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ПТО- 2025\Виноградова\ПРОВЕРЕННЫЕ ПРОЕКТЫ\сделанные кс2\343121 Петровские Выселки Селиванова доторг нужен  февраль 7\доторг\"/>
    </mc:Choice>
  </mc:AlternateContent>
  <bookViews>
    <workbookView xWindow="0" yWindow="0" windowWidth="4635" windowHeight="3525" activeTab="3"/>
  </bookViews>
  <sheets>
    <sheet name="ССР Т (2)" sheetId="15" r:id="rId1"/>
    <sheet name="02-01-01" sheetId="7" r:id="rId2"/>
    <sheet name="02-01-02" sheetId="8" r:id="rId3"/>
    <sheet name="02-01-03" sheetId="9" r:id="rId4"/>
    <sheet name="09-01-01" sheetId="10" state="hidden" r:id="rId5"/>
    <sheet name="09-01-02" sheetId="11" state="hidden" r:id="rId6"/>
    <sheet name="09-01-03" sheetId="12" state="hidden" r:id="rId7"/>
    <sheet name="ССР Т" sheetId="14" state="hidden" r:id="rId8"/>
    <sheet name="КА по материалам" sheetId="13" state="hidden" r:id="rId9"/>
    <sheet name="Source" sheetId="1" state="hidden" r:id="rId10"/>
    <sheet name="SourceObSm" sheetId="2" state="hidden" r:id="rId11"/>
    <sheet name="SmtRes" sheetId="3" state="hidden" r:id="rId12"/>
    <sheet name="EtalonRes" sheetId="4" state="hidden" r:id="rId13"/>
    <sheet name="SrcPoprs" sheetId="5" state="hidden" r:id="rId14"/>
    <sheet name="SrcKA" sheetId="6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AUTOEXEC" localSheetId="7">#REF!</definedName>
    <definedName name="\AUTOEXEC" localSheetId="0">#REF!</definedName>
    <definedName name="\AUTOEXEC">#REF!</definedName>
    <definedName name="\k" localSheetId="7">#REF!</definedName>
    <definedName name="\k" localSheetId="0">#REF!</definedName>
    <definedName name="\k">#REF!</definedName>
    <definedName name="\m" localSheetId="7">#REF!</definedName>
    <definedName name="\m" localSheetId="0">#REF!</definedName>
    <definedName name="\m">#REF!</definedName>
    <definedName name="\s" localSheetId="7">#REF!</definedName>
    <definedName name="\s" localSheetId="0">#REF!</definedName>
    <definedName name="\s">#REF!</definedName>
    <definedName name="\z" localSheetId="7">#REF!</definedName>
    <definedName name="\z" localSheetId="0">#REF!</definedName>
    <definedName name="\z">#REF!</definedName>
    <definedName name="______a2" localSheetId="7">#REF!</definedName>
    <definedName name="______a2" localSheetId="0">#REF!</definedName>
    <definedName name="______a2">#REF!</definedName>
    <definedName name="_____a2" localSheetId="7">#REF!</definedName>
    <definedName name="_____a2" localSheetId="0">#REF!</definedName>
    <definedName name="_____a2">#REF!</definedName>
    <definedName name="____a2" localSheetId="7">#REF!</definedName>
    <definedName name="____a2" localSheetId="0">#REF!</definedName>
    <definedName name="____a2">#REF!</definedName>
    <definedName name="___a2" localSheetId="7">#REF!</definedName>
    <definedName name="___a2" localSheetId="0">#REF!</definedName>
    <definedName name="___a2">#REF!</definedName>
    <definedName name="__a2" localSheetId="7">#REF!</definedName>
    <definedName name="__a2" localSheetId="0">#REF!</definedName>
    <definedName name="__a2">#REF!</definedName>
    <definedName name="_a2" localSheetId="7">#REF!</definedName>
    <definedName name="_a2" localSheetId="0">#REF!</definedName>
    <definedName name="_a2">#REF!</definedName>
    <definedName name="a06_СС_Лимитированные_pre_rep" localSheetId="7">'[1]КС-2'!#REF!</definedName>
    <definedName name="a06_СС_Лимитированные_pre_rep" localSheetId="0">'[1]КС-2'!#REF!</definedName>
    <definedName name="a06_СС_Лимитированные_pre_rep">'[1]КС-2'!#REF!</definedName>
    <definedName name="a08_СС_ЗаголовокЛимит_pre_rep" localSheetId="7">'[1]КС-2'!#REF!</definedName>
    <definedName name="a08_СС_ЗаголовокЛимит_pre_rep" localSheetId="0">'[1]КС-2'!#REF!</definedName>
    <definedName name="a08_СС_ЗаголовокЛимит_pre_rep">'[1]КС-2'!#REF!</definedName>
    <definedName name="a24_С_ИтогГрафы_pre_rep" localSheetId="7">'[1]КС-2'!#REF!</definedName>
    <definedName name="a24_С_ИтогГрафы_pre_rep" localSheetId="0">'[1]КС-2'!#REF!</definedName>
    <definedName name="a24_С_ИтогГрафы_pre_rep">'[1]КС-2'!#REF!</definedName>
    <definedName name="a33_Р_Заголовок_pre_rep" localSheetId="7">'[1]КС-2'!#REF!</definedName>
    <definedName name="a33_Р_Заголовок_pre_rep" localSheetId="0">'[1]КС-2'!#REF!</definedName>
    <definedName name="a33_Р_Заголовок_pre_rep">'[1]КС-2'!#REF!</definedName>
    <definedName name="a34_Р_ИтогГрафы_pre_rep" localSheetId="7">'[1]КС-2'!#REF!</definedName>
    <definedName name="a34_Р_ИтогГрафы_pre_rep" localSheetId="0">'[1]КС-2'!#REF!</definedName>
    <definedName name="a34_Р_ИтогГрафы_pre_rep">'[1]КС-2'!#REF!</definedName>
    <definedName name="a51_Ст_Строка_pre_rep" localSheetId="7">'[1]КС-2'!#REF!</definedName>
    <definedName name="a51_Ст_Строка_pre_rep" localSheetId="0">'[1]КС-2'!#REF!</definedName>
    <definedName name="a51_Ст_Строка_pre_rep">'[1]КС-2'!#REF!</definedName>
    <definedName name="dck" localSheetId="7">[2]топография!#REF!</definedName>
    <definedName name="dck" localSheetId="0">[2]топография!#REF!</definedName>
    <definedName name="dck">[3]топография!#REF!</definedName>
    <definedName name="Itog" localSheetId="7">#REF!</definedName>
    <definedName name="Itog" localSheetId="0">#REF!</definedName>
    <definedName name="Itog">#REF!</definedName>
    <definedName name="Print_Titles" localSheetId="7">'ССР Т'!$18:$18</definedName>
    <definedName name="Print_Titles" localSheetId="0">'ССР Т (2)'!$18:$18</definedName>
    <definedName name="SAM" localSheetId="7">#REF!</definedName>
    <definedName name="SAM" localSheetId="0">#REF!</definedName>
    <definedName name="SAM">#REF!</definedName>
    <definedName name="SM" localSheetId="7">#REF!</definedName>
    <definedName name="SM" localSheetId="0">#REF!</definedName>
    <definedName name="SM">#REF!</definedName>
    <definedName name="SM_SM" localSheetId="7">#REF!</definedName>
    <definedName name="SM_SM" localSheetId="0">#REF!</definedName>
    <definedName name="SM_SM">#REF!</definedName>
    <definedName name="SM_STO" localSheetId="7">#REF!</definedName>
    <definedName name="SM_STO" localSheetId="0">#REF!</definedName>
    <definedName name="SM_STO">#REF!</definedName>
    <definedName name="SM_STO_1" localSheetId="7">'[4]СМЕТА проект'!#REF!</definedName>
    <definedName name="SM_STO_1" localSheetId="0">'[4]СМЕТА проект'!#REF!</definedName>
    <definedName name="SM_STO_1">'[4]СМЕТА проект'!#REF!</definedName>
    <definedName name="SM_STO1" localSheetId="7">#REF!</definedName>
    <definedName name="SM_STO1" localSheetId="0">#REF!</definedName>
    <definedName name="SM_STO1">#REF!</definedName>
    <definedName name="SM_STO2" localSheetId="7">#REF!</definedName>
    <definedName name="SM_STO2" localSheetId="0">#REF!</definedName>
    <definedName name="SM_STO2">#REF!</definedName>
    <definedName name="SM_STO3" localSheetId="7">#REF!</definedName>
    <definedName name="SM_STO3" localSheetId="0">#REF!</definedName>
    <definedName name="SM_STO3">#REF!</definedName>
    <definedName name="Smmmmmmmmmmmmmmm" localSheetId="7">#REF!</definedName>
    <definedName name="Smmmmmmmmmmmmmmm" localSheetId="0">#REF!</definedName>
    <definedName name="Smmmmmmmmmmmmmmm">#REF!</definedName>
    <definedName name="SUM_" localSheetId="7">#REF!</definedName>
    <definedName name="SUM_" localSheetId="0">#REF!</definedName>
    <definedName name="SUM_">#REF!</definedName>
    <definedName name="SUM_1" localSheetId="7">#REF!</definedName>
    <definedName name="SUM_1" localSheetId="0">#REF!</definedName>
    <definedName name="SUM_1">#REF!</definedName>
    <definedName name="sum_2" localSheetId="7">#REF!</definedName>
    <definedName name="sum_2" localSheetId="0">#REF!</definedName>
    <definedName name="sum_2">#REF!</definedName>
    <definedName name="SUM_3" localSheetId="7">#REF!</definedName>
    <definedName name="SUM_3" localSheetId="0">#REF!</definedName>
    <definedName name="SUM_3">#REF!</definedName>
    <definedName name="ZAK1" localSheetId="7">#REF!</definedName>
    <definedName name="ZAK1" localSheetId="0">#REF!</definedName>
    <definedName name="ZAK1">#REF!</definedName>
    <definedName name="ZAK2" localSheetId="7">#REF!</definedName>
    <definedName name="ZAK2" localSheetId="0">#REF!</definedName>
    <definedName name="ZAK2">#REF!</definedName>
    <definedName name="А2" localSheetId="7">#REF!</definedName>
    <definedName name="А2" localSheetId="0">#REF!</definedName>
    <definedName name="А2">#REF!</definedName>
    <definedName name="а36" localSheetId="7">#REF!</definedName>
    <definedName name="а36" localSheetId="0">#REF!</definedName>
    <definedName name="а36">#REF!</definedName>
    <definedName name="ааа" localSheetId="7">#REF!</definedName>
    <definedName name="ааа" localSheetId="0">#REF!</definedName>
    <definedName name="ааа">#REF!</definedName>
    <definedName name="ав" localSheetId="7">#REF!</definedName>
    <definedName name="ав" localSheetId="0">#REF!</definedName>
    <definedName name="ав">#REF!</definedName>
    <definedName name="ава" localSheetId="7">#REF!</definedName>
    <definedName name="ава" localSheetId="0">#REF!</definedName>
    <definedName name="ава">#REF!</definedName>
    <definedName name="апр" localSheetId="7">[5]топография!#REF!</definedName>
    <definedName name="апр" localSheetId="0">[5]топография!#REF!</definedName>
    <definedName name="апр">[5]топография!#REF!</definedName>
    <definedName name="АФС" localSheetId="7">[6]топография!#REF!</definedName>
    <definedName name="АФС" localSheetId="0">[6]топография!#REF!</definedName>
    <definedName name="АФС">[6]топография!#REF!</definedName>
    <definedName name="вап" localSheetId="7">#REF!</definedName>
    <definedName name="вап" localSheetId="0">#REF!</definedName>
    <definedName name="вап">#REF!</definedName>
    <definedName name="ввв" localSheetId="7">#REF!</definedName>
    <definedName name="ввв" localSheetId="0">#REF!</definedName>
    <definedName name="ввв">#REF!</definedName>
    <definedName name="вика" localSheetId="7">#REF!</definedName>
    <definedName name="вика" localSheetId="0">#REF!</definedName>
    <definedName name="вика">#REF!</definedName>
    <definedName name="вравар" localSheetId="7">#REF!</definedName>
    <definedName name="вравар" localSheetId="0">#REF!</definedName>
    <definedName name="вравар">#REF!</definedName>
    <definedName name="гелог" localSheetId="7">#REF!</definedName>
    <definedName name="гелог" localSheetId="0">#REF!</definedName>
    <definedName name="гелог">#REF!</definedName>
    <definedName name="гео" localSheetId="7">#REF!</definedName>
    <definedName name="гео" localSheetId="0">#REF!</definedName>
    <definedName name="гео">#REF!</definedName>
    <definedName name="геол.1" localSheetId="7">#REF!</definedName>
    <definedName name="геол.1" localSheetId="0">#REF!</definedName>
    <definedName name="геол.1">#REF!</definedName>
    <definedName name="Геол_Лазаревск" localSheetId="7">[7]топография!#REF!</definedName>
    <definedName name="Геол_Лазаревск" localSheetId="0">[7]топография!#REF!</definedName>
    <definedName name="Геол_Лазаревск">[7]топография!#REF!</definedName>
    <definedName name="геол1" localSheetId="7">#REF!</definedName>
    <definedName name="геол1" localSheetId="0">#REF!</definedName>
    <definedName name="геол1">#REF!</definedName>
    <definedName name="геоф" localSheetId="7">#REF!</definedName>
    <definedName name="геоф" localSheetId="0">#REF!</definedName>
    <definedName name="геоф">#REF!</definedName>
    <definedName name="геофиз" localSheetId="7">#REF!</definedName>
    <definedName name="геофиз" localSheetId="0">#REF!</definedName>
    <definedName name="геофиз">#REF!</definedName>
    <definedName name="Гидро" localSheetId="7">[8]топография!#REF!</definedName>
    <definedName name="Гидро" localSheetId="0">[8]топография!#REF!</definedName>
    <definedName name="Гидро">[8]топография!#REF!</definedName>
    <definedName name="гидро1" localSheetId="7">#REF!</definedName>
    <definedName name="гидро1" localSheetId="0">#REF!</definedName>
    <definedName name="гидро1">#REF!</definedName>
    <definedName name="гидрол" localSheetId="7">#REF!</definedName>
    <definedName name="гидрол" localSheetId="0">#REF!</definedName>
    <definedName name="гидрол">#REF!</definedName>
    <definedName name="Гидролог" localSheetId="7">#REF!</definedName>
    <definedName name="Гидролог" localSheetId="0">#REF!</definedName>
    <definedName name="Гидролог">#REF!</definedName>
    <definedName name="ГИП" localSheetId="7">#REF!</definedName>
    <definedName name="ГИП" localSheetId="0">#REF!</definedName>
    <definedName name="ГИП">#REF!</definedName>
    <definedName name="гшшг">NA()</definedName>
    <definedName name="дд" localSheetId="7">[9]Смета!#REF!</definedName>
    <definedName name="дд" localSheetId="0">[9]Смета!#REF!</definedName>
    <definedName name="дд">[10]Смета!#REF!</definedName>
    <definedName name="Дефлятор" localSheetId="7">#REF!</definedName>
    <definedName name="Дефлятор" localSheetId="0">#REF!</definedName>
    <definedName name="Дефлятор">#REF!</definedName>
    <definedName name="Длинна_границы" localSheetId="7">#REF!</definedName>
    <definedName name="Длинна_границы" localSheetId="0">#REF!</definedName>
    <definedName name="Длинна_границы">#REF!</definedName>
    <definedName name="Длинна_трассы" localSheetId="7">#REF!</definedName>
    <definedName name="Длинна_трассы" localSheetId="0">#REF!</definedName>
    <definedName name="Длинна_трассы">#REF!</definedName>
    <definedName name="ДСК" localSheetId="7">[2]топография!#REF!</definedName>
    <definedName name="ДСК" localSheetId="0">[2]топография!#REF!</definedName>
    <definedName name="ДСК">[3]топография!#REF!</definedName>
    <definedName name="ДСК1" localSheetId="7">[11]топография!#REF!</definedName>
    <definedName name="ДСК1" localSheetId="0">[11]топография!#REF!</definedName>
    <definedName name="ДСК1">[11]топография!#REF!</definedName>
    <definedName name="жжж" localSheetId="7">#REF!</definedName>
    <definedName name="жжж" localSheetId="0">#REF!</definedName>
    <definedName name="жжж">#REF!</definedName>
    <definedName name="жпф" localSheetId="7">#REF!</definedName>
    <definedName name="жпф" localSheetId="0">#REF!</definedName>
    <definedName name="жпф">#REF!</definedName>
    <definedName name="_xlnm.Print_Titles" localSheetId="1">'02-01-01'!$51:$51</definedName>
    <definedName name="_xlnm.Print_Titles" localSheetId="2">'02-01-02'!$51:$51</definedName>
    <definedName name="_xlnm.Print_Titles" localSheetId="3">'02-01-03'!$51:$51</definedName>
    <definedName name="_xlnm.Print_Titles" localSheetId="4">'09-01-01'!$51:$51</definedName>
    <definedName name="_xlnm.Print_Titles" localSheetId="5">'09-01-02'!$51:$51</definedName>
    <definedName name="_xlnm.Print_Titles" localSheetId="6">'09-01-03'!$51:$51</definedName>
    <definedName name="_xlnm.Print_Titles" localSheetId="8">'КА по материалам'!$19:$19</definedName>
    <definedName name="Заказчик" localSheetId="7">#REF!</definedName>
    <definedName name="Заказчик" localSheetId="0">#REF!</definedName>
    <definedName name="Заказчик">#REF!</definedName>
    <definedName name="ик" localSheetId="7">#REF!</definedName>
    <definedName name="ик" localSheetId="0">#REF!</definedName>
    <definedName name="ик">#REF!</definedName>
    <definedName name="ИПусто" localSheetId="7">#REF!</definedName>
    <definedName name="ИПусто" localSheetId="0">#REF!</definedName>
    <definedName name="ИПусто">#REF!</definedName>
    <definedName name="ить" localSheetId="7">#REF!</definedName>
    <definedName name="ить" localSheetId="0">#REF!</definedName>
    <definedName name="ить">#REF!</definedName>
    <definedName name="йцйц">NA()</definedName>
    <definedName name="йцу" localSheetId="7">#REF!</definedName>
    <definedName name="йцу" localSheetId="0">#REF!</definedName>
    <definedName name="йцу">#REF!</definedName>
    <definedName name="кака" localSheetId="7">#REF!</definedName>
    <definedName name="кака" localSheetId="0">#REF!</definedName>
    <definedName name="кака">#REF!</definedName>
    <definedName name="калплан" localSheetId="7">#REF!</definedName>
    <definedName name="калплан" localSheetId="0">#REF!</definedName>
    <definedName name="калплан">#REF!</definedName>
    <definedName name="Категория_сложности" localSheetId="7">#REF!</definedName>
    <definedName name="Категория_сложности" localSheetId="0">#REF!</definedName>
    <definedName name="Категория_сложности">#REF!</definedName>
    <definedName name="кгкг" localSheetId="7">#REF!</definedName>
    <definedName name="кгкг" localSheetId="0">#REF!</definedName>
    <definedName name="кгкг">#REF!</definedName>
    <definedName name="кеке" localSheetId="7">#REF!</definedName>
    <definedName name="кеке" localSheetId="0">#REF!</definedName>
    <definedName name="кеке">#REF!</definedName>
    <definedName name="ккк" localSheetId="7">#REF!</definedName>
    <definedName name="ккк" localSheetId="0">#REF!</definedName>
    <definedName name="ккк">#REF!</definedName>
    <definedName name="книга" localSheetId="7">#REF!</definedName>
    <definedName name="книга" localSheetId="0">#REF!</definedName>
    <definedName name="книга">#REF!</definedName>
    <definedName name="Количество_землепользователей" localSheetId="7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7">#REF!</definedName>
    <definedName name="Количество_контуров" localSheetId="0">#REF!</definedName>
    <definedName name="Количество_контуров">#REF!</definedName>
    <definedName name="Количество_культур" localSheetId="7">#REF!</definedName>
    <definedName name="Количество_культур" localSheetId="0">#REF!</definedName>
    <definedName name="Количество_культур">#REF!</definedName>
    <definedName name="Количество_планшетов" localSheetId="7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7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7">#REF!</definedName>
    <definedName name="Количество_согласований" localSheetId="0">#REF!</definedName>
    <definedName name="Количество_согласований">#REF!</definedName>
    <definedName name="Командировочные_расходы" localSheetId="7">#REF!</definedName>
    <definedName name="Командировочные_расходы" localSheetId="0">#REF!</definedName>
    <definedName name="Командировочные_расходы">#REF!</definedName>
    <definedName name="Коэффициент" localSheetId="7">#REF!</definedName>
    <definedName name="Коэффициент" localSheetId="0">#REF!</definedName>
    <definedName name="Коэффициент">#REF!</definedName>
    <definedName name="куку" localSheetId="7">#REF!</definedName>
    <definedName name="куку" localSheetId="0">#REF!</definedName>
    <definedName name="куку">#REF!</definedName>
    <definedName name="лл" localSheetId="7">#REF!</definedName>
    <definedName name="лл" localSheetId="0">#REF!</definedName>
    <definedName name="лл">#REF!</definedName>
    <definedName name="ллдж" localSheetId="7">#REF!</definedName>
    <definedName name="ллдж" localSheetId="0">#REF!</definedName>
    <definedName name="ллдж">#REF!</definedName>
    <definedName name="лол" localSheetId="7">'[1]КС-2'!#REF!</definedName>
    <definedName name="лол" localSheetId="0">'[1]КС-2'!#REF!</definedName>
    <definedName name="лол">'[1]КС-2'!#REF!</definedName>
    <definedName name="мит" localSheetId="7">#REF!</definedName>
    <definedName name="мит" localSheetId="0">#REF!</definedName>
    <definedName name="мит">#REF!</definedName>
    <definedName name="МММММММММ" localSheetId="7">#REF!</definedName>
    <definedName name="МММММММММ" localSheetId="0">#REF!</definedName>
    <definedName name="МММММММММ">#REF!</definedName>
    <definedName name="Название_проекта" localSheetId="7">#REF!</definedName>
    <definedName name="Название_проекта" localSheetId="0">#REF!</definedName>
    <definedName name="Название_проекта">#REF!</definedName>
    <definedName name="Номер_договора" localSheetId="7">#REF!</definedName>
    <definedName name="Номер_договора" localSheetId="0">#REF!</definedName>
    <definedName name="Номер_договора">#REF!</definedName>
    <definedName name="о" localSheetId="7">#REF!</definedName>
    <definedName name="о" localSheetId="0">#REF!</definedName>
    <definedName name="о">#REF!</definedName>
    <definedName name="_xlnm.Print_Area" localSheetId="1">'02-01-01'!$A$1:$L$783</definedName>
    <definedName name="_xlnm.Print_Area" localSheetId="2">'02-01-02'!$A$1:$L$508</definedName>
    <definedName name="_xlnm.Print_Area" localSheetId="3">'02-01-03'!$A$1:$L$530</definedName>
    <definedName name="_xlnm.Print_Area" localSheetId="4">'09-01-01'!$A$1:$L$208</definedName>
    <definedName name="_xlnm.Print_Area" localSheetId="5">'09-01-02'!$A$1:$L$198</definedName>
    <definedName name="_xlnm.Print_Area" localSheetId="6">'09-01-03'!$A$1:$L$261</definedName>
    <definedName name="_xlnm.Print_Area" localSheetId="8">'КА по материалам'!$A$1:$Z$119</definedName>
    <definedName name="_xlnm.Print_Area" localSheetId="7">'ССР Т'!$A$1:$H$95</definedName>
    <definedName name="_xlnm.Print_Area" localSheetId="0">'ССР Т (2)'!$A$1:$H$95</definedName>
    <definedName name="объем">#N/A</definedName>
    <definedName name="объем___0" localSheetId="7">#REF!</definedName>
    <definedName name="объем___0" localSheetId="0">#REF!</definedName>
    <definedName name="объем___0">#REF!</definedName>
    <definedName name="объем___0___0" localSheetId="7">#REF!</definedName>
    <definedName name="объем___0___0" localSheetId="0">#REF!</definedName>
    <definedName name="объем___0___0">#REF!</definedName>
    <definedName name="объем___0___0___0" localSheetId="7">#REF!</definedName>
    <definedName name="объем___0___0___0" localSheetId="0">#REF!</definedName>
    <definedName name="объем___0___0___0">#REF!</definedName>
    <definedName name="объем___0___0___0___0" localSheetId="7">#REF!</definedName>
    <definedName name="объем___0___0___0___0" localSheetId="0">#REF!</definedName>
    <definedName name="объем___0___0___0___0">#REF!</definedName>
    <definedName name="объем___0___0___2" localSheetId="7">#REF!</definedName>
    <definedName name="объем___0___0___2" localSheetId="0">#REF!</definedName>
    <definedName name="объем___0___0___2">#REF!</definedName>
    <definedName name="объем___0___0___3" localSheetId="7">#REF!</definedName>
    <definedName name="объем___0___0___3" localSheetId="0">#REF!</definedName>
    <definedName name="объем___0___0___3">#REF!</definedName>
    <definedName name="объем___0___0___4" localSheetId="7">#REF!</definedName>
    <definedName name="объем___0___0___4" localSheetId="0">#REF!</definedName>
    <definedName name="объем___0___0___4">#REF!</definedName>
    <definedName name="объем___0___1" localSheetId="7">#REF!</definedName>
    <definedName name="объем___0___1" localSheetId="0">#REF!</definedName>
    <definedName name="объем___0___1">#REF!</definedName>
    <definedName name="объем___0___10" localSheetId="7">#REF!</definedName>
    <definedName name="объем___0___10" localSheetId="0">#REF!</definedName>
    <definedName name="объем___0___10">#REF!</definedName>
    <definedName name="объем___0___12" localSheetId="7">#REF!</definedName>
    <definedName name="объем___0___12" localSheetId="0">#REF!</definedName>
    <definedName name="объем___0___12">#REF!</definedName>
    <definedName name="объем___0___2" localSheetId="7">#REF!</definedName>
    <definedName name="объем___0___2" localSheetId="0">#REF!</definedName>
    <definedName name="объем___0___2">#REF!</definedName>
    <definedName name="объем___0___2___0" localSheetId="7">#REF!</definedName>
    <definedName name="объем___0___2___0" localSheetId="0">#REF!</definedName>
    <definedName name="объем___0___2___0">#REF!</definedName>
    <definedName name="объем___0___3" localSheetId="7">#REF!</definedName>
    <definedName name="объем___0___3" localSheetId="0">#REF!</definedName>
    <definedName name="объем___0___3">#REF!</definedName>
    <definedName name="объем___0___4" localSheetId="7">#REF!</definedName>
    <definedName name="объем___0___4" localSheetId="0">#REF!</definedName>
    <definedName name="объем___0___4">#REF!</definedName>
    <definedName name="объем___0___5" localSheetId="7">#REF!</definedName>
    <definedName name="объем___0___5" localSheetId="0">#REF!</definedName>
    <definedName name="объем___0___5">#REF!</definedName>
    <definedName name="объем___0___6" localSheetId="7">#REF!</definedName>
    <definedName name="объем___0___6" localSheetId="0">#REF!</definedName>
    <definedName name="объем___0___6">#REF!</definedName>
    <definedName name="объем___0___8" localSheetId="7">#REF!</definedName>
    <definedName name="объем___0___8" localSheetId="0">#REF!</definedName>
    <definedName name="объем___0___8">#REF!</definedName>
    <definedName name="объем___1" localSheetId="7">#REF!</definedName>
    <definedName name="объем___1" localSheetId="0">#REF!</definedName>
    <definedName name="объем___1">#REF!</definedName>
    <definedName name="объем___1___0" localSheetId="7">#REF!</definedName>
    <definedName name="объем___1___0" localSheetId="0">#REF!</definedName>
    <definedName name="объем___1___0">#REF!</definedName>
    <definedName name="объем___10" localSheetId="7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7">#REF!</definedName>
    <definedName name="объем___10___0___0" localSheetId="0">#REF!</definedName>
    <definedName name="объем___10___0___0">#REF!</definedName>
    <definedName name="объем___10___1" localSheetId="7">#REF!</definedName>
    <definedName name="объем___10___1" localSheetId="0">#REF!</definedName>
    <definedName name="объем___10___1">#REF!</definedName>
    <definedName name="объем___10___10" localSheetId="7">#REF!</definedName>
    <definedName name="объем___10___10" localSheetId="0">#REF!</definedName>
    <definedName name="объем___10___10">#REF!</definedName>
    <definedName name="объем___10___12" localSheetId="7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7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7">#REF!</definedName>
    <definedName name="объем___11___10" localSheetId="0">#REF!</definedName>
    <definedName name="объем___11___10">#REF!</definedName>
    <definedName name="объем___11___2" localSheetId="7">#REF!</definedName>
    <definedName name="объем___11___2" localSheetId="0">#REF!</definedName>
    <definedName name="объем___11___2">#REF!</definedName>
    <definedName name="объем___11___4" localSheetId="7">#REF!</definedName>
    <definedName name="объем___11___4" localSheetId="0">#REF!</definedName>
    <definedName name="объем___11___4">#REF!</definedName>
    <definedName name="объем___11___6" localSheetId="7">#REF!</definedName>
    <definedName name="объем___11___6" localSheetId="0">#REF!</definedName>
    <definedName name="объем___11___6">#REF!</definedName>
    <definedName name="объем___11___8" localSheetId="7">#REF!</definedName>
    <definedName name="объем___11___8" localSheetId="0">#REF!</definedName>
    <definedName name="объем___11___8">#REF!</definedName>
    <definedName name="объем___12">NA()</definedName>
    <definedName name="объем___2" localSheetId="7">#REF!</definedName>
    <definedName name="объем___2" localSheetId="0">#REF!</definedName>
    <definedName name="объем___2">#REF!</definedName>
    <definedName name="объем___2___0" localSheetId="7">#REF!</definedName>
    <definedName name="объем___2___0" localSheetId="0">#REF!</definedName>
    <definedName name="объем___2___0">#REF!</definedName>
    <definedName name="объем___2___0___0" localSheetId="7">#REF!</definedName>
    <definedName name="объем___2___0___0" localSheetId="0">#REF!</definedName>
    <definedName name="объем___2___0___0">#REF!</definedName>
    <definedName name="объем___2___0___0___0" localSheetId="7">#REF!</definedName>
    <definedName name="объем___2___0___0___0" localSheetId="0">#REF!</definedName>
    <definedName name="объем___2___0___0___0">#REF!</definedName>
    <definedName name="объем___2___1" localSheetId="7">#REF!</definedName>
    <definedName name="объем___2___1" localSheetId="0">#REF!</definedName>
    <definedName name="объем___2___1">#REF!</definedName>
    <definedName name="объем___2___10" localSheetId="7">#REF!</definedName>
    <definedName name="объем___2___10" localSheetId="0">#REF!</definedName>
    <definedName name="объем___2___10">#REF!</definedName>
    <definedName name="объем___2___12" localSheetId="7">#REF!</definedName>
    <definedName name="объем___2___12" localSheetId="0">#REF!</definedName>
    <definedName name="объем___2___12">#REF!</definedName>
    <definedName name="объем___2___2" localSheetId="7">#REF!</definedName>
    <definedName name="объем___2___2" localSheetId="0">#REF!</definedName>
    <definedName name="объем___2___2">#REF!</definedName>
    <definedName name="объем___2___3" localSheetId="7">#REF!</definedName>
    <definedName name="объем___2___3" localSheetId="0">#REF!</definedName>
    <definedName name="объем___2___3">#REF!</definedName>
    <definedName name="объем___2___4" localSheetId="7">#REF!</definedName>
    <definedName name="объем___2___4" localSheetId="0">#REF!</definedName>
    <definedName name="объем___2___4">#REF!</definedName>
    <definedName name="объем___2___6" localSheetId="7">#REF!</definedName>
    <definedName name="объем___2___6" localSheetId="0">#REF!</definedName>
    <definedName name="объем___2___6">#REF!</definedName>
    <definedName name="объем___2___8" localSheetId="7">#REF!</definedName>
    <definedName name="объем___2___8" localSheetId="0">#REF!</definedName>
    <definedName name="объем___2___8">#REF!</definedName>
    <definedName name="объем___3" localSheetId="7">#REF!</definedName>
    <definedName name="объем___3" localSheetId="0">#REF!</definedName>
    <definedName name="объем___3">#REF!</definedName>
    <definedName name="объем___3___0" localSheetId="7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7">#REF!</definedName>
    <definedName name="объем___3___10" localSheetId="0">#REF!</definedName>
    <definedName name="объем___3___10">#REF!</definedName>
    <definedName name="объем___3___2" localSheetId="7">#REF!</definedName>
    <definedName name="объем___3___2" localSheetId="0">#REF!</definedName>
    <definedName name="объем___3___2">#REF!</definedName>
    <definedName name="объем___3___3" localSheetId="7">#REF!</definedName>
    <definedName name="объем___3___3" localSheetId="0">#REF!</definedName>
    <definedName name="объем___3___3">#REF!</definedName>
    <definedName name="объем___3___4" localSheetId="7">#REF!</definedName>
    <definedName name="объем___3___4" localSheetId="0">#REF!</definedName>
    <definedName name="объем___3___4">#REF!</definedName>
    <definedName name="объем___3___6" localSheetId="7">#REF!</definedName>
    <definedName name="объем___3___6" localSheetId="0">#REF!</definedName>
    <definedName name="объем___3___6">#REF!</definedName>
    <definedName name="объем___3___8" localSheetId="7">#REF!</definedName>
    <definedName name="объем___3___8" localSheetId="0">#REF!</definedName>
    <definedName name="объем___3___8">#REF!</definedName>
    <definedName name="объем___4" localSheetId="7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7">#REF!</definedName>
    <definedName name="объем___4___0___0" localSheetId="0">#REF!</definedName>
    <definedName name="объем___4___0___0">#REF!</definedName>
    <definedName name="объем___4___0___0___0" localSheetId="7">#REF!</definedName>
    <definedName name="объем___4___0___0___0" localSheetId="0">#REF!</definedName>
    <definedName name="объем___4___0___0___0">#REF!</definedName>
    <definedName name="объем___4___10" localSheetId="7">#REF!</definedName>
    <definedName name="объем___4___10" localSheetId="0">#REF!</definedName>
    <definedName name="объем___4___10">#REF!</definedName>
    <definedName name="объем___4___12" localSheetId="7">#REF!</definedName>
    <definedName name="объем___4___12" localSheetId="0">#REF!</definedName>
    <definedName name="объем___4___12">#REF!</definedName>
    <definedName name="объем___4___2" localSheetId="7">#REF!</definedName>
    <definedName name="объем___4___2" localSheetId="0">#REF!</definedName>
    <definedName name="объем___4___2">#REF!</definedName>
    <definedName name="объем___4___3" localSheetId="7">#REF!</definedName>
    <definedName name="объем___4___3" localSheetId="0">#REF!</definedName>
    <definedName name="объем___4___3">#REF!</definedName>
    <definedName name="объем___4___4" localSheetId="7">#REF!</definedName>
    <definedName name="объем___4___4" localSheetId="0">#REF!</definedName>
    <definedName name="объем___4___4">#REF!</definedName>
    <definedName name="объем___4___6" localSheetId="7">#REF!</definedName>
    <definedName name="объем___4___6" localSheetId="0">#REF!</definedName>
    <definedName name="объем___4___6">#REF!</definedName>
    <definedName name="объем___4___8" localSheetId="7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7">#REF!</definedName>
    <definedName name="объем___5___0" localSheetId="0">#REF!</definedName>
    <definedName name="объем___5___0">#REF!</definedName>
    <definedName name="объем___5___0___0" localSheetId="7">#REF!</definedName>
    <definedName name="объем___5___0___0" localSheetId="0">#REF!</definedName>
    <definedName name="объем___5___0___0">#REF!</definedName>
    <definedName name="объем___5___0___0___0" localSheetId="7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7">#REF!</definedName>
    <definedName name="объем___6___0" localSheetId="0">#REF!</definedName>
    <definedName name="объем___6___0">#REF!</definedName>
    <definedName name="объем___6___0___0" localSheetId="7">#REF!</definedName>
    <definedName name="объем___6___0___0" localSheetId="0">#REF!</definedName>
    <definedName name="объем___6___0___0">#REF!</definedName>
    <definedName name="объем___6___0___0___0" localSheetId="7">#REF!</definedName>
    <definedName name="объем___6___0___0___0" localSheetId="0">#REF!</definedName>
    <definedName name="объем___6___0___0___0">#REF!</definedName>
    <definedName name="объем___6___1" localSheetId="7">#REF!</definedName>
    <definedName name="объем___6___1" localSheetId="0">#REF!</definedName>
    <definedName name="объем___6___1">#REF!</definedName>
    <definedName name="объем___6___10" localSheetId="7">#REF!</definedName>
    <definedName name="объем___6___10" localSheetId="0">#REF!</definedName>
    <definedName name="объем___6___10">#REF!</definedName>
    <definedName name="объем___6___12" localSheetId="7">#REF!</definedName>
    <definedName name="объем___6___12" localSheetId="0">#REF!</definedName>
    <definedName name="объем___6___12">#REF!</definedName>
    <definedName name="объем___6___2" localSheetId="7">#REF!</definedName>
    <definedName name="объем___6___2" localSheetId="0">#REF!</definedName>
    <definedName name="объем___6___2">#REF!</definedName>
    <definedName name="объем___6___4" localSheetId="7">#REF!</definedName>
    <definedName name="объем___6___4" localSheetId="0">#REF!</definedName>
    <definedName name="объем___6___4">#REF!</definedName>
    <definedName name="объем___6___6" localSheetId="7">#REF!</definedName>
    <definedName name="объем___6___6" localSheetId="0">#REF!</definedName>
    <definedName name="объем___6___6">#REF!</definedName>
    <definedName name="объем___6___8" localSheetId="7">#REF!</definedName>
    <definedName name="объем___6___8" localSheetId="0">#REF!</definedName>
    <definedName name="объем___6___8">#REF!</definedName>
    <definedName name="объем___7" localSheetId="7">#REF!</definedName>
    <definedName name="объем___7" localSheetId="0">#REF!</definedName>
    <definedName name="объем___7">#REF!</definedName>
    <definedName name="объем___7___0" localSheetId="7">#REF!</definedName>
    <definedName name="объем___7___0" localSheetId="0">#REF!</definedName>
    <definedName name="объем___7___0">#REF!</definedName>
    <definedName name="объем___7___10" localSheetId="7">#REF!</definedName>
    <definedName name="объем___7___10" localSheetId="0">#REF!</definedName>
    <definedName name="объем___7___10">#REF!</definedName>
    <definedName name="объем___7___2" localSheetId="7">#REF!</definedName>
    <definedName name="объем___7___2" localSheetId="0">#REF!</definedName>
    <definedName name="объем___7___2">#REF!</definedName>
    <definedName name="объем___7___4" localSheetId="7">#REF!</definedName>
    <definedName name="объем___7___4" localSheetId="0">#REF!</definedName>
    <definedName name="объем___7___4">#REF!</definedName>
    <definedName name="объем___7___6" localSheetId="7">#REF!</definedName>
    <definedName name="объем___7___6" localSheetId="0">#REF!</definedName>
    <definedName name="объем___7___6">#REF!</definedName>
    <definedName name="объем___7___8" localSheetId="7">#REF!</definedName>
    <definedName name="объем___7___8" localSheetId="0">#REF!</definedName>
    <definedName name="объем___7___8">#REF!</definedName>
    <definedName name="объем___8" localSheetId="7">#REF!</definedName>
    <definedName name="объем___8" localSheetId="0">#REF!</definedName>
    <definedName name="объем___8">#REF!</definedName>
    <definedName name="объем___8___0" localSheetId="7">#REF!</definedName>
    <definedName name="объем___8___0" localSheetId="0">#REF!</definedName>
    <definedName name="объем___8___0">#REF!</definedName>
    <definedName name="объем___8___0___0" localSheetId="7">#REF!</definedName>
    <definedName name="объем___8___0___0" localSheetId="0">#REF!</definedName>
    <definedName name="объем___8___0___0">#REF!</definedName>
    <definedName name="объем___8___0___0___0" localSheetId="7">#REF!</definedName>
    <definedName name="объем___8___0___0___0" localSheetId="0">#REF!</definedName>
    <definedName name="объем___8___0___0___0">#REF!</definedName>
    <definedName name="объем___8___1" localSheetId="7">#REF!</definedName>
    <definedName name="объем___8___1" localSheetId="0">#REF!</definedName>
    <definedName name="объем___8___1">#REF!</definedName>
    <definedName name="объем___8___10" localSheetId="7">#REF!</definedName>
    <definedName name="объем___8___10" localSheetId="0">#REF!</definedName>
    <definedName name="объем___8___10">#REF!</definedName>
    <definedName name="объем___8___12" localSheetId="7">#REF!</definedName>
    <definedName name="объем___8___12" localSheetId="0">#REF!</definedName>
    <definedName name="объем___8___12">#REF!</definedName>
    <definedName name="объем___8___2" localSheetId="7">#REF!</definedName>
    <definedName name="объем___8___2" localSheetId="0">#REF!</definedName>
    <definedName name="объем___8___2">#REF!</definedName>
    <definedName name="объем___8___4" localSheetId="7">#REF!</definedName>
    <definedName name="объем___8___4" localSheetId="0">#REF!</definedName>
    <definedName name="объем___8___4">#REF!</definedName>
    <definedName name="объем___8___6" localSheetId="7">#REF!</definedName>
    <definedName name="объем___8___6" localSheetId="0">#REF!</definedName>
    <definedName name="объем___8___6">#REF!</definedName>
    <definedName name="объем___8___8" localSheetId="7">#REF!</definedName>
    <definedName name="объем___8___8" localSheetId="0">#REF!</definedName>
    <definedName name="объем___8___8">#REF!</definedName>
    <definedName name="объем___9" localSheetId="7">#REF!</definedName>
    <definedName name="объем___9" localSheetId="0">#REF!</definedName>
    <definedName name="объем___9">#REF!</definedName>
    <definedName name="объем___9___0" localSheetId="7">#REF!</definedName>
    <definedName name="объем___9___0" localSheetId="0">#REF!</definedName>
    <definedName name="объем___9___0">#REF!</definedName>
    <definedName name="объем___9___0___0" localSheetId="7">#REF!</definedName>
    <definedName name="объем___9___0___0" localSheetId="0">#REF!</definedName>
    <definedName name="объем___9___0___0">#REF!</definedName>
    <definedName name="объем___9___0___0___0" localSheetId="7">#REF!</definedName>
    <definedName name="объем___9___0___0___0" localSheetId="0">#REF!</definedName>
    <definedName name="объем___9___0___0___0">#REF!</definedName>
    <definedName name="объем___9___10" localSheetId="7">#REF!</definedName>
    <definedName name="объем___9___10" localSheetId="0">#REF!</definedName>
    <definedName name="объем___9___10">#REF!</definedName>
    <definedName name="объем___9___2" localSheetId="7">#REF!</definedName>
    <definedName name="объем___9___2" localSheetId="0">#REF!</definedName>
    <definedName name="объем___9___2">#REF!</definedName>
    <definedName name="объем___9___4" localSheetId="7">#REF!</definedName>
    <definedName name="объем___9___4" localSheetId="0">#REF!</definedName>
    <definedName name="объем___9___4">#REF!</definedName>
    <definedName name="объем___9___6" localSheetId="7">#REF!</definedName>
    <definedName name="объем___9___6" localSheetId="0">#REF!</definedName>
    <definedName name="объем___9___6">#REF!</definedName>
    <definedName name="объем___9___8" localSheetId="7">#REF!</definedName>
    <definedName name="объем___9___8" localSheetId="0">#REF!</definedName>
    <definedName name="объем___9___8">#REF!</definedName>
    <definedName name="объем1" localSheetId="7">#REF!</definedName>
    <definedName name="объем1" localSheetId="0">#REF!</definedName>
    <definedName name="объем1">#REF!</definedName>
    <definedName name="ооо" localSheetId="7">#REF!</definedName>
    <definedName name="ооо" localSheetId="0">#REF!</definedName>
    <definedName name="ооо">#REF!</definedName>
    <definedName name="орп" localSheetId="7">[12]Смета!#REF!</definedName>
    <definedName name="орп" localSheetId="0">[12]Смета!#REF!</definedName>
    <definedName name="орп">[13]Смета!#REF!</definedName>
    <definedName name="п" localSheetId="7">#REF!</definedName>
    <definedName name="п" localSheetId="0">#REF!</definedName>
    <definedName name="п">#REF!</definedName>
    <definedName name="план" localSheetId="7">[11]топография!#REF!</definedName>
    <definedName name="план" localSheetId="0">[11]топография!#REF!</definedName>
    <definedName name="план">[11]топография!#REF!</definedName>
    <definedName name="Площадь" localSheetId="7">#REF!</definedName>
    <definedName name="Площадь" localSheetId="0">#REF!</definedName>
    <definedName name="Площадь">#REF!</definedName>
    <definedName name="Площадь_нелинейных_объектов" localSheetId="7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7">#REF!</definedName>
    <definedName name="Площадь_планшетов" localSheetId="0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7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7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7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7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7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7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7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7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7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7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7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7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7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7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7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7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7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7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7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7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7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7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7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7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7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7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7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7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7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7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7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7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7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7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7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7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7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7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7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7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7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7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7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7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7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7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7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7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7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7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7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7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7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7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7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7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7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7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7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7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7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7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7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7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7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7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7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7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7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7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7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7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7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7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7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7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7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7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7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7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7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7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7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7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7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7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7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7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7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7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7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7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7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7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7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7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7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7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7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7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7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пп" localSheetId="7">#REF!</definedName>
    <definedName name="ппп" localSheetId="0">#REF!</definedName>
    <definedName name="ппп">#REF!</definedName>
    <definedName name="пр" localSheetId="7">[14]топография!#REF!</definedName>
    <definedName name="пр" localSheetId="0">[14]топография!#REF!</definedName>
    <definedName name="пр">[14]топография!#REF!</definedName>
    <definedName name="прапоалад" localSheetId="7">[15]топография!#REF!</definedName>
    <definedName name="прапоалад" localSheetId="0">[15]топография!#REF!</definedName>
    <definedName name="прапоалад">[15]топография!#REF!</definedName>
    <definedName name="про" localSheetId="7">#REF!</definedName>
    <definedName name="про" localSheetId="0">#REF!</definedName>
    <definedName name="про">#REF!</definedName>
    <definedName name="пробная" localSheetId="7">#REF!</definedName>
    <definedName name="пробная" localSheetId="0">#REF!</definedName>
    <definedName name="пробная">#REF!</definedName>
    <definedName name="РД" localSheetId="7">#REF!</definedName>
    <definedName name="РД" localSheetId="0">#REF!</definedName>
    <definedName name="РД">#REF!</definedName>
    <definedName name="рол" localSheetId="7">[15]топография!#REF!</definedName>
    <definedName name="рол" localSheetId="0">[15]топография!#REF!</definedName>
    <definedName name="рол">[15]топография!#REF!</definedName>
    <definedName name="рпв" localSheetId="7">#REF!</definedName>
    <definedName name="рпв" localSheetId="0">#REF!</definedName>
    <definedName name="рпв">#REF!</definedName>
    <definedName name="Руководитель" localSheetId="7">#REF!</definedName>
    <definedName name="Руководитель" localSheetId="0">#REF!</definedName>
    <definedName name="Руководитель">#REF!</definedName>
    <definedName name="свод1" localSheetId="7">[16]топография!#REF!</definedName>
    <definedName name="свод1" localSheetId="0">[16]топография!#REF!</definedName>
    <definedName name="свод1">[16]топография!#REF!</definedName>
    <definedName name="см" localSheetId="7">#REF!</definedName>
    <definedName name="см" localSheetId="0">#REF!</definedName>
    <definedName name="см">#REF!</definedName>
    <definedName name="См5" localSheetId="7">#REF!</definedName>
    <definedName name="См5" localSheetId="0">#REF!</definedName>
    <definedName name="См5">#REF!</definedName>
    <definedName name="СМ6" localSheetId="7">[11]топография!#REF!</definedName>
    <definedName name="СМ6" localSheetId="0">[11]топография!#REF!</definedName>
    <definedName name="СМ6">[11]топография!#REF!</definedName>
    <definedName name="СМ9" localSheetId="7">#REF!</definedName>
    <definedName name="СМ9" localSheetId="0">#REF!</definedName>
    <definedName name="СМ9">#REF!</definedName>
    <definedName name="см91" localSheetId="7">#REF!</definedName>
    <definedName name="см91" localSheetId="0">#REF!</definedName>
    <definedName name="см91">#REF!</definedName>
    <definedName name="сми" localSheetId="7">#REF!</definedName>
    <definedName name="сми" localSheetId="0">#REF!</definedName>
    <definedName name="сми">#REF!</definedName>
    <definedName name="Согласование" localSheetId="7">#REF!</definedName>
    <definedName name="Согласование" localSheetId="0">#REF!</definedName>
    <definedName name="Согласование">#REF!</definedName>
    <definedName name="Составитель" localSheetId="7">#REF!</definedName>
    <definedName name="Составитель" localSheetId="0">#REF!</definedName>
    <definedName name="Составитель">#REF!</definedName>
    <definedName name="ссс" localSheetId="7">#REF!</definedName>
    <definedName name="ссс" localSheetId="0">#REF!</definedName>
    <definedName name="ссс">#REF!</definedName>
    <definedName name="Строительная_полоса" localSheetId="7">#REF!</definedName>
    <definedName name="Строительная_полоса" localSheetId="0">#REF!</definedName>
    <definedName name="Строительная_полоса">#REF!</definedName>
    <definedName name="Сургут">NA()</definedName>
    <definedName name="топ1" localSheetId="7">#REF!</definedName>
    <definedName name="топ1" localSheetId="0">#REF!</definedName>
    <definedName name="топ1">#REF!</definedName>
    <definedName name="топ2" localSheetId="7">#REF!</definedName>
    <definedName name="топ2" localSheetId="0">#REF!</definedName>
    <definedName name="топ2">#REF!</definedName>
    <definedName name="топо" localSheetId="7">#REF!</definedName>
    <definedName name="топо" localSheetId="0">#REF!</definedName>
    <definedName name="топо">#REF!</definedName>
    <definedName name="топогр1" localSheetId="7">#REF!</definedName>
    <definedName name="топогр1" localSheetId="0">#REF!</definedName>
    <definedName name="топогр1">#REF!</definedName>
    <definedName name="топограф" localSheetId="7">#REF!</definedName>
    <definedName name="топограф" localSheetId="0">#REF!</definedName>
    <definedName name="топограф">#REF!</definedName>
    <definedName name="ТС1" localSheetId="7">#REF!</definedName>
    <definedName name="ТС1" localSheetId="0">#REF!</definedName>
    <definedName name="ТС1">#REF!</definedName>
    <definedName name="тьбю" localSheetId="7">#REF!</definedName>
    <definedName name="тьбю" localSheetId="0">#REF!</definedName>
    <definedName name="тьбю">#REF!</definedName>
    <definedName name="уцуц" localSheetId="7">#REF!</definedName>
    <definedName name="уцуц" localSheetId="0">#REF!</definedName>
    <definedName name="уцуц">#REF!</definedName>
    <definedName name="Участок" localSheetId="7">#REF!</definedName>
    <definedName name="Участок" localSheetId="0">#REF!</definedName>
    <definedName name="Участок">#REF!</definedName>
    <definedName name="ффыв" localSheetId="7">#REF!</definedName>
    <definedName name="ффыв" localSheetId="0">#REF!</definedName>
    <definedName name="ффыв">#REF!</definedName>
    <definedName name="фыв" localSheetId="7">#REF!</definedName>
    <definedName name="фыв" localSheetId="0">#REF!</definedName>
    <definedName name="фыв">#REF!</definedName>
    <definedName name="цена">#N/A</definedName>
    <definedName name="цена___0" localSheetId="7">#REF!</definedName>
    <definedName name="цена___0" localSheetId="0">#REF!</definedName>
    <definedName name="цена___0">#REF!</definedName>
    <definedName name="цена___0___0" localSheetId="7">#REF!</definedName>
    <definedName name="цена___0___0" localSheetId="0">#REF!</definedName>
    <definedName name="цена___0___0">#REF!</definedName>
    <definedName name="цена___0___0___0" localSheetId="7">#REF!</definedName>
    <definedName name="цена___0___0___0" localSheetId="0">#REF!</definedName>
    <definedName name="цена___0___0___0">#REF!</definedName>
    <definedName name="цена___0___0___0___0" localSheetId="7">#REF!</definedName>
    <definedName name="цена___0___0___0___0" localSheetId="0">#REF!</definedName>
    <definedName name="цена___0___0___0___0">#REF!</definedName>
    <definedName name="цена___0___0___2" localSheetId="7">#REF!</definedName>
    <definedName name="цена___0___0___2" localSheetId="0">#REF!</definedName>
    <definedName name="цена___0___0___2">#REF!</definedName>
    <definedName name="цена___0___0___3" localSheetId="7">#REF!</definedName>
    <definedName name="цена___0___0___3" localSheetId="0">#REF!</definedName>
    <definedName name="цена___0___0___3">#REF!</definedName>
    <definedName name="цена___0___0___4" localSheetId="7">#REF!</definedName>
    <definedName name="цена___0___0___4" localSheetId="0">#REF!</definedName>
    <definedName name="цена___0___0___4">#REF!</definedName>
    <definedName name="цена___0___1" localSheetId="7">#REF!</definedName>
    <definedName name="цена___0___1" localSheetId="0">#REF!</definedName>
    <definedName name="цена___0___1">#REF!</definedName>
    <definedName name="цена___0___10" localSheetId="7">#REF!</definedName>
    <definedName name="цена___0___10" localSheetId="0">#REF!</definedName>
    <definedName name="цена___0___10">#REF!</definedName>
    <definedName name="цена___0___12" localSheetId="7">#REF!</definedName>
    <definedName name="цена___0___12" localSheetId="0">#REF!</definedName>
    <definedName name="цена___0___12">#REF!</definedName>
    <definedName name="цена___0___2" localSheetId="7">#REF!</definedName>
    <definedName name="цена___0___2" localSheetId="0">#REF!</definedName>
    <definedName name="цена___0___2">#REF!</definedName>
    <definedName name="цена___0___2___0" localSheetId="7">#REF!</definedName>
    <definedName name="цена___0___2___0" localSheetId="0">#REF!</definedName>
    <definedName name="цена___0___2___0">#REF!</definedName>
    <definedName name="цена___0___3" localSheetId="7">#REF!</definedName>
    <definedName name="цена___0___3" localSheetId="0">#REF!</definedName>
    <definedName name="цена___0___3">#REF!</definedName>
    <definedName name="цена___0___4" localSheetId="7">#REF!</definedName>
    <definedName name="цена___0___4" localSheetId="0">#REF!</definedName>
    <definedName name="цена___0___4">#REF!</definedName>
    <definedName name="цена___0___5" localSheetId="7">#REF!</definedName>
    <definedName name="цена___0___5" localSheetId="0">#REF!</definedName>
    <definedName name="цена___0___5">#REF!</definedName>
    <definedName name="цена___0___6" localSheetId="7">#REF!</definedName>
    <definedName name="цена___0___6" localSheetId="0">#REF!</definedName>
    <definedName name="цена___0___6">#REF!</definedName>
    <definedName name="цена___0___8" localSheetId="7">#REF!</definedName>
    <definedName name="цена___0___8" localSheetId="0">#REF!</definedName>
    <definedName name="цена___0___8">#REF!</definedName>
    <definedName name="цена___1" localSheetId="7">#REF!</definedName>
    <definedName name="цена___1" localSheetId="0">#REF!</definedName>
    <definedName name="цена___1">#REF!</definedName>
    <definedName name="цена___1___0" localSheetId="7">#REF!</definedName>
    <definedName name="цена___1___0" localSheetId="0">#REF!</definedName>
    <definedName name="цена___1___0">#REF!</definedName>
    <definedName name="цена___10" localSheetId="7">#REF!</definedName>
    <definedName name="цена___10" localSheetId="0">#REF!</definedName>
    <definedName name="цена___10">#REF!</definedName>
    <definedName name="цена___10___0">NA()</definedName>
    <definedName name="цена___10___0___0" localSheetId="7">#REF!</definedName>
    <definedName name="цена___10___0___0" localSheetId="0">#REF!</definedName>
    <definedName name="цена___10___0___0">#REF!</definedName>
    <definedName name="цена___10___1" localSheetId="7">#REF!</definedName>
    <definedName name="цена___10___1" localSheetId="0">#REF!</definedName>
    <definedName name="цена___10___1">#REF!</definedName>
    <definedName name="цена___10___10" localSheetId="7">#REF!</definedName>
    <definedName name="цена___10___10" localSheetId="0">#REF!</definedName>
    <definedName name="цена___10___10">#REF!</definedName>
    <definedName name="цена___10___12" localSheetId="7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7">#REF!</definedName>
    <definedName name="цена___11" localSheetId="0">#REF!</definedName>
    <definedName name="цена___11">#REF!</definedName>
    <definedName name="цена___11___0">NA()</definedName>
    <definedName name="цена___11___10" localSheetId="7">#REF!</definedName>
    <definedName name="цена___11___10" localSheetId="0">#REF!</definedName>
    <definedName name="цена___11___10">#REF!</definedName>
    <definedName name="цена___11___2" localSheetId="7">#REF!</definedName>
    <definedName name="цена___11___2" localSheetId="0">#REF!</definedName>
    <definedName name="цена___11___2">#REF!</definedName>
    <definedName name="цена___11___4" localSheetId="7">#REF!</definedName>
    <definedName name="цена___11___4" localSheetId="0">#REF!</definedName>
    <definedName name="цена___11___4">#REF!</definedName>
    <definedName name="цена___11___6" localSheetId="7">#REF!</definedName>
    <definedName name="цена___11___6" localSheetId="0">#REF!</definedName>
    <definedName name="цена___11___6">#REF!</definedName>
    <definedName name="цена___11___8" localSheetId="7">#REF!</definedName>
    <definedName name="цена___11___8" localSheetId="0">#REF!</definedName>
    <definedName name="цена___11___8">#REF!</definedName>
    <definedName name="цена___12">NA()</definedName>
    <definedName name="цена___2" localSheetId="7">#REF!</definedName>
    <definedName name="цена___2" localSheetId="0">#REF!</definedName>
    <definedName name="цена___2">#REF!</definedName>
    <definedName name="цена___2___0" localSheetId="7">#REF!</definedName>
    <definedName name="цена___2___0" localSheetId="0">#REF!</definedName>
    <definedName name="цена___2___0">#REF!</definedName>
    <definedName name="цена___2___0___0" localSheetId="7">#REF!</definedName>
    <definedName name="цена___2___0___0" localSheetId="0">#REF!</definedName>
    <definedName name="цена___2___0___0">#REF!</definedName>
    <definedName name="цена___2___0___0___0" localSheetId="7">#REF!</definedName>
    <definedName name="цена___2___0___0___0" localSheetId="0">#REF!</definedName>
    <definedName name="цена___2___0___0___0">#REF!</definedName>
    <definedName name="цена___2___1" localSheetId="7">#REF!</definedName>
    <definedName name="цена___2___1" localSheetId="0">#REF!</definedName>
    <definedName name="цена___2___1">#REF!</definedName>
    <definedName name="цена___2___10" localSheetId="7">#REF!</definedName>
    <definedName name="цена___2___10" localSheetId="0">#REF!</definedName>
    <definedName name="цена___2___10">#REF!</definedName>
    <definedName name="цена___2___12" localSheetId="7">#REF!</definedName>
    <definedName name="цена___2___12" localSheetId="0">#REF!</definedName>
    <definedName name="цена___2___12">#REF!</definedName>
    <definedName name="цена___2___2" localSheetId="7">#REF!</definedName>
    <definedName name="цена___2___2" localSheetId="0">#REF!</definedName>
    <definedName name="цена___2___2">#REF!</definedName>
    <definedName name="цена___2___3" localSheetId="7">#REF!</definedName>
    <definedName name="цена___2___3" localSheetId="0">#REF!</definedName>
    <definedName name="цена___2___3">#REF!</definedName>
    <definedName name="цена___2___4" localSheetId="7">#REF!</definedName>
    <definedName name="цена___2___4" localSheetId="0">#REF!</definedName>
    <definedName name="цена___2___4">#REF!</definedName>
    <definedName name="цена___2___6" localSheetId="7">#REF!</definedName>
    <definedName name="цена___2___6" localSheetId="0">#REF!</definedName>
    <definedName name="цена___2___6">#REF!</definedName>
    <definedName name="цена___2___8" localSheetId="7">#REF!</definedName>
    <definedName name="цена___2___8" localSheetId="0">#REF!</definedName>
    <definedName name="цена___2___8">#REF!</definedName>
    <definedName name="цена___3" localSheetId="7">#REF!</definedName>
    <definedName name="цена___3" localSheetId="0">#REF!</definedName>
    <definedName name="цена___3">#REF!</definedName>
    <definedName name="цена___3___0" localSheetId="7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7">#REF!</definedName>
    <definedName name="цена___3___10" localSheetId="0">#REF!</definedName>
    <definedName name="цена___3___10">#REF!</definedName>
    <definedName name="цена___3___2" localSheetId="7">#REF!</definedName>
    <definedName name="цена___3___2" localSheetId="0">#REF!</definedName>
    <definedName name="цена___3___2">#REF!</definedName>
    <definedName name="цена___3___3" localSheetId="7">#REF!</definedName>
    <definedName name="цена___3___3" localSheetId="0">#REF!</definedName>
    <definedName name="цена___3___3">#REF!</definedName>
    <definedName name="цена___3___4" localSheetId="7">#REF!</definedName>
    <definedName name="цена___3___4" localSheetId="0">#REF!</definedName>
    <definedName name="цена___3___4">#REF!</definedName>
    <definedName name="цена___3___6" localSheetId="7">#REF!</definedName>
    <definedName name="цена___3___6" localSheetId="0">#REF!</definedName>
    <definedName name="цена___3___6">#REF!</definedName>
    <definedName name="цена___3___8" localSheetId="7">#REF!</definedName>
    <definedName name="цена___3___8" localSheetId="0">#REF!</definedName>
    <definedName name="цена___3___8">#REF!</definedName>
    <definedName name="цена___4" localSheetId="7">#REF!</definedName>
    <definedName name="цена___4" localSheetId="0">#REF!</definedName>
    <definedName name="цена___4">#REF!</definedName>
    <definedName name="цена___4___0">NA()</definedName>
    <definedName name="цена___4___0___0" localSheetId="7">#REF!</definedName>
    <definedName name="цена___4___0___0" localSheetId="0">#REF!</definedName>
    <definedName name="цена___4___0___0">#REF!</definedName>
    <definedName name="цена___4___0___0___0" localSheetId="7">#REF!</definedName>
    <definedName name="цена___4___0___0___0" localSheetId="0">#REF!</definedName>
    <definedName name="цена___4___0___0___0">#REF!</definedName>
    <definedName name="цена___4___10" localSheetId="7">#REF!</definedName>
    <definedName name="цена___4___10" localSheetId="0">#REF!</definedName>
    <definedName name="цена___4___10">#REF!</definedName>
    <definedName name="цена___4___12" localSheetId="7">#REF!</definedName>
    <definedName name="цена___4___12" localSheetId="0">#REF!</definedName>
    <definedName name="цена___4___12">#REF!</definedName>
    <definedName name="цена___4___2" localSheetId="7">#REF!</definedName>
    <definedName name="цена___4___2" localSheetId="0">#REF!</definedName>
    <definedName name="цена___4___2">#REF!</definedName>
    <definedName name="цена___4___3" localSheetId="7">#REF!</definedName>
    <definedName name="цена___4___3" localSheetId="0">#REF!</definedName>
    <definedName name="цена___4___3">#REF!</definedName>
    <definedName name="цена___4___4" localSheetId="7">#REF!</definedName>
    <definedName name="цена___4___4" localSheetId="0">#REF!</definedName>
    <definedName name="цена___4___4">#REF!</definedName>
    <definedName name="цена___4___6" localSheetId="7">#REF!</definedName>
    <definedName name="цена___4___6" localSheetId="0">#REF!</definedName>
    <definedName name="цена___4___6">#REF!</definedName>
    <definedName name="цена___4___8" localSheetId="7">#REF!</definedName>
    <definedName name="цена___4___8" localSheetId="0">#REF!</definedName>
    <definedName name="цена___4___8">#REF!</definedName>
    <definedName name="цена___5">NA()</definedName>
    <definedName name="цена___5___0" localSheetId="7">#REF!</definedName>
    <definedName name="цена___5___0" localSheetId="0">#REF!</definedName>
    <definedName name="цена___5___0">#REF!</definedName>
    <definedName name="цена___5___0___0" localSheetId="7">#REF!</definedName>
    <definedName name="цена___5___0___0" localSheetId="0">#REF!</definedName>
    <definedName name="цена___5___0___0">#REF!</definedName>
    <definedName name="цена___5___0___0___0" localSheetId="7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7">#REF!</definedName>
    <definedName name="цена___6___0" localSheetId="0">#REF!</definedName>
    <definedName name="цена___6___0">#REF!</definedName>
    <definedName name="цена___6___0___0" localSheetId="7">#REF!</definedName>
    <definedName name="цена___6___0___0" localSheetId="0">#REF!</definedName>
    <definedName name="цена___6___0___0">#REF!</definedName>
    <definedName name="цена___6___0___0___0" localSheetId="7">#REF!</definedName>
    <definedName name="цена___6___0___0___0" localSheetId="0">#REF!</definedName>
    <definedName name="цена___6___0___0___0">#REF!</definedName>
    <definedName name="цена___6___1" localSheetId="7">#REF!</definedName>
    <definedName name="цена___6___1" localSheetId="0">#REF!</definedName>
    <definedName name="цена___6___1">#REF!</definedName>
    <definedName name="цена___6___10" localSheetId="7">#REF!</definedName>
    <definedName name="цена___6___10" localSheetId="0">#REF!</definedName>
    <definedName name="цена___6___10">#REF!</definedName>
    <definedName name="цена___6___12" localSheetId="7">#REF!</definedName>
    <definedName name="цена___6___12" localSheetId="0">#REF!</definedName>
    <definedName name="цена___6___12">#REF!</definedName>
    <definedName name="цена___6___2" localSheetId="7">#REF!</definedName>
    <definedName name="цена___6___2" localSheetId="0">#REF!</definedName>
    <definedName name="цена___6___2">#REF!</definedName>
    <definedName name="цена___6___4" localSheetId="7">#REF!</definedName>
    <definedName name="цена___6___4" localSheetId="0">#REF!</definedName>
    <definedName name="цена___6___4">#REF!</definedName>
    <definedName name="цена___6___6" localSheetId="7">#REF!</definedName>
    <definedName name="цена___6___6" localSheetId="0">#REF!</definedName>
    <definedName name="цена___6___6">#REF!</definedName>
    <definedName name="цена___6___8" localSheetId="7">#REF!</definedName>
    <definedName name="цена___6___8" localSheetId="0">#REF!</definedName>
    <definedName name="цена___6___8">#REF!</definedName>
    <definedName name="цена___7" localSheetId="7">#REF!</definedName>
    <definedName name="цена___7" localSheetId="0">#REF!</definedName>
    <definedName name="цена___7">#REF!</definedName>
    <definedName name="цена___7___0" localSheetId="7">#REF!</definedName>
    <definedName name="цена___7___0" localSheetId="0">#REF!</definedName>
    <definedName name="цена___7___0">#REF!</definedName>
    <definedName name="цена___7___10" localSheetId="7">#REF!</definedName>
    <definedName name="цена___7___10" localSheetId="0">#REF!</definedName>
    <definedName name="цена___7___10">#REF!</definedName>
    <definedName name="цена___7___2" localSheetId="7">#REF!</definedName>
    <definedName name="цена___7___2" localSheetId="0">#REF!</definedName>
    <definedName name="цена___7___2">#REF!</definedName>
    <definedName name="цена___7___4" localSheetId="7">#REF!</definedName>
    <definedName name="цена___7___4" localSheetId="0">#REF!</definedName>
    <definedName name="цена___7___4">#REF!</definedName>
    <definedName name="цена___7___6" localSheetId="7">#REF!</definedName>
    <definedName name="цена___7___6" localSheetId="0">#REF!</definedName>
    <definedName name="цена___7___6">#REF!</definedName>
    <definedName name="цена___7___8" localSheetId="7">#REF!</definedName>
    <definedName name="цена___7___8" localSheetId="0">#REF!</definedName>
    <definedName name="цена___7___8">#REF!</definedName>
    <definedName name="цена___8" localSheetId="7">#REF!</definedName>
    <definedName name="цена___8" localSheetId="0">#REF!</definedName>
    <definedName name="цена___8">#REF!</definedName>
    <definedName name="цена___8___0" localSheetId="7">#REF!</definedName>
    <definedName name="цена___8___0" localSheetId="0">#REF!</definedName>
    <definedName name="цена___8___0">#REF!</definedName>
    <definedName name="цена___8___0___0" localSheetId="7">#REF!</definedName>
    <definedName name="цена___8___0___0" localSheetId="0">#REF!</definedName>
    <definedName name="цена___8___0___0">#REF!</definedName>
    <definedName name="цена___8___0___0___0" localSheetId="7">#REF!</definedName>
    <definedName name="цена___8___0___0___0" localSheetId="0">#REF!</definedName>
    <definedName name="цена___8___0___0___0">#REF!</definedName>
    <definedName name="цена___8___1" localSheetId="7">#REF!</definedName>
    <definedName name="цена___8___1" localSheetId="0">#REF!</definedName>
    <definedName name="цена___8___1">#REF!</definedName>
    <definedName name="цена___8___10" localSheetId="7">#REF!</definedName>
    <definedName name="цена___8___10" localSheetId="0">#REF!</definedName>
    <definedName name="цена___8___10">#REF!</definedName>
    <definedName name="цена___8___12" localSheetId="7">#REF!</definedName>
    <definedName name="цена___8___12" localSheetId="0">#REF!</definedName>
    <definedName name="цена___8___12">#REF!</definedName>
    <definedName name="цена___8___2" localSheetId="7">#REF!</definedName>
    <definedName name="цена___8___2" localSheetId="0">#REF!</definedName>
    <definedName name="цена___8___2">#REF!</definedName>
    <definedName name="цена___8___4" localSheetId="7">#REF!</definedName>
    <definedName name="цена___8___4" localSheetId="0">#REF!</definedName>
    <definedName name="цена___8___4">#REF!</definedName>
    <definedName name="цена___8___6" localSheetId="7">#REF!</definedName>
    <definedName name="цена___8___6" localSheetId="0">#REF!</definedName>
    <definedName name="цена___8___6">#REF!</definedName>
    <definedName name="цена___8___8" localSheetId="7">#REF!</definedName>
    <definedName name="цена___8___8" localSheetId="0">#REF!</definedName>
    <definedName name="цена___8___8">#REF!</definedName>
    <definedName name="цена___9" localSheetId="7">#REF!</definedName>
    <definedName name="цена___9" localSheetId="0">#REF!</definedName>
    <definedName name="цена___9">#REF!</definedName>
    <definedName name="цена___9___0" localSheetId="7">#REF!</definedName>
    <definedName name="цена___9___0" localSheetId="0">#REF!</definedName>
    <definedName name="цена___9___0">#REF!</definedName>
    <definedName name="цена___9___0___0" localSheetId="7">#REF!</definedName>
    <definedName name="цена___9___0___0" localSheetId="0">#REF!</definedName>
    <definedName name="цена___9___0___0">#REF!</definedName>
    <definedName name="цена___9___0___0___0" localSheetId="7">#REF!</definedName>
    <definedName name="цена___9___0___0___0" localSheetId="0">#REF!</definedName>
    <definedName name="цена___9___0___0___0">#REF!</definedName>
    <definedName name="цена___9___10" localSheetId="7">#REF!</definedName>
    <definedName name="цена___9___10" localSheetId="0">#REF!</definedName>
    <definedName name="цена___9___10">#REF!</definedName>
    <definedName name="цена___9___2" localSheetId="7">#REF!</definedName>
    <definedName name="цена___9___2" localSheetId="0">#REF!</definedName>
    <definedName name="цена___9___2">#REF!</definedName>
    <definedName name="цена___9___4" localSheetId="7">#REF!</definedName>
    <definedName name="цена___9___4" localSheetId="0">#REF!</definedName>
    <definedName name="цена___9___4">#REF!</definedName>
    <definedName name="цена___9___6" localSheetId="7">#REF!</definedName>
    <definedName name="цена___9___6" localSheetId="0">#REF!</definedName>
    <definedName name="цена___9___6">#REF!</definedName>
    <definedName name="цена___9___8" localSheetId="7">#REF!</definedName>
    <definedName name="цена___9___8" localSheetId="0">#REF!</definedName>
    <definedName name="цена___9___8">#REF!</definedName>
    <definedName name="цук" localSheetId="7">#REF!</definedName>
    <definedName name="цук" localSheetId="0">#REF!</definedName>
    <definedName name="цук">#REF!</definedName>
    <definedName name="чс" localSheetId="7">#REF!</definedName>
    <definedName name="чс" localSheetId="0">#REF!</definedName>
    <definedName name="чс">#REF!</definedName>
    <definedName name="чть" localSheetId="7">#REF!</definedName>
    <definedName name="чть" localSheetId="0">#REF!</definedName>
    <definedName name="чть">#REF!</definedName>
    <definedName name="щщ" localSheetId="7">#REF!</definedName>
    <definedName name="щщ" localSheetId="0">#REF!</definedName>
    <definedName name="щщ">#REF!</definedName>
    <definedName name="ъхз" localSheetId="7">#REF!</definedName>
    <definedName name="ъхз" localSheetId="0">#REF!</definedName>
    <definedName name="ъхз">#REF!</definedName>
    <definedName name="ЫВGGGGGGGGGGGGGGG" localSheetId="7">#REF!</definedName>
    <definedName name="ЫВGGGGGGGGGGGGGGG" localSheetId="0">#REF!</definedName>
    <definedName name="ЫВGGGGGGGGGGGGGGG">#REF!</definedName>
    <definedName name="ыцй" localSheetId="7">#REF!</definedName>
    <definedName name="ыцй" localSheetId="0">#REF!</definedName>
    <definedName name="ыцй">#REF!</definedName>
    <definedName name="эк" localSheetId="7">#REF!</definedName>
    <definedName name="эк" localSheetId="0">#REF!</definedName>
    <definedName name="эк">#REF!</definedName>
    <definedName name="эк1" localSheetId="7">#REF!</definedName>
    <definedName name="эк1" localSheetId="0">#REF!</definedName>
    <definedName name="эк1">#REF!</definedName>
    <definedName name="эко" localSheetId="7">#REF!</definedName>
    <definedName name="эко" localSheetId="0">#REF!</definedName>
    <definedName name="эко">#REF!</definedName>
    <definedName name="эко1" localSheetId="7">#REF!</definedName>
    <definedName name="эко1" localSheetId="0">#REF!</definedName>
    <definedName name="эко1">#REF!</definedName>
    <definedName name="экол.1" localSheetId="7">[15]топография!#REF!</definedName>
    <definedName name="экол.1" localSheetId="0">[15]топография!#REF!</definedName>
    <definedName name="экол.1">[15]топография!#REF!</definedName>
    <definedName name="экол1" localSheetId="7">#REF!</definedName>
    <definedName name="экол1" localSheetId="0">#REF!</definedName>
    <definedName name="экол1">#REF!</definedName>
    <definedName name="экол2" localSheetId="7">#REF!</definedName>
    <definedName name="экол2" localSheetId="0">#REF!</definedName>
    <definedName name="экол2">#REF!</definedName>
    <definedName name="эколог" localSheetId="7">#REF!</definedName>
    <definedName name="эколог" localSheetId="0">#REF!</definedName>
    <definedName name="эколог">#REF!</definedName>
    <definedName name="экология">NA()</definedName>
    <definedName name="экон" localSheetId="7">#REF!</definedName>
    <definedName name="экон" localSheetId="0">#REF!</definedName>
    <definedName name="экон">#REF!</definedName>
    <definedName name="явеявеявеявеявеявеявеявеявеявеявеявеявеявеявеявеявеявеявеявеявеявео" localSheetId="7">#REF!</definedName>
    <definedName name="явеявеявеявеявеявеявеявеявеявеявеявеявеявеявеявеявеявеявеявеявеявео" localSheetId="0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7">#REF!</definedName>
    <definedName name="яыкелюрфцЛОУЕИПЛЮ.Ц\о" localSheetId="0">#REF!</definedName>
    <definedName name="яыкелюрфцЛОУЕИПЛЮ.Ц\о">#REF!</definedName>
  </definedNames>
  <calcPr calcId="152511" fullPrecision="0"/>
</workbook>
</file>

<file path=xl/calcChain.xml><?xml version="1.0" encoding="utf-8"?>
<calcChain xmlns="http://schemas.openxmlformats.org/spreadsheetml/2006/main">
  <c r="L391" i="9" l="1"/>
  <c r="L414" i="9"/>
  <c r="C41" i="9"/>
  <c r="J373" i="9"/>
  <c r="L373" i="9"/>
  <c r="L196" i="9"/>
  <c r="C54" i="9"/>
  <c r="D54" i="9"/>
  <c r="E54" i="9"/>
  <c r="G54" i="9"/>
  <c r="G55" i="9"/>
  <c r="G56" i="9"/>
  <c r="J56" i="9"/>
  <c r="L56" i="9"/>
  <c r="L55" i="9" s="1"/>
  <c r="AR73" i="9" s="1"/>
  <c r="G58" i="9"/>
  <c r="G59" i="9"/>
  <c r="H59" i="9"/>
  <c r="I59" i="9"/>
  <c r="J59" i="9" s="1"/>
  <c r="L59" i="9"/>
  <c r="E60" i="9"/>
  <c r="J60" i="9"/>
  <c r="L60" i="9"/>
  <c r="L58" i="9" s="1"/>
  <c r="G62" i="9"/>
  <c r="H62" i="9"/>
  <c r="I62" i="9"/>
  <c r="L62" i="9"/>
  <c r="G63" i="9"/>
  <c r="H63" i="9"/>
  <c r="I63" i="9"/>
  <c r="J63" i="9"/>
  <c r="L63" i="9"/>
  <c r="G64" i="9"/>
  <c r="H64" i="9"/>
  <c r="I64" i="9"/>
  <c r="J64" i="9"/>
  <c r="L64" i="9"/>
  <c r="G65" i="9"/>
  <c r="H65" i="9"/>
  <c r="J65" i="9" s="1"/>
  <c r="I65" i="9"/>
  <c r="L65" i="9"/>
  <c r="G66" i="9"/>
  <c r="H66" i="9"/>
  <c r="I66" i="9"/>
  <c r="J66" i="9" s="1"/>
  <c r="L66" i="9"/>
  <c r="B67" i="9"/>
  <c r="C67" i="9"/>
  <c r="D67" i="9"/>
  <c r="E67" i="9"/>
  <c r="G67" i="9"/>
  <c r="B68" i="9"/>
  <c r="C68" i="9"/>
  <c r="D68" i="9"/>
  <c r="E68" i="9"/>
  <c r="G68" i="9"/>
  <c r="E71" i="9"/>
  <c r="G71" i="9"/>
  <c r="L71" i="9"/>
  <c r="E72" i="9"/>
  <c r="G72" i="9"/>
  <c r="AD73" i="9"/>
  <c r="AE73" i="9"/>
  <c r="AZ73" i="9"/>
  <c r="BA73" i="9"/>
  <c r="L72" i="9" s="1"/>
  <c r="C74" i="9"/>
  <c r="D74" i="9"/>
  <c r="E74" i="9"/>
  <c r="G74" i="9"/>
  <c r="G81" i="9" s="1"/>
  <c r="C75" i="9"/>
  <c r="G76" i="9"/>
  <c r="G77" i="9"/>
  <c r="J77" i="9"/>
  <c r="L77" i="9"/>
  <c r="L76" i="9" s="1"/>
  <c r="AR97" i="9" s="1"/>
  <c r="G79" i="9"/>
  <c r="G80" i="9"/>
  <c r="H80" i="9"/>
  <c r="I80" i="9"/>
  <c r="L80" i="9"/>
  <c r="E81" i="9"/>
  <c r="J81" i="9"/>
  <c r="L81" i="9"/>
  <c r="L79" i="9" s="1"/>
  <c r="G82" i="9"/>
  <c r="J82" i="9"/>
  <c r="L82" i="9"/>
  <c r="E83" i="9"/>
  <c r="J83" i="9"/>
  <c r="L83" i="9"/>
  <c r="G85" i="9"/>
  <c r="H85" i="9"/>
  <c r="I85" i="9"/>
  <c r="L85" i="9"/>
  <c r="G86" i="9"/>
  <c r="H86" i="9"/>
  <c r="J86" i="9" s="1"/>
  <c r="I86" i="9"/>
  <c r="L86" i="9"/>
  <c r="G87" i="9"/>
  <c r="H87" i="9"/>
  <c r="J87" i="9" s="1"/>
  <c r="I87" i="9"/>
  <c r="L87" i="9"/>
  <c r="G88" i="9"/>
  <c r="H88" i="9"/>
  <c r="I88" i="9"/>
  <c r="L88" i="9"/>
  <c r="B89" i="9"/>
  <c r="C89" i="9"/>
  <c r="D89" i="9"/>
  <c r="E89" i="9"/>
  <c r="G89" i="9"/>
  <c r="B90" i="9"/>
  <c r="C90" i="9"/>
  <c r="D90" i="9"/>
  <c r="E90" i="9"/>
  <c r="G90" i="9"/>
  <c r="B92" i="9"/>
  <c r="C92" i="9"/>
  <c r="D92" i="9"/>
  <c r="E92" i="9"/>
  <c r="G92" i="9"/>
  <c r="H92" i="9"/>
  <c r="I92" i="9"/>
  <c r="J92" i="9"/>
  <c r="L92" i="9"/>
  <c r="AN92" i="9" s="1"/>
  <c r="AD92" i="9"/>
  <c r="AE92" i="9"/>
  <c r="AZ92" i="9"/>
  <c r="BA92" i="9"/>
  <c r="B93" i="9"/>
  <c r="C93" i="9"/>
  <c r="D93" i="9"/>
  <c r="E93" i="9"/>
  <c r="G93" i="9"/>
  <c r="H93" i="9"/>
  <c r="I93" i="9"/>
  <c r="L93" i="9"/>
  <c r="AW93" i="9" s="1"/>
  <c r="AD93" i="9"/>
  <c r="AE93" i="9"/>
  <c r="AN93" i="9"/>
  <c r="AZ93" i="9"/>
  <c r="L95" i="9" s="1"/>
  <c r="BA93" i="9"/>
  <c r="E95" i="9"/>
  <c r="G95" i="9"/>
  <c r="E96" i="9"/>
  <c r="G96" i="9"/>
  <c r="AD97" i="9"/>
  <c r="AE97" i="9"/>
  <c r="AZ97" i="9"/>
  <c r="BA97" i="9"/>
  <c r="C98" i="9"/>
  <c r="D98" i="9"/>
  <c r="E98" i="9"/>
  <c r="G98" i="9"/>
  <c r="G106" i="9" s="1"/>
  <c r="C99" i="9"/>
  <c r="G100" i="9"/>
  <c r="G101" i="9"/>
  <c r="J101" i="9"/>
  <c r="L101" i="9"/>
  <c r="L100" i="9" s="1"/>
  <c r="G103" i="9"/>
  <c r="G104" i="9"/>
  <c r="H104" i="9"/>
  <c r="I104" i="9"/>
  <c r="L104" i="9"/>
  <c r="G105" i="9"/>
  <c r="J105" i="9"/>
  <c r="L105" i="9"/>
  <c r="E106" i="9"/>
  <c r="J106" i="9"/>
  <c r="L106" i="9"/>
  <c r="L103" i="9" s="1"/>
  <c r="G108" i="9"/>
  <c r="H108" i="9"/>
  <c r="I108" i="9"/>
  <c r="J108" i="9" s="1"/>
  <c r="L108" i="9"/>
  <c r="G109" i="9"/>
  <c r="H109" i="9"/>
  <c r="I109" i="9"/>
  <c r="L109" i="9"/>
  <c r="B110" i="9"/>
  <c r="C110" i="9"/>
  <c r="D110" i="9"/>
  <c r="E110" i="9"/>
  <c r="G110" i="9"/>
  <c r="B111" i="9"/>
  <c r="C111" i="9"/>
  <c r="D111" i="9"/>
  <c r="E111" i="9"/>
  <c r="G111" i="9"/>
  <c r="E114" i="9"/>
  <c r="G114" i="9"/>
  <c r="E115" i="9"/>
  <c r="G115" i="9"/>
  <c r="AD116" i="9"/>
  <c r="AE116" i="9"/>
  <c r="AZ116" i="9"/>
  <c r="L114" i="9" s="1"/>
  <c r="BA116" i="9"/>
  <c r="L115" i="9" s="1"/>
  <c r="B117" i="9"/>
  <c r="C117" i="9"/>
  <c r="D117" i="9"/>
  <c r="E117" i="9"/>
  <c r="G117" i="9"/>
  <c r="J117" i="9"/>
  <c r="L117" i="9"/>
  <c r="AN118" i="9" s="1"/>
  <c r="K118" i="9"/>
  <c r="I118" i="9" s="1"/>
  <c r="AD118" i="9"/>
  <c r="AE118" i="9"/>
  <c r="AO118" i="9"/>
  <c r="AR118" i="9"/>
  <c r="AT118" i="9"/>
  <c r="AZ118" i="9"/>
  <c r="BA118" i="9"/>
  <c r="B119" i="9"/>
  <c r="C119" i="9"/>
  <c r="D119" i="9"/>
  <c r="E119" i="9"/>
  <c r="G119" i="9"/>
  <c r="J119" i="9"/>
  <c r="L119" i="9"/>
  <c r="AW120" i="9" s="1"/>
  <c r="AD120" i="9"/>
  <c r="AE120" i="9"/>
  <c r="AO120" i="9"/>
  <c r="AR120" i="9"/>
  <c r="AT120" i="9"/>
  <c r="AZ120" i="9"/>
  <c r="BA120" i="9"/>
  <c r="C123" i="9"/>
  <c r="D123" i="9"/>
  <c r="E123" i="9"/>
  <c r="G123" i="9"/>
  <c r="C124" i="9"/>
  <c r="G125" i="9"/>
  <c r="G126" i="9"/>
  <c r="J126" i="9"/>
  <c r="L126" i="9"/>
  <c r="L125" i="9" s="1"/>
  <c r="E129" i="9"/>
  <c r="G129" i="9"/>
  <c r="E130" i="9"/>
  <c r="G130" i="9"/>
  <c r="AD131" i="9"/>
  <c r="AE131" i="9"/>
  <c r="AO131" i="9"/>
  <c r="AT131" i="9"/>
  <c r="AW131" i="9"/>
  <c r="AZ131" i="9"/>
  <c r="L129" i="9" s="1"/>
  <c r="BA131" i="9"/>
  <c r="L130" i="9" s="1"/>
  <c r="C132" i="9"/>
  <c r="D132" i="9"/>
  <c r="E132" i="9"/>
  <c r="G132" i="9"/>
  <c r="C133" i="9"/>
  <c r="G134" i="9"/>
  <c r="G135" i="9"/>
  <c r="J135" i="9"/>
  <c r="L135" i="9"/>
  <c r="L134" i="9" s="1"/>
  <c r="AR140" i="9" s="1"/>
  <c r="L137" i="9" s="1"/>
  <c r="E138" i="9"/>
  <c r="G138" i="9"/>
  <c r="E139" i="9"/>
  <c r="G139" i="9"/>
  <c r="AD140" i="9"/>
  <c r="AE140" i="9"/>
  <c r="AO140" i="9"/>
  <c r="AT140" i="9"/>
  <c r="AW140" i="9"/>
  <c r="AZ140" i="9"/>
  <c r="L138" i="9" s="1"/>
  <c r="BA140" i="9"/>
  <c r="L139" i="9" s="1"/>
  <c r="J104" i="9" l="1"/>
  <c r="J109" i="9"/>
  <c r="J80" i="9"/>
  <c r="J62" i="9"/>
  <c r="G60" i="9"/>
  <c r="L107" i="9"/>
  <c r="AW116" i="9" s="1"/>
  <c r="L61" i="9"/>
  <c r="AW73" i="9" s="1"/>
  <c r="AT73" i="9"/>
  <c r="L70" i="9" s="1"/>
  <c r="L57" i="9"/>
  <c r="AX118" i="9"/>
  <c r="AW118" i="9"/>
  <c r="J88" i="9"/>
  <c r="L96" i="9"/>
  <c r="J93" i="9"/>
  <c r="G83" i="9"/>
  <c r="J85" i="9"/>
  <c r="L84" i="9"/>
  <c r="AW97" i="9" s="1"/>
  <c r="AT97" i="9"/>
  <c r="L78" i="9"/>
  <c r="L94" i="9"/>
  <c r="AR116" i="9"/>
  <c r="L102" i="9"/>
  <c r="AO116" i="9" s="1"/>
  <c r="AT116" i="9"/>
  <c r="AR131" i="9"/>
  <c r="L128" i="9" s="1"/>
  <c r="AN131" i="9"/>
  <c r="L127" i="9"/>
  <c r="K131" i="9"/>
  <c r="I131" i="9" s="1"/>
  <c r="AN140" i="9"/>
  <c r="K140" i="9"/>
  <c r="I140" i="9" s="1"/>
  <c r="L136" i="9"/>
  <c r="AX120" i="9"/>
  <c r="K120" i="9"/>
  <c r="I120" i="9" s="1"/>
  <c r="AN120" i="9"/>
  <c r="AW92" i="9"/>
  <c r="I90" i="15"/>
  <c r="K85" i="15"/>
  <c r="G83" i="15"/>
  <c r="F83" i="15"/>
  <c r="E83" i="15"/>
  <c r="D83" i="15"/>
  <c r="H82" i="15"/>
  <c r="H83" i="15" s="1"/>
  <c r="G82" i="15"/>
  <c r="B82" i="15"/>
  <c r="G79" i="15"/>
  <c r="F79" i="15"/>
  <c r="H79" i="15" s="1"/>
  <c r="E79" i="15"/>
  <c r="D79" i="15"/>
  <c r="H78" i="15"/>
  <c r="H77" i="15"/>
  <c r="H76" i="15"/>
  <c r="F73" i="15"/>
  <c r="E73" i="15"/>
  <c r="D73" i="15"/>
  <c r="G68" i="15"/>
  <c r="F68" i="15"/>
  <c r="K67" i="15"/>
  <c r="I67" i="15"/>
  <c r="H67" i="15"/>
  <c r="K66" i="15"/>
  <c r="H66" i="15"/>
  <c r="K65" i="15"/>
  <c r="H65" i="15"/>
  <c r="G61" i="15"/>
  <c r="F61" i="15"/>
  <c r="H57" i="15"/>
  <c r="G57" i="15"/>
  <c r="F57" i="15"/>
  <c r="E57" i="15"/>
  <c r="D57" i="15"/>
  <c r="H56" i="15"/>
  <c r="H55" i="15"/>
  <c r="H54" i="15"/>
  <c r="G51" i="15"/>
  <c r="F51" i="15"/>
  <c r="E51" i="15"/>
  <c r="D51" i="15"/>
  <c r="H50" i="15"/>
  <c r="H49" i="15"/>
  <c r="H48" i="15"/>
  <c r="H51" i="15" s="1"/>
  <c r="G45" i="15"/>
  <c r="F45" i="15"/>
  <c r="E45" i="15"/>
  <c r="D45" i="15"/>
  <c r="H44" i="15"/>
  <c r="H43" i="15"/>
  <c r="H42" i="15"/>
  <c r="H45" i="15" s="1"/>
  <c r="G39" i="15"/>
  <c r="F39" i="15"/>
  <c r="E39" i="15"/>
  <c r="D39" i="15"/>
  <c r="H38" i="15"/>
  <c r="H37" i="15"/>
  <c r="H36" i="15"/>
  <c r="H39" i="15" s="1"/>
  <c r="G33" i="15"/>
  <c r="F33" i="15"/>
  <c r="E33" i="15"/>
  <c r="D33" i="15"/>
  <c r="H32" i="15"/>
  <c r="H33" i="15" s="1"/>
  <c r="H31" i="15"/>
  <c r="H30" i="15"/>
  <c r="G27" i="15"/>
  <c r="M26" i="15"/>
  <c r="F26" i="15" s="1"/>
  <c r="L26" i="15"/>
  <c r="E26" i="15" s="1"/>
  <c r="K26" i="15"/>
  <c r="D26" i="15" s="1"/>
  <c r="H26" i="15" s="1"/>
  <c r="L25" i="15"/>
  <c r="E25" i="15" s="1"/>
  <c r="K25" i="15"/>
  <c r="D25" i="15" s="1"/>
  <c r="H25" i="15" s="1"/>
  <c r="F25" i="15"/>
  <c r="M24" i="15"/>
  <c r="L24" i="15"/>
  <c r="K24" i="15"/>
  <c r="D24" i="15" s="1"/>
  <c r="F24" i="15"/>
  <c r="F27" i="15" s="1"/>
  <c r="E24" i="15"/>
  <c r="H22" i="15"/>
  <c r="G22" i="15"/>
  <c r="G28" i="15" s="1"/>
  <c r="G34" i="15" s="1"/>
  <c r="G40" i="15" s="1"/>
  <c r="G46" i="15" s="1"/>
  <c r="G52" i="15" s="1"/>
  <c r="G58" i="15" s="1"/>
  <c r="G62" i="15" s="1"/>
  <c r="G69" i="15" s="1"/>
  <c r="F22" i="15"/>
  <c r="E22" i="15"/>
  <c r="D22" i="15"/>
  <c r="K21" i="15"/>
  <c r="K97" i="9" l="1"/>
  <c r="I97" i="9" s="1"/>
  <c r="AN73" i="9"/>
  <c r="AO73" i="9"/>
  <c r="AN116" i="9"/>
  <c r="K116" i="9"/>
  <c r="I116" i="9" s="1"/>
  <c r="L112" i="9"/>
  <c r="K73" i="9"/>
  <c r="I73" i="9" s="1"/>
  <c r="L113" i="9"/>
  <c r="L69" i="9"/>
  <c r="AN97" i="9"/>
  <c r="AO97" i="9"/>
  <c r="L91" i="9"/>
  <c r="E27" i="15"/>
  <c r="E28" i="15" s="1"/>
  <c r="D27" i="15"/>
  <c r="D28" i="15" s="1"/>
  <c r="H24" i="15"/>
  <c r="H27" i="15" s="1"/>
  <c r="I27" i="15" s="1"/>
  <c r="F28" i="15"/>
  <c r="F34" i="15" s="1"/>
  <c r="F40" i="15" s="1"/>
  <c r="F46" i="15" s="1"/>
  <c r="F52" i="15" s="1"/>
  <c r="F58" i="15" s="1"/>
  <c r="F62" i="15" s="1"/>
  <c r="F69" i="15" s="1"/>
  <c r="F74" i="15" s="1"/>
  <c r="F80" i="15" s="1"/>
  <c r="F84" i="15" s="1"/>
  <c r="E60" i="15" l="1"/>
  <c r="E61" i="15" s="1"/>
  <c r="E34" i="15"/>
  <c r="E40" i="15" s="1"/>
  <c r="E46" i="15" s="1"/>
  <c r="E52" i="15" s="1"/>
  <c r="E58" i="15" s="1"/>
  <c r="D34" i="15"/>
  <c r="D40" i="15" s="1"/>
  <c r="D46" i="15" s="1"/>
  <c r="D52" i="15" s="1"/>
  <c r="D58" i="15" s="1"/>
  <c r="D60" i="15"/>
  <c r="H28" i="15"/>
  <c r="H34" i="15" s="1"/>
  <c r="H40" i="15" s="1"/>
  <c r="H46" i="15" s="1"/>
  <c r="H52" i="15" s="1"/>
  <c r="H58" i="15" s="1"/>
  <c r="F86" i="15"/>
  <c r="F87" i="15" s="1"/>
  <c r="F88" i="15" s="1"/>
  <c r="F90" i="15" l="1"/>
  <c r="F91" i="15" s="1"/>
  <c r="F92" i="15" s="1"/>
  <c r="D61" i="15"/>
  <c r="H61" i="15" s="1"/>
  <c r="I61" i="15" s="1"/>
  <c r="H60" i="15"/>
  <c r="D62" i="15"/>
  <c r="H62" i="15"/>
  <c r="E62" i="15"/>
  <c r="D64" i="15" l="1"/>
  <c r="E64" i="15"/>
  <c r="E68" i="15" s="1"/>
  <c r="E69" i="15" s="1"/>
  <c r="E74" i="15" s="1"/>
  <c r="E80" i="15" s="1"/>
  <c r="E84" i="15" s="1"/>
  <c r="E86" i="15" l="1"/>
  <c r="E87" i="15" s="1"/>
  <c r="E88" i="15" s="1"/>
  <c r="D68" i="15"/>
  <c r="D69" i="15" s="1"/>
  <c r="H64" i="15"/>
  <c r="H68" i="15" s="1"/>
  <c r="I68" i="15" s="1"/>
  <c r="E90" i="15" l="1"/>
  <c r="E91" i="15" s="1"/>
  <c r="E92" i="15" s="1"/>
  <c r="D74" i="15"/>
  <c r="D80" i="15" s="1"/>
  <c r="D84" i="15" s="1"/>
  <c r="H69" i="15"/>
  <c r="D86" i="15" l="1"/>
  <c r="I91" i="15"/>
  <c r="I92" i="15" s="1"/>
  <c r="J92" i="15" s="1"/>
  <c r="G72" i="15"/>
  <c r="H72" i="15" s="1"/>
  <c r="G71" i="15"/>
  <c r="I85" i="15"/>
  <c r="L85" i="15" s="1"/>
  <c r="G73" i="15" l="1"/>
  <c r="H71" i="15"/>
  <c r="D87" i="15"/>
  <c r="D88" i="15" s="1"/>
  <c r="D90" i="15" l="1"/>
  <c r="G74" i="15"/>
  <c r="G80" i="15" s="1"/>
  <c r="G84" i="15" s="1"/>
  <c r="H73" i="15"/>
  <c r="H74" i="15" s="1"/>
  <c r="H80" i="15" s="1"/>
  <c r="H84" i="15" s="1"/>
  <c r="G86" i="15" l="1"/>
  <c r="D91" i="15"/>
  <c r="D92" i="15" s="1"/>
  <c r="G87" i="15" l="1"/>
  <c r="G88" i="15" s="1"/>
  <c r="H86" i="15"/>
  <c r="H87" i="15" s="1"/>
  <c r="H88" i="15" s="1"/>
  <c r="G90" i="15" l="1"/>
  <c r="G91" i="15" l="1"/>
  <c r="G92" i="15" s="1"/>
  <c r="H90" i="15"/>
  <c r="H91" i="15" s="1"/>
  <c r="H92" i="15" s="1"/>
  <c r="K85" i="14" l="1"/>
  <c r="F83" i="14"/>
  <c r="E83" i="14"/>
  <c r="D83" i="14"/>
  <c r="G82" i="14"/>
  <c r="G83" i="14" s="1"/>
  <c r="B82" i="14"/>
  <c r="G79" i="14"/>
  <c r="F79" i="14"/>
  <c r="E79" i="14"/>
  <c r="D79" i="14"/>
  <c r="H78" i="14"/>
  <c r="H77" i="14"/>
  <c r="H76" i="14"/>
  <c r="F73" i="14"/>
  <c r="E73" i="14"/>
  <c r="D73" i="14"/>
  <c r="F68" i="14"/>
  <c r="G61" i="14"/>
  <c r="F61" i="14"/>
  <c r="G57" i="14"/>
  <c r="F57" i="14"/>
  <c r="E57" i="14"/>
  <c r="D57" i="14"/>
  <c r="H56" i="14"/>
  <c r="H55" i="14"/>
  <c r="H54" i="14"/>
  <c r="G51" i="14"/>
  <c r="F51" i="14"/>
  <c r="E51" i="14"/>
  <c r="D51" i="14"/>
  <c r="H50" i="14"/>
  <c r="H49" i="14"/>
  <c r="H48" i="14"/>
  <c r="G45" i="14"/>
  <c r="F45" i="14"/>
  <c r="E45" i="14"/>
  <c r="D45" i="14"/>
  <c r="H44" i="14"/>
  <c r="H43" i="14"/>
  <c r="H42" i="14"/>
  <c r="H45" i="14" s="1"/>
  <c r="G39" i="14"/>
  <c r="F39" i="14"/>
  <c r="E39" i="14"/>
  <c r="D39" i="14"/>
  <c r="H38" i="14"/>
  <c r="H37" i="14"/>
  <c r="H36" i="14"/>
  <c r="H39" i="14" s="1"/>
  <c r="G33" i="14"/>
  <c r="F33" i="14"/>
  <c r="E33" i="14"/>
  <c r="D33" i="14"/>
  <c r="H32" i="14"/>
  <c r="H31" i="14"/>
  <c r="H30" i="14"/>
  <c r="G27" i="14"/>
  <c r="F25" i="14"/>
  <c r="H22" i="14"/>
  <c r="G22" i="14"/>
  <c r="F22" i="14"/>
  <c r="E22" i="14"/>
  <c r="D22" i="14"/>
  <c r="K21" i="14"/>
  <c r="H33" i="14" l="1"/>
  <c r="G28" i="14"/>
  <c r="G34" i="14" s="1"/>
  <c r="G40" i="14" s="1"/>
  <c r="G46" i="14" s="1"/>
  <c r="G52" i="14" s="1"/>
  <c r="G58" i="14" s="1"/>
  <c r="G62" i="14" s="1"/>
  <c r="H57" i="14"/>
  <c r="H79" i="14"/>
  <c r="H51" i="14"/>
  <c r="H82" i="14"/>
  <c r="H83" i="14" s="1"/>
  <c r="P108" i="13" l="1"/>
  <c r="Z108" i="13"/>
  <c r="Y108" i="13"/>
  <c r="X108" i="13"/>
  <c r="W108" i="13"/>
  <c r="V108" i="13"/>
  <c r="U108" i="13"/>
  <c r="T108" i="13"/>
  <c r="Q108" i="13"/>
  <c r="M108" i="13"/>
  <c r="L108" i="13"/>
  <c r="K108" i="13"/>
  <c r="J108" i="13"/>
  <c r="I108" i="13"/>
  <c r="H108" i="13"/>
  <c r="G108" i="13"/>
  <c r="F108" i="13"/>
  <c r="E108" i="13"/>
  <c r="D108" i="13"/>
  <c r="C108" i="13"/>
  <c r="B108" i="13"/>
  <c r="P107" i="13"/>
  <c r="Z107" i="13"/>
  <c r="Y107" i="13"/>
  <c r="X107" i="13"/>
  <c r="W107" i="13"/>
  <c r="V107" i="13"/>
  <c r="U107" i="13"/>
  <c r="T107" i="13"/>
  <c r="Q107" i="13"/>
  <c r="M107" i="13"/>
  <c r="L107" i="13"/>
  <c r="K107" i="13"/>
  <c r="J107" i="13"/>
  <c r="I107" i="13"/>
  <c r="H107" i="13"/>
  <c r="G107" i="13"/>
  <c r="F107" i="13"/>
  <c r="E107" i="13"/>
  <c r="D107" i="13"/>
  <c r="C107" i="13"/>
  <c r="B107" i="13"/>
  <c r="P106" i="13"/>
  <c r="Z106" i="13"/>
  <c r="Y106" i="13"/>
  <c r="X106" i="13"/>
  <c r="W106" i="13"/>
  <c r="V106" i="13"/>
  <c r="U106" i="13"/>
  <c r="T106" i="13"/>
  <c r="Q106" i="13"/>
  <c r="M106" i="13"/>
  <c r="L106" i="13"/>
  <c r="K106" i="13"/>
  <c r="J106" i="13"/>
  <c r="I106" i="13"/>
  <c r="H106" i="13"/>
  <c r="G106" i="13"/>
  <c r="F106" i="13"/>
  <c r="E106" i="13"/>
  <c r="D106" i="13"/>
  <c r="C106" i="13"/>
  <c r="B106" i="13"/>
  <c r="P105" i="13"/>
  <c r="Z105" i="13"/>
  <c r="Y105" i="13"/>
  <c r="X105" i="13"/>
  <c r="W105" i="13"/>
  <c r="V105" i="13"/>
  <c r="U105" i="13"/>
  <c r="T105" i="13"/>
  <c r="Q105" i="13"/>
  <c r="M105" i="13"/>
  <c r="L105" i="13"/>
  <c r="K105" i="13"/>
  <c r="J105" i="13"/>
  <c r="I105" i="13"/>
  <c r="H105" i="13"/>
  <c r="G105" i="13"/>
  <c r="F105" i="13"/>
  <c r="E105" i="13"/>
  <c r="D105" i="13"/>
  <c r="C105" i="13"/>
  <c r="B105" i="13"/>
  <c r="P104" i="13"/>
  <c r="Z104" i="13"/>
  <c r="Y104" i="13"/>
  <c r="X104" i="13"/>
  <c r="W104" i="13"/>
  <c r="V104" i="13"/>
  <c r="U104" i="13"/>
  <c r="T104" i="13"/>
  <c r="Q104" i="13"/>
  <c r="M104" i="13"/>
  <c r="L104" i="13"/>
  <c r="K104" i="13"/>
  <c r="J104" i="13"/>
  <c r="I104" i="13"/>
  <c r="H104" i="13"/>
  <c r="G104" i="13"/>
  <c r="F104" i="13"/>
  <c r="E104" i="13"/>
  <c r="D104" i="13"/>
  <c r="C104" i="13"/>
  <c r="B104" i="13"/>
  <c r="P103" i="13"/>
  <c r="Z103" i="13"/>
  <c r="Y103" i="13"/>
  <c r="X103" i="13"/>
  <c r="W103" i="13"/>
  <c r="V103" i="13"/>
  <c r="U103" i="13"/>
  <c r="T103" i="13"/>
  <c r="Q103" i="13"/>
  <c r="M103" i="13"/>
  <c r="L103" i="13"/>
  <c r="K103" i="13"/>
  <c r="J103" i="13"/>
  <c r="I103" i="13"/>
  <c r="H103" i="13"/>
  <c r="G103" i="13"/>
  <c r="F103" i="13"/>
  <c r="E103" i="13"/>
  <c r="D103" i="13"/>
  <c r="C103" i="13"/>
  <c r="B103" i="13"/>
  <c r="P102" i="13"/>
  <c r="Z102" i="13"/>
  <c r="Y102" i="13"/>
  <c r="X102" i="13"/>
  <c r="W102" i="13"/>
  <c r="V102" i="13"/>
  <c r="U102" i="13"/>
  <c r="T102" i="13"/>
  <c r="Q102" i="13"/>
  <c r="M102" i="13"/>
  <c r="L102" i="13"/>
  <c r="K102" i="13"/>
  <c r="J102" i="13"/>
  <c r="I102" i="13"/>
  <c r="H102" i="13"/>
  <c r="G102" i="13"/>
  <c r="F102" i="13"/>
  <c r="E102" i="13"/>
  <c r="D102" i="13"/>
  <c r="C102" i="13"/>
  <c r="B102" i="13"/>
  <c r="P101" i="13"/>
  <c r="Z101" i="13"/>
  <c r="Y101" i="13"/>
  <c r="X101" i="13"/>
  <c r="W101" i="13"/>
  <c r="V101" i="13"/>
  <c r="U101" i="13"/>
  <c r="T101" i="13"/>
  <c r="Q101" i="13"/>
  <c r="M101" i="13"/>
  <c r="L101" i="13"/>
  <c r="K101" i="13"/>
  <c r="J101" i="13"/>
  <c r="I101" i="13"/>
  <c r="H101" i="13"/>
  <c r="G101" i="13"/>
  <c r="F101" i="13"/>
  <c r="E101" i="13"/>
  <c r="D101" i="13"/>
  <c r="C101" i="13"/>
  <c r="B101" i="13"/>
  <c r="P100" i="13"/>
  <c r="Z100" i="13"/>
  <c r="Y100" i="13"/>
  <c r="X100" i="13"/>
  <c r="W100" i="13"/>
  <c r="V100" i="13"/>
  <c r="U100" i="13"/>
  <c r="T100" i="13"/>
  <c r="Q100" i="13"/>
  <c r="M100" i="13"/>
  <c r="L100" i="13"/>
  <c r="K100" i="13"/>
  <c r="J100" i="13"/>
  <c r="I100" i="13"/>
  <c r="H100" i="13"/>
  <c r="G100" i="13"/>
  <c r="F100" i="13"/>
  <c r="E100" i="13"/>
  <c r="D100" i="13"/>
  <c r="C100" i="13"/>
  <c r="B100" i="13"/>
  <c r="P99" i="13"/>
  <c r="Z99" i="13"/>
  <c r="Y99" i="13"/>
  <c r="X99" i="13"/>
  <c r="W99" i="13"/>
  <c r="V99" i="13"/>
  <c r="U99" i="13"/>
  <c r="T99" i="13"/>
  <c r="Q99" i="13"/>
  <c r="M99" i="13"/>
  <c r="L99" i="13"/>
  <c r="K99" i="13"/>
  <c r="J99" i="13"/>
  <c r="I99" i="13"/>
  <c r="H99" i="13"/>
  <c r="G99" i="13"/>
  <c r="F99" i="13"/>
  <c r="E99" i="13"/>
  <c r="D99" i="13"/>
  <c r="C99" i="13"/>
  <c r="B99" i="13"/>
  <c r="P98" i="13"/>
  <c r="Z98" i="13"/>
  <c r="Y98" i="13"/>
  <c r="X98" i="13"/>
  <c r="W98" i="13"/>
  <c r="V98" i="13"/>
  <c r="U98" i="13"/>
  <c r="T98" i="13"/>
  <c r="Q98" i="13"/>
  <c r="M98" i="13"/>
  <c r="L98" i="13"/>
  <c r="K98" i="13"/>
  <c r="J98" i="13"/>
  <c r="I98" i="13"/>
  <c r="H98" i="13"/>
  <c r="G98" i="13"/>
  <c r="F98" i="13"/>
  <c r="E98" i="13"/>
  <c r="D98" i="13"/>
  <c r="C98" i="13"/>
  <c r="B98" i="13"/>
  <c r="P97" i="13"/>
  <c r="Z97" i="13"/>
  <c r="Y97" i="13"/>
  <c r="X97" i="13"/>
  <c r="W97" i="13"/>
  <c r="V97" i="13"/>
  <c r="U97" i="13"/>
  <c r="T97" i="13"/>
  <c r="Q97" i="13"/>
  <c r="M97" i="13"/>
  <c r="L97" i="13"/>
  <c r="K97" i="13"/>
  <c r="J97" i="13"/>
  <c r="I97" i="13"/>
  <c r="H97" i="13"/>
  <c r="G97" i="13"/>
  <c r="F97" i="13"/>
  <c r="E97" i="13"/>
  <c r="D97" i="13"/>
  <c r="C97" i="13"/>
  <c r="B97" i="13"/>
  <c r="P96" i="13"/>
  <c r="Z96" i="13"/>
  <c r="Y96" i="13"/>
  <c r="X96" i="13"/>
  <c r="W96" i="13"/>
  <c r="V96" i="13"/>
  <c r="U96" i="13"/>
  <c r="T96" i="13"/>
  <c r="Q96" i="13"/>
  <c r="M96" i="13"/>
  <c r="L96" i="13"/>
  <c r="K96" i="13"/>
  <c r="J96" i="13"/>
  <c r="I96" i="13"/>
  <c r="H96" i="13"/>
  <c r="G96" i="13"/>
  <c r="F96" i="13"/>
  <c r="E96" i="13"/>
  <c r="D96" i="13"/>
  <c r="C96" i="13"/>
  <c r="B96" i="13"/>
  <c r="P95" i="13"/>
  <c r="Z95" i="13"/>
  <c r="Y95" i="13"/>
  <c r="X95" i="13"/>
  <c r="W95" i="13"/>
  <c r="V95" i="13"/>
  <c r="U95" i="13"/>
  <c r="T95" i="13"/>
  <c r="Q95" i="13"/>
  <c r="M95" i="13"/>
  <c r="L95" i="13"/>
  <c r="K95" i="13"/>
  <c r="J95" i="13"/>
  <c r="I95" i="13"/>
  <c r="H95" i="13"/>
  <c r="G95" i="13"/>
  <c r="F95" i="13"/>
  <c r="E95" i="13"/>
  <c r="D95" i="13"/>
  <c r="C95" i="13"/>
  <c r="B95" i="13"/>
  <c r="P94" i="13"/>
  <c r="Z94" i="13"/>
  <c r="Y94" i="13"/>
  <c r="X94" i="13"/>
  <c r="W94" i="13"/>
  <c r="V94" i="13"/>
  <c r="U94" i="13"/>
  <c r="T94" i="13"/>
  <c r="Q94" i="13"/>
  <c r="M94" i="13"/>
  <c r="L94" i="13"/>
  <c r="K94" i="13"/>
  <c r="J94" i="13"/>
  <c r="I94" i="13"/>
  <c r="H94" i="13"/>
  <c r="G94" i="13"/>
  <c r="F94" i="13"/>
  <c r="E94" i="13"/>
  <c r="D94" i="13"/>
  <c r="C94" i="13"/>
  <c r="B94" i="13"/>
  <c r="P93" i="13"/>
  <c r="Z93" i="13"/>
  <c r="Y93" i="13"/>
  <c r="X93" i="13"/>
  <c r="W93" i="13"/>
  <c r="V93" i="13"/>
  <c r="U93" i="13"/>
  <c r="T93" i="13"/>
  <c r="Q93" i="13"/>
  <c r="M93" i="13"/>
  <c r="L93" i="13"/>
  <c r="K93" i="13"/>
  <c r="J93" i="13"/>
  <c r="I93" i="13"/>
  <c r="H93" i="13"/>
  <c r="G93" i="13"/>
  <c r="F93" i="13"/>
  <c r="E93" i="13"/>
  <c r="D93" i="13"/>
  <c r="C93" i="13"/>
  <c r="B93" i="13"/>
  <c r="P92" i="13"/>
  <c r="Z92" i="13"/>
  <c r="Y92" i="13"/>
  <c r="X92" i="13"/>
  <c r="W92" i="13"/>
  <c r="V92" i="13"/>
  <c r="U92" i="13"/>
  <c r="T92" i="13"/>
  <c r="Q92" i="13"/>
  <c r="M92" i="13"/>
  <c r="L92" i="13"/>
  <c r="K92" i="13"/>
  <c r="J92" i="13"/>
  <c r="I92" i="13"/>
  <c r="H92" i="13"/>
  <c r="G92" i="13"/>
  <c r="F92" i="13"/>
  <c r="E92" i="13"/>
  <c r="D92" i="13"/>
  <c r="C92" i="13"/>
  <c r="B92" i="13"/>
  <c r="P91" i="13"/>
  <c r="Z91" i="13"/>
  <c r="Y91" i="13"/>
  <c r="X91" i="13"/>
  <c r="W91" i="13"/>
  <c r="V91" i="13"/>
  <c r="U91" i="13"/>
  <c r="T91" i="13"/>
  <c r="Q91" i="13"/>
  <c r="M91" i="13"/>
  <c r="L91" i="13"/>
  <c r="K91" i="13"/>
  <c r="J91" i="13"/>
  <c r="I91" i="13"/>
  <c r="H91" i="13"/>
  <c r="G91" i="13"/>
  <c r="F91" i="13"/>
  <c r="E91" i="13"/>
  <c r="D91" i="13"/>
  <c r="C91" i="13"/>
  <c r="B91" i="13"/>
  <c r="P90" i="13"/>
  <c r="Z90" i="13"/>
  <c r="Y90" i="13"/>
  <c r="X90" i="13"/>
  <c r="W90" i="13"/>
  <c r="V90" i="13"/>
  <c r="U90" i="13"/>
  <c r="T90" i="13"/>
  <c r="Q90" i="13"/>
  <c r="M90" i="13"/>
  <c r="L90" i="13"/>
  <c r="K90" i="13"/>
  <c r="J90" i="13"/>
  <c r="I90" i="13"/>
  <c r="H90" i="13"/>
  <c r="G90" i="13"/>
  <c r="F90" i="13"/>
  <c r="E90" i="13"/>
  <c r="D90" i="13"/>
  <c r="C90" i="13"/>
  <c r="B90" i="13"/>
  <c r="P89" i="13"/>
  <c r="Z89" i="13"/>
  <c r="Y89" i="13"/>
  <c r="X89" i="13"/>
  <c r="W89" i="13"/>
  <c r="V89" i="13"/>
  <c r="U89" i="13"/>
  <c r="T89" i="13"/>
  <c r="Q89" i="13"/>
  <c r="M89" i="13"/>
  <c r="L89" i="13"/>
  <c r="K89" i="13"/>
  <c r="J89" i="13"/>
  <c r="I89" i="13"/>
  <c r="H89" i="13"/>
  <c r="G89" i="13"/>
  <c r="F89" i="13"/>
  <c r="E89" i="13"/>
  <c r="D89" i="13"/>
  <c r="C89" i="13"/>
  <c r="B89" i="13"/>
  <c r="P88" i="13"/>
  <c r="Z88" i="13"/>
  <c r="Y88" i="13"/>
  <c r="X88" i="13"/>
  <c r="W88" i="13"/>
  <c r="V88" i="13"/>
  <c r="U88" i="13"/>
  <c r="T88" i="13"/>
  <c r="Q88" i="13"/>
  <c r="M88" i="13"/>
  <c r="L88" i="13"/>
  <c r="K88" i="13"/>
  <c r="J88" i="13"/>
  <c r="I88" i="13"/>
  <c r="H88" i="13"/>
  <c r="G88" i="13"/>
  <c r="F88" i="13"/>
  <c r="E88" i="13"/>
  <c r="D88" i="13"/>
  <c r="C88" i="13"/>
  <c r="B88" i="13"/>
  <c r="P87" i="13"/>
  <c r="Z87" i="13"/>
  <c r="Y87" i="13"/>
  <c r="X87" i="13"/>
  <c r="W87" i="13"/>
  <c r="V87" i="13"/>
  <c r="U87" i="13"/>
  <c r="T87" i="13"/>
  <c r="Q87" i="13"/>
  <c r="M87" i="13"/>
  <c r="L87" i="13"/>
  <c r="K87" i="13"/>
  <c r="J87" i="13"/>
  <c r="I87" i="13"/>
  <c r="H87" i="13"/>
  <c r="G87" i="13"/>
  <c r="F87" i="13"/>
  <c r="E87" i="13"/>
  <c r="D87" i="13"/>
  <c r="C87" i="13"/>
  <c r="B87" i="13"/>
  <c r="P86" i="13"/>
  <c r="Z86" i="13"/>
  <c r="Y86" i="13"/>
  <c r="X86" i="13"/>
  <c r="W86" i="13"/>
  <c r="V86" i="13"/>
  <c r="U86" i="13"/>
  <c r="T86" i="13"/>
  <c r="Q86" i="13"/>
  <c r="M86" i="13"/>
  <c r="L86" i="13"/>
  <c r="K86" i="13"/>
  <c r="J86" i="13"/>
  <c r="I86" i="13"/>
  <c r="H86" i="13"/>
  <c r="G86" i="13"/>
  <c r="F86" i="13"/>
  <c r="E86" i="13"/>
  <c r="D86" i="13"/>
  <c r="C86" i="13"/>
  <c r="B86" i="13"/>
  <c r="P85" i="13"/>
  <c r="Z85" i="13"/>
  <c r="Y85" i="13"/>
  <c r="X85" i="13"/>
  <c r="W85" i="13"/>
  <c r="V85" i="13"/>
  <c r="U85" i="13"/>
  <c r="T85" i="13"/>
  <c r="Q85" i="13"/>
  <c r="M85" i="13"/>
  <c r="L85" i="13"/>
  <c r="K85" i="13"/>
  <c r="J85" i="13"/>
  <c r="I85" i="13"/>
  <c r="H85" i="13"/>
  <c r="G85" i="13"/>
  <c r="F85" i="13"/>
  <c r="E85" i="13"/>
  <c r="D85" i="13"/>
  <c r="C85" i="13"/>
  <c r="B85" i="13"/>
  <c r="P84" i="13"/>
  <c r="Z84" i="13"/>
  <c r="Y84" i="13"/>
  <c r="X84" i="13"/>
  <c r="W84" i="13"/>
  <c r="V84" i="13"/>
  <c r="U84" i="13"/>
  <c r="T84" i="13"/>
  <c r="Q84" i="13"/>
  <c r="M84" i="13"/>
  <c r="L84" i="13"/>
  <c r="K84" i="13"/>
  <c r="J84" i="13"/>
  <c r="I84" i="13"/>
  <c r="H84" i="13"/>
  <c r="G84" i="13"/>
  <c r="F84" i="13"/>
  <c r="E84" i="13"/>
  <c r="D84" i="13"/>
  <c r="C84" i="13"/>
  <c r="B84" i="13"/>
  <c r="P83" i="13"/>
  <c r="Z83" i="13"/>
  <c r="Y83" i="13"/>
  <c r="X83" i="13"/>
  <c r="W83" i="13"/>
  <c r="V83" i="13"/>
  <c r="U83" i="13"/>
  <c r="T83" i="13"/>
  <c r="Q83" i="13"/>
  <c r="M83" i="13"/>
  <c r="L83" i="13"/>
  <c r="K83" i="13"/>
  <c r="J83" i="13"/>
  <c r="I83" i="13"/>
  <c r="H83" i="13"/>
  <c r="G83" i="13"/>
  <c r="F83" i="13"/>
  <c r="E83" i="13"/>
  <c r="D83" i="13"/>
  <c r="C83" i="13"/>
  <c r="B83" i="13"/>
  <c r="P82" i="13"/>
  <c r="Z82" i="13"/>
  <c r="Y82" i="13"/>
  <c r="X82" i="13"/>
  <c r="W82" i="13"/>
  <c r="V82" i="13"/>
  <c r="U82" i="13"/>
  <c r="T82" i="13"/>
  <c r="Q82" i="13"/>
  <c r="M82" i="13"/>
  <c r="L82" i="13"/>
  <c r="K82" i="13"/>
  <c r="J82" i="13"/>
  <c r="I82" i="13"/>
  <c r="H82" i="13"/>
  <c r="G82" i="13"/>
  <c r="F82" i="13"/>
  <c r="E82" i="13"/>
  <c r="D82" i="13"/>
  <c r="C82" i="13"/>
  <c r="B82" i="13"/>
  <c r="P81" i="13"/>
  <c r="Z81" i="13"/>
  <c r="Y81" i="13"/>
  <c r="X81" i="13"/>
  <c r="W81" i="13"/>
  <c r="V81" i="13"/>
  <c r="U81" i="13"/>
  <c r="T81" i="13"/>
  <c r="Q81" i="13"/>
  <c r="M81" i="13"/>
  <c r="L81" i="13"/>
  <c r="K81" i="13"/>
  <c r="J81" i="13"/>
  <c r="I81" i="13"/>
  <c r="H81" i="13"/>
  <c r="G81" i="13"/>
  <c r="F81" i="13"/>
  <c r="E81" i="13"/>
  <c r="D81" i="13"/>
  <c r="C81" i="13"/>
  <c r="B81" i="13"/>
  <c r="P80" i="13"/>
  <c r="Z80" i="13"/>
  <c r="Y80" i="13"/>
  <c r="X80" i="13"/>
  <c r="W80" i="13"/>
  <c r="V80" i="13"/>
  <c r="U80" i="13"/>
  <c r="T80" i="13"/>
  <c r="Q80" i="13"/>
  <c r="M80" i="13"/>
  <c r="L80" i="13"/>
  <c r="K80" i="13"/>
  <c r="J80" i="13"/>
  <c r="I80" i="13"/>
  <c r="H80" i="13"/>
  <c r="G80" i="13"/>
  <c r="F80" i="13"/>
  <c r="E80" i="13"/>
  <c r="D80" i="13"/>
  <c r="C80" i="13"/>
  <c r="B80" i="13"/>
  <c r="P79" i="13"/>
  <c r="Z79" i="13"/>
  <c r="Y79" i="13"/>
  <c r="X79" i="13"/>
  <c r="W79" i="13"/>
  <c r="V79" i="13"/>
  <c r="U79" i="13"/>
  <c r="T79" i="13"/>
  <c r="Q79" i="13"/>
  <c r="M79" i="13"/>
  <c r="L79" i="13"/>
  <c r="K79" i="13"/>
  <c r="J79" i="13"/>
  <c r="I79" i="13"/>
  <c r="H79" i="13"/>
  <c r="G79" i="13"/>
  <c r="F79" i="13"/>
  <c r="E79" i="13"/>
  <c r="D79" i="13"/>
  <c r="C79" i="13"/>
  <c r="B79" i="13"/>
  <c r="P78" i="13"/>
  <c r="Z78" i="13"/>
  <c r="Y78" i="13"/>
  <c r="X78" i="13"/>
  <c r="W78" i="13"/>
  <c r="V78" i="13"/>
  <c r="U78" i="13"/>
  <c r="T78" i="13"/>
  <c r="Q78" i="13"/>
  <c r="M78" i="13"/>
  <c r="L78" i="13"/>
  <c r="K78" i="13"/>
  <c r="J78" i="13"/>
  <c r="I78" i="13"/>
  <c r="H78" i="13"/>
  <c r="G78" i="13"/>
  <c r="F78" i="13"/>
  <c r="E78" i="13"/>
  <c r="D78" i="13"/>
  <c r="C78" i="13"/>
  <c r="B78" i="13"/>
  <c r="P77" i="13"/>
  <c r="Z77" i="13"/>
  <c r="Y77" i="13"/>
  <c r="X77" i="13"/>
  <c r="W77" i="13"/>
  <c r="V77" i="13"/>
  <c r="U77" i="13"/>
  <c r="T77" i="13"/>
  <c r="Q77" i="13"/>
  <c r="M77" i="13"/>
  <c r="L77" i="13"/>
  <c r="K77" i="13"/>
  <c r="J77" i="13"/>
  <c r="I77" i="13"/>
  <c r="H77" i="13"/>
  <c r="G77" i="13"/>
  <c r="F77" i="13"/>
  <c r="E77" i="13"/>
  <c r="D77" i="13"/>
  <c r="C77" i="13"/>
  <c r="B77" i="13"/>
  <c r="P76" i="13"/>
  <c r="Z76" i="13"/>
  <c r="Y76" i="13"/>
  <c r="X76" i="13"/>
  <c r="W76" i="13"/>
  <c r="V76" i="13"/>
  <c r="U76" i="13"/>
  <c r="T76" i="13"/>
  <c r="Q76" i="13"/>
  <c r="M76" i="13"/>
  <c r="L76" i="13"/>
  <c r="K76" i="13"/>
  <c r="J76" i="13"/>
  <c r="I76" i="13"/>
  <c r="H76" i="13"/>
  <c r="G76" i="13"/>
  <c r="F76" i="13"/>
  <c r="E76" i="13"/>
  <c r="D76" i="13"/>
  <c r="C76" i="13"/>
  <c r="B76" i="13"/>
  <c r="P75" i="13"/>
  <c r="Z75" i="13"/>
  <c r="Y75" i="13"/>
  <c r="X75" i="13"/>
  <c r="W75" i="13"/>
  <c r="V75" i="13"/>
  <c r="U75" i="13"/>
  <c r="T75" i="13"/>
  <c r="Q75" i="13"/>
  <c r="M75" i="13"/>
  <c r="L75" i="13"/>
  <c r="K75" i="13"/>
  <c r="J75" i="13"/>
  <c r="I75" i="13"/>
  <c r="H75" i="13"/>
  <c r="G75" i="13"/>
  <c r="F75" i="13"/>
  <c r="E75" i="13"/>
  <c r="D75" i="13"/>
  <c r="C75" i="13"/>
  <c r="B75" i="13"/>
  <c r="P74" i="13"/>
  <c r="Z74" i="13"/>
  <c r="Y74" i="13"/>
  <c r="X74" i="13"/>
  <c r="W74" i="13"/>
  <c r="V74" i="13"/>
  <c r="U74" i="13"/>
  <c r="T74" i="13"/>
  <c r="Q74" i="13"/>
  <c r="M74" i="13"/>
  <c r="L74" i="13"/>
  <c r="K74" i="13"/>
  <c r="J74" i="13"/>
  <c r="I74" i="13"/>
  <c r="H74" i="13"/>
  <c r="G74" i="13"/>
  <c r="F74" i="13"/>
  <c r="E74" i="13"/>
  <c r="D74" i="13"/>
  <c r="C74" i="13"/>
  <c r="B74" i="13"/>
  <c r="P73" i="13"/>
  <c r="Z73" i="13"/>
  <c r="Y73" i="13"/>
  <c r="X73" i="13"/>
  <c r="W73" i="13"/>
  <c r="V73" i="13"/>
  <c r="U73" i="13"/>
  <c r="T73" i="13"/>
  <c r="Q73" i="13"/>
  <c r="M73" i="13"/>
  <c r="L73" i="13"/>
  <c r="K73" i="13"/>
  <c r="J73" i="13"/>
  <c r="I73" i="13"/>
  <c r="H73" i="13"/>
  <c r="G73" i="13"/>
  <c r="F73" i="13"/>
  <c r="E73" i="13"/>
  <c r="D73" i="13"/>
  <c r="C73" i="13"/>
  <c r="B73" i="13"/>
  <c r="P72" i="13"/>
  <c r="Z72" i="13"/>
  <c r="Y72" i="13"/>
  <c r="X72" i="13"/>
  <c r="W72" i="13"/>
  <c r="V72" i="13"/>
  <c r="U72" i="13"/>
  <c r="T72" i="13"/>
  <c r="Q72" i="13"/>
  <c r="M72" i="13"/>
  <c r="L72" i="13"/>
  <c r="K72" i="13"/>
  <c r="J72" i="13"/>
  <c r="I72" i="13"/>
  <c r="H72" i="13"/>
  <c r="G72" i="13"/>
  <c r="F72" i="13"/>
  <c r="E72" i="13"/>
  <c r="D72" i="13"/>
  <c r="C72" i="13"/>
  <c r="B72" i="13"/>
  <c r="P71" i="13"/>
  <c r="Z71" i="13"/>
  <c r="Y71" i="13"/>
  <c r="X71" i="13"/>
  <c r="W71" i="13"/>
  <c r="V71" i="13"/>
  <c r="U71" i="13"/>
  <c r="T71" i="13"/>
  <c r="Q71" i="13"/>
  <c r="M71" i="13"/>
  <c r="L71" i="13"/>
  <c r="K71" i="13"/>
  <c r="J71" i="13"/>
  <c r="I71" i="13"/>
  <c r="H71" i="13"/>
  <c r="G71" i="13"/>
  <c r="F71" i="13"/>
  <c r="E71" i="13"/>
  <c r="D71" i="13"/>
  <c r="C71" i="13"/>
  <c r="B71" i="13"/>
  <c r="P70" i="13"/>
  <c r="Z70" i="13"/>
  <c r="Y70" i="13"/>
  <c r="X70" i="13"/>
  <c r="W70" i="13"/>
  <c r="V70" i="13"/>
  <c r="U70" i="13"/>
  <c r="T70" i="13"/>
  <c r="Q70" i="13"/>
  <c r="M70" i="13"/>
  <c r="L70" i="13"/>
  <c r="K70" i="13"/>
  <c r="J70" i="13"/>
  <c r="I70" i="13"/>
  <c r="H70" i="13"/>
  <c r="G70" i="13"/>
  <c r="F70" i="13"/>
  <c r="E70" i="13"/>
  <c r="D70" i="13"/>
  <c r="C70" i="13"/>
  <c r="B70" i="13"/>
  <c r="P69" i="13"/>
  <c r="Z69" i="13"/>
  <c r="Y69" i="13"/>
  <c r="X69" i="13"/>
  <c r="W69" i="13"/>
  <c r="V69" i="13"/>
  <c r="U69" i="13"/>
  <c r="T69" i="13"/>
  <c r="Q69" i="13"/>
  <c r="M69" i="13"/>
  <c r="L69" i="13"/>
  <c r="K69" i="13"/>
  <c r="J69" i="13"/>
  <c r="I69" i="13"/>
  <c r="H69" i="13"/>
  <c r="G69" i="13"/>
  <c r="F69" i="13"/>
  <c r="E69" i="13"/>
  <c r="D69" i="13"/>
  <c r="C69" i="13"/>
  <c r="B69" i="13"/>
  <c r="P68" i="13"/>
  <c r="Z68" i="13"/>
  <c r="Y68" i="13"/>
  <c r="X68" i="13"/>
  <c r="W68" i="13"/>
  <c r="V68" i="13"/>
  <c r="U68" i="13"/>
  <c r="T68" i="13"/>
  <c r="Q68" i="13"/>
  <c r="M68" i="13"/>
  <c r="L68" i="13"/>
  <c r="K68" i="13"/>
  <c r="J68" i="13"/>
  <c r="I68" i="13"/>
  <c r="H68" i="13"/>
  <c r="G68" i="13"/>
  <c r="F68" i="13"/>
  <c r="E68" i="13"/>
  <c r="D68" i="13"/>
  <c r="C68" i="13"/>
  <c r="B68" i="13"/>
  <c r="P67" i="13"/>
  <c r="Z67" i="13"/>
  <c r="Y67" i="13"/>
  <c r="X67" i="13"/>
  <c r="W67" i="13"/>
  <c r="V67" i="13"/>
  <c r="U67" i="13"/>
  <c r="T67" i="13"/>
  <c r="Q67" i="13"/>
  <c r="M67" i="13"/>
  <c r="L67" i="13"/>
  <c r="K67" i="13"/>
  <c r="J67" i="13"/>
  <c r="I67" i="13"/>
  <c r="H67" i="13"/>
  <c r="G67" i="13"/>
  <c r="F67" i="13"/>
  <c r="E67" i="13"/>
  <c r="D67" i="13"/>
  <c r="C67" i="13"/>
  <c r="B67" i="13"/>
  <c r="P66" i="13"/>
  <c r="Z66" i="13"/>
  <c r="Y66" i="13"/>
  <c r="X66" i="13"/>
  <c r="W66" i="13"/>
  <c r="V66" i="13"/>
  <c r="U66" i="13"/>
  <c r="T66" i="13"/>
  <c r="Q66" i="13"/>
  <c r="M66" i="13"/>
  <c r="L66" i="13"/>
  <c r="K66" i="13"/>
  <c r="J66" i="13"/>
  <c r="I66" i="13"/>
  <c r="H66" i="13"/>
  <c r="G66" i="13"/>
  <c r="F66" i="13"/>
  <c r="E66" i="13"/>
  <c r="D66" i="13"/>
  <c r="C66" i="13"/>
  <c r="B66" i="13"/>
  <c r="P65" i="13"/>
  <c r="Z65" i="13"/>
  <c r="Y65" i="13"/>
  <c r="X65" i="13"/>
  <c r="W65" i="13"/>
  <c r="V65" i="13"/>
  <c r="U65" i="13"/>
  <c r="T65" i="13"/>
  <c r="Q65" i="13"/>
  <c r="M65" i="13"/>
  <c r="L65" i="13"/>
  <c r="K65" i="13"/>
  <c r="J65" i="13"/>
  <c r="I65" i="13"/>
  <c r="H65" i="13"/>
  <c r="G65" i="13"/>
  <c r="F65" i="13"/>
  <c r="E65" i="13"/>
  <c r="D65" i="13"/>
  <c r="C65" i="13"/>
  <c r="B65" i="13"/>
  <c r="P64" i="13"/>
  <c r="Z64" i="13"/>
  <c r="Y64" i="13"/>
  <c r="X64" i="13"/>
  <c r="W64" i="13"/>
  <c r="V64" i="13"/>
  <c r="U64" i="13"/>
  <c r="T64" i="13"/>
  <c r="Q64" i="13"/>
  <c r="M64" i="13"/>
  <c r="L64" i="13"/>
  <c r="K64" i="13"/>
  <c r="J64" i="13"/>
  <c r="I64" i="13"/>
  <c r="H64" i="13"/>
  <c r="G64" i="13"/>
  <c r="F64" i="13"/>
  <c r="E64" i="13"/>
  <c r="D64" i="13"/>
  <c r="C64" i="13"/>
  <c r="B64" i="13"/>
  <c r="P63" i="13"/>
  <c r="Z63" i="13"/>
  <c r="Y63" i="13"/>
  <c r="X63" i="13"/>
  <c r="W63" i="13"/>
  <c r="V63" i="13"/>
  <c r="U63" i="13"/>
  <c r="T63" i="13"/>
  <c r="Q63" i="13"/>
  <c r="M63" i="13"/>
  <c r="L63" i="13"/>
  <c r="K63" i="13"/>
  <c r="J63" i="13"/>
  <c r="I63" i="13"/>
  <c r="H63" i="13"/>
  <c r="G63" i="13"/>
  <c r="F63" i="13"/>
  <c r="E63" i="13"/>
  <c r="D63" i="13"/>
  <c r="C63" i="13"/>
  <c r="B63" i="13"/>
  <c r="P62" i="13"/>
  <c r="Z62" i="13"/>
  <c r="Y62" i="13"/>
  <c r="X62" i="13"/>
  <c r="W62" i="13"/>
  <c r="V62" i="13"/>
  <c r="U62" i="13"/>
  <c r="T62" i="13"/>
  <c r="Q62" i="13"/>
  <c r="M62" i="13"/>
  <c r="L62" i="13"/>
  <c r="K62" i="13"/>
  <c r="J62" i="13"/>
  <c r="I62" i="13"/>
  <c r="H62" i="13"/>
  <c r="G62" i="13"/>
  <c r="F62" i="13"/>
  <c r="E62" i="13"/>
  <c r="D62" i="13"/>
  <c r="C62" i="13"/>
  <c r="B62" i="13"/>
  <c r="P61" i="13"/>
  <c r="Z61" i="13"/>
  <c r="Y61" i="13"/>
  <c r="X61" i="13"/>
  <c r="W61" i="13"/>
  <c r="V61" i="13"/>
  <c r="U61" i="13"/>
  <c r="T61" i="13"/>
  <c r="Q61" i="13"/>
  <c r="M61" i="13"/>
  <c r="L61" i="13"/>
  <c r="K61" i="13"/>
  <c r="J61" i="13"/>
  <c r="I61" i="13"/>
  <c r="H61" i="13"/>
  <c r="G61" i="13"/>
  <c r="F61" i="13"/>
  <c r="E61" i="13"/>
  <c r="D61" i="13"/>
  <c r="C61" i="13"/>
  <c r="B61" i="13"/>
  <c r="P60" i="13"/>
  <c r="Z60" i="13"/>
  <c r="Y60" i="13"/>
  <c r="X60" i="13"/>
  <c r="W60" i="13"/>
  <c r="V60" i="13"/>
  <c r="U60" i="13"/>
  <c r="T60" i="13"/>
  <c r="Q60" i="13"/>
  <c r="M60" i="13"/>
  <c r="L60" i="13"/>
  <c r="K60" i="13"/>
  <c r="J60" i="13"/>
  <c r="I60" i="13"/>
  <c r="H60" i="13"/>
  <c r="G60" i="13"/>
  <c r="F60" i="13"/>
  <c r="E60" i="13"/>
  <c r="D60" i="13"/>
  <c r="C60" i="13"/>
  <c r="B60" i="13"/>
  <c r="P59" i="13"/>
  <c r="Z59" i="13"/>
  <c r="Y59" i="13"/>
  <c r="X59" i="13"/>
  <c r="W59" i="13"/>
  <c r="V59" i="13"/>
  <c r="U59" i="13"/>
  <c r="T59" i="13"/>
  <c r="Q59" i="13"/>
  <c r="M59" i="13"/>
  <c r="L59" i="13"/>
  <c r="K59" i="13"/>
  <c r="J59" i="13"/>
  <c r="I59" i="13"/>
  <c r="H59" i="13"/>
  <c r="G59" i="13"/>
  <c r="F59" i="13"/>
  <c r="E59" i="13"/>
  <c r="D59" i="13"/>
  <c r="C59" i="13"/>
  <c r="B59" i="13"/>
  <c r="P58" i="13"/>
  <c r="Z58" i="13"/>
  <c r="Y58" i="13"/>
  <c r="X58" i="13"/>
  <c r="W58" i="13"/>
  <c r="V58" i="13"/>
  <c r="U58" i="13"/>
  <c r="T58" i="13"/>
  <c r="Q58" i="13"/>
  <c r="M58" i="13"/>
  <c r="L58" i="13"/>
  <c r="K58" i="13"/>
  <c r="J58" i="13"/>
  <c r="I58" i="13"/>
  <c r="H58" i="13"/>
  <c r="G58" i="13"/>
  <c r="F58" i="13"/>
  <c r="E58" i="13"/>
  <c r="D58" i="13"/>
  <c r="C58" i="13"/>
  <c r="B58" i="13"/>
  <c r="P57" i="13"/>
  <c r="Z57" i="13"/>
  <c r="Y57" i="13"/>
  <c r="X57" i="13"/>
  <c r="W57" i="13"/>
  <c r="V57" i="13"/>
  <c r="U57" i="13"/>
  <c r="T57" i="13"/>
  <c r="Q57" i="13"/>
  <c r="M57" i="13"/>
  <c r="L57" i="13"/>
  <c r="K57" i="13"/>
  <c r="J57" i="13"/>
  <c r="I57" i="13"/>
  <c r="H57" i="13"/>
  <c r="G57" i="13"/>
  <c r="F57" i="13"/>
  <c r="E57" i="13"/>
  <c r="D57" i="13"/>
  <c r="C57" i="13"/>
  <c r="B57" i="13"/>
  <c r="P56" i="13"/>
  <c r="Z56" i="13"/>
  <c r="Y56" i="13"/>
  <c r="X56" i="13"/>
  <c r="W56" i="13"/>
  <c r="V56" i="13"/>
  <c r="U56" i="13"/>
  <c r="T56" i="13"/>
  <c r="Q56" i="13"/>
  <c r="M56" i="13"/>
  <c r="L56" i="13"/>
  <c r="K56" i="13"/>
  <c r="J56" i="13"/>
  <c r="I56" i="13"/>
  <c r="H56" i="13"/>
  <c r="G56" i="13"/>
  <c r="F56" i="13"/>
  <c r="E56" i="13"/>
  <c r="D56" i="13"/>
  <c r="C56" i="13"/>
  <c r="B56" i="13"/>
  <c r="P55" i="13"/>
  <c r="Z55" i="13"/>
  <c r="Y55" i="13"/>
  <c r="X55" i="13"/>
  <c r="W55" i="13"/>
  <c r="V55" i="13"/>
  <c r="U55" i="13"/>
  <c r="T55" i="13"/>
  <c r="Q55" i="13"/>
  <c r="M55" i="13"/>
  <c r="L55" i="13"/>
  <c r="K55" i="13"/>
  <c r="J55" i="13"/>
  <c r="I55" i="13"/>
  <c r="H55" i="13"/>
  <c r="G55" i="13"/>
  <c r="F55" i="13"/>
  <c r="E55" i="13"/>
  <c r="D55" i="13"/>
  <c r="C55" i="13"/>
  <c r="B55" i="13"/>
  <c r="P54" i="13"/>
  <c r="Z54" i="13"/>
  <c r="Y54" i="13"/>
  <c r="X54" i="13"/>
  <c r="W54" i="13"/>
  <c r="V54" i="13"/>
  <c r="U54" i="13"/>
  <c r="T54" i="13"/>
  <c r="Q54" i="13"/>
  <c r="M54" i="13"/>
  <c r="L54" i="13"/>
  <c r="K54" i="13"/>
  <c r="J54" i="13"/>
  <c r="I54" i="13"/>
  <c r="H54" i="13"/>
  <c r="G54" i="13"/>
  <c r="F54" i="13"/>
  <c r="E54" i="13"/>
  <c r="D54" i="13"/>
  <c r="C54" i="13"/>
  <c r="B54" i="13"/>
  <c r="P53" i="13"/>
  <c r="Z53" i="13"/>
  <c r="Y53" i="13"/>
  <c r="X53" i="13"/>
  <c r="W53" i="13"/>
  <c r="V53" i="13"/>
  <c r="U53" i="13"/>
  <c r="T53" i="13"/>
  <c r="Q53" i="13"/>
  <c r="M53" i="13"/>
  <c r="L53" i="13"/>
  <c r="K53" i="13"/>
  <c r="J53" i="13"/>
  <c r="I53" i="13"/>
  <c r="H53" i="13"/>
  <c r="G53" i="13"/>
  <c r="F53" i="13"/>
  <c r="E53" i="13"/>
  <c r="D53" i="13"/>
  <c r="C53" i="13"/>
  <c r="B53" i="13"/>
  <c r="P52" i="13"/>
  <c r="Z52" i="13"/>
  <c r="Y52" i="13"/>
  <c r="X52" i="13"/>
  <c r="W52" i="13"/>
  <c r="V52" i="13"/>
  <c r="U52" i="13"/>
  <c r="T52" i="13"/>
  <c r="Q52" i="13"/>
  <c r="M52" i="13"/>
  <c r="L52" i="13"/>
  <c r="K52" i="13"/>
  <c r="J52" i="13"/>
  <c r="I52" i="13"/>
  <c r="H52" i="13"/>
  <c r="G52" i="13"/>
  <c r="F52" i="13"/>
  <c r="E52" i="13"/>
  <c r="D52" i="13"/>
  <c r="C52" i="13"/>
  <c r="B52" i="13"/>
  <c r="P51" i="13"/>
  <c r="Z51" i="13"/>
  <c r="Y51" i="13"/>
  <c r="X51" i="13"/>
  <c r="W51" i="13"/>
  <c r="V51" i="13"/>
  <c r="U51" i="13"/>
  <c r="T51" i="13"/>
  <c r="Q51" i="13"/>
  <c r="M51" i="13"/>
  <c r="L51" i="13"/>
  <c r="K51" i="13"/>
  <c r="J51" i="13"/>
  <c r="I51" i="13"/>
  <c r="H51" i="13"/>
  <c r="G51" i="13"/>
  <c r="F51" i="13"/>
  <c r="E51" i="13"/>
  <c r="D51" i="13"/>
  <c r="C51" i="13"/>
  <c r="B51" i="13"/>
  <c r="P50" i="13"/>
  <c r="Z50" i="13"/>
  <c r="Y50" i="13"/>
  <c r="X50" i="13"/>
  <c r="W50" i="13"/>
  <c r="V50" i="13"/>
  <c r="U50" i="13"/>
  <c r="T50" i="13"/>
  <c r="Q50" i="13"/>
  <c r="M50" i="13"/>
  <c r="L50" i="13"/>
  <c r="K50" i="13"/>
  <c r="J50" i="13"/>
  <c r="I50" i="13"/>
  <c r="H50" i="13"/>
  <c r="G50" i="13"/>
  <c r="F50" i="13"/>
  <c r="E50" i="13"/>
  <c r="D50" i="13"/>
  <c r="C50" i="13"/>
  <c r="B50" i="13"/>
  <c r="P49" i="13"/>
  <c r="Z49" i="13"/>
  <c r="Y49" i="13"/>
  <c r="X49" i="13"/>
  <c r="W49" i="13"/>
  <c r="V49" i="13"/>
  <c r="U49" i="13"/>
  <c r="T49" i="13"/>
  <c r="Q49" i="13"/>
  <c r="M49" i="13"/>
  <c r="L49" i="13"/>
  <c r="K49" i="13"/>
  <c r="J49" i="13"/>
  <c r="I49" i="13"/>
  <c r="H49" i="13"/>
  <c r="G49" i="13"/>
  <c r="F49" i="13"/>
  <c r="E49" i="13"/>
  <c r="D49" i="13"/>
  <c r="C49" i="13"/>
  <c r="B49" i="13"/>
  <c r="P48" i="13"/>
  <c r="Z48" i="13"/>
  <c r="Y48" i="13"/>
  <c r="X48" i="13"/>
  <c r="W48" i="13"/>
  <c r="V48" i="13"/>
  <c r="U48" i="13"/>
  <c r="T48" i="13"/>
  <c r="Q48" i="13"/>
  <c r="M48" i="13"/>
  <c r="L48" i="13"/>
  <c r="K48" i="13"/>
  <c r="J48" i="13"/>
  <c r="I48" i="13"/>
  <c r="H48" i="13"/>
  <c r="G48" i="13"/>
  <c r="F48" i="13"/>
  <c r="E48" i="13"/>
  <c r="D48" i="13"/>
  <c r="C48" i="13"/>
  <c r="B48" i="13"/>
  <c r="P47" i="13"/>
  <c r="Z47" i="13"/>
  <c r="Y47" i="13"/>
  <c r="X47" i="13"/>
  <c r="W47" i="13"/>
  <c r="V47" i="13"/>
  <c r="U47" i="13"/>
  <c r="T47" i="13"/>
  <c r="Q47" i="13"/>
  <c r="M47" i="13"/>
  <c r="L47" i="13"/>
  <c r="K47" i="13"/>
  <c r="J47" i="13"/>
  <c r="I47" i="13"/>
  <c r="H47" i="13"/>
  <c r="G47" i="13"/>
  <c r="F47" i="13"/>
  <c r="E47" i="13"/>
  <c r="D47" i="13"/>
  <c r="C47" i="13"/>
  <c r="B47" i="13"/>
  <c r="P46" i="13"/>
  <c r="Z46" i="13"/>
  <c r="Y46" i="13"/>
  <c r="X46" i="13"/>
  <c r="W46" i="13"/>
  <c r="V46" i="13"/>
  <c r="U46" i="13"/>
  <c r="T46" i="13"/>
  <c r="Q46" i="13"/>
  <c r="M46" i="13"/>
  <c r="L46" i="13"/>
  <c r="K46" i="13"/>
  <c r="J46" i="13"/>
  <c r="I46" i="13"/>
  <c r="H46" i="13"/>
  <c r="G46" i="13"/>
  <c r="F46" i="13"/>
  <c r="E46" i="13"/>
  <c r="D46" i="13"/>
  <c r="C46" i="13"/>
  <c r="B46" i="13"/>
  <c r="P45" i="13"/>
  <c r="Z45" i="13"/>
  <c r="Y45" i="13"/>
  <c r="X45" i="13"/>
  <c r="W45" i="13"/>
  <c r="V45" i="13"/>
  <c r="U45" i="13"/>
  <c r="T45" i="13"/>
  <c r="Q45" i="13"/>
  <c r="M45" i="13"/>
  <c r="L45" i="13"/>
  <c r="K45" i="13"/>
  <c r="J45" i="13"/>
  <c r="I45" i="13"/>
  <c r="H45" i="13"/>
  <c r="G45" i="13"/>
  <c r="F45" i="13"/>
  <c r="E45" i="13"/>
  <c r="D45" i="13"/>
  <c r="C45" i="13"/>
  <c r="B45" i="13"/>
  <c r="P44" i="13"/>
  <c r="Z44" i="13"/>
  <c r="Y44" i="13"/>
  <c r="X44" i="13"/>
  <c r="W44" i="13"/>
  <c r="V44" i="13"/>
  <c r="U44" i="13"/>
  <c r="T44" i="13"/>
  <c r="Q44" i="13"/>
  <c r="M44" i="13"/>
  <c r="L44" i="13"/>
  <c r="K44" i="13"/>
  <c r="J44" i="13"/>
  <c r="I44" i="13"/>
  <c r="H44" i="13"/>
  <c r="G44" i="13"/>
  <c r="F44" i="13"/>
  <c r="E44" i="13"/>
  <c r="D44" i="13"/>
  <c r="C44" i="13"/>
  <c r="B44" i="13"/>
  <c r="P43" i="13"/>
  <c r="Z43" i="13"/>
  <c r="Y43" i="13"/>
  <c r="X43" i="13"/>
  <c r="W43" i="13"/>
  <c r="V43" i="13"/>
  <c r="U43" i="13"/>
  <c r="T43" i="13"/>
  <c r="Q43" i="13"/>
  <c r="M43" i="13"/>
  <c r="L43" i="13"/>
  <c r="K43" i="13"/>
  <c r="J43" i="13"/>
  <c r="I43" i="13"/>
  <c r="H43" i="13"/>
  <c r="G43" i="13"/>
  <c r="F43" i="13"/>
  <c r="E43" i="13"/>
  <c r="D43" i="13"/>
  <c r="C43" i="13"/>
  <c r="B43" i="13"/>
  <c r="P42" i="13"/>
  <c r="Z42" i="13"/>
  <c r="Y42" i="13"/>
  <c r="X42" i="13"/>
  <c r="W42" i="13"/>
  <c r="V42" i="13"/>
  <c r="U42" i="13"/>
  <c r="T42" i="13"/>
  <c r="Q42" i="13"/>
  <c r="M42" i="13"/>
  <c r="L42" i="13"/>
  <c r="K42" i="13"/>
  <c r="J42" i="13"/>
  <c r="I42" i="13"/>
  <c r="H42" i="13"/>
  <c r="G42" i="13"/>
  <c r="F42" i="13"/>
  <c r="E42" i="13"/>
  <c r="D42" i="13"/>
  <c r="C42" i="13"/>
  <c r="B42" i="13"/>
  <c r="P41" i="13"/>
  <c r="Z41" i="13"/>
  <c r="Y41" i="13"/>
  <c r="X41" i="13"/>
  <c r="W41" i="13"/>
  <c r="V41" i="13"/>
  <c r="U41" i="13"/>
  <c r="T41" i="13"/>
  <c r="Q41" i="13"/>
  <c r="M41" i="13"/>
  <c r="L41" i="13"/>
  <c r="K41" i="13"/>
  <c r="J41" i="13"/>
  <c r="I41" i="13"/>
  <c r="H41" i="13"/>
  <c r="G41" i="13"/>
  <c r="F41" i="13"/>
  <c r="E41" i="13"/>
  <c r="D41" i="13"/>
  <c r="C41" i="13"/>
  <c r="B41" i="13"/>
  <c r="P40" i="13"/>
  <c r="Z40" i="13"/>
  <c r="Y40" i="13"/>
  <c r="X40" i="13"/>
  <c r="W40" i="13"/>
  <c r="V40" i="13"/>
  <c r="U40" i="13"/>
  <c r="T40" i="13"/>
  <c r="Q40" i="13"/>
  <c r="M40" i="13"/>
  <c r="L40" i="13"/>
  <c r="K40" i="13"/>
  <c r="J40" i="13"/>
  <c r="I40" i="13"/>
  <c r="H40" i="13"/>
  <c r="G40" i="13"/>
  <c r="F40" i="13"/>
  <c r="E40" i="13"/>
  <c r="D40" i="13"/>
  <c r="C40" i="13"/>
  <c r="B40" i="13"/>
  <c r="P39" i="13"/>
  <c r="Z39" i="13"/>
  <c r="Y39" i="13"/>
  <c r="X39" i="13"/>
  <c r="W39" i="13"/>
  <c r="V39" i="13"/>
  <c r="U39" i="13"/>
  <c r="T39" i="13"/>
  <c r="Q39" i="13"/>
  <c r="M39" i="13"/>
  <c r="L39" i="13"/>
  <c r="K39" i="13"/>
  <c r="J39" i="13"/>
  <c r="I39" i="13"/>
  <c r="H39" i="13"/>
  <c r="G39" i="13"/>
  <c r="F39" i="13"/>
  <c r="E39" i="13"/>
  <c r="D39" i="13"/>
  <c r="C39" i="13"/>
  <c r="B39" i="13"/>
  <c r="P38" i="13"/>
  <c r="Z38" i="13"/>
  <c r="Y38" i="13"/>
  <c r="X38" i="13"/>
  <c r="W38" i="13"/>
  <c r="V38" i="13"/>
  <c r="U38" i="13"/>
  <c r="T38" i="13"/>
  <c r="Q38" i="13"/>
  <c r="M38" i="13"/>
  <c r="L38" i="13"/>
  <c r="K38" i="13"/>
  <c r="J38" i="13"/>
  <c r="I38" i="13"/>
  <c r="H38" i="13"/>
  <c r="G38" i="13"/>
  <c r="F38" i="13"/>
  <c r="E38" i="13"/>
  <c r="D38" i="13"/>
  <c r="C38" i="13"/>
  <c r="B38" i="13"/>
  <c r="P37" i="13"/>
  <c r="Z37" i="13"/>
  <c r="Y37" i="13"/>
  <c r="X37" i="13"/>
  <c r="W37" i="13"/>
  <c r="V37" i="13"/>
  <c r="U37" i="13"/>
  <c r="T37" i="13"/>
  <c r="Q37" i="13"/>
  <c r="M37" i="13"/>
  <c r="L37" i="13"/>
  <c r="K37" i="13"/>
  <c r="J37" i="13"/>
  <c r="I37" i="13"/>
  <c r="H37" i="13"/>
  <c r="G37" i="13"/>
  <c r="F37" i="13"/>
  <c r="E37" i="13"/>
  <c r="D37" i="13"/>
  <c r="C37" i="13"/>
  <c r="B37" i="13"/>
  <c r="P36" i="13"/>
  <c r="Z36" i="13"/>
  <c r="Y36" i="13"/>
  <c r="X36" i="13"/>
  <c r="W36" i="13"/>
  <c r="V36" i="13"/>
  <c r="U36" i="13"/>
  <c r="T36" i="13"/>
  <c r="Q36" i="13"/>
  <c r="M36" i="13"/>
  <c r="L36" i="13"/>
  <c r="K36" i="13"/>
  <c r="J36" i="13"/>
  <c r="I36" i="13"/>
  <c r="H36" i="13"/>
  <c r="G36" i="13"/>
  <c r="F36" i="13"/>
  <c r="E36" i="13"/>
  <c r="D36" i="13"/>
  <c r="C36" i="13"/>
  <c r="B36" i="13"/>
  <c r="P35" i="13"/>
  <c r="Z35" i="13"/>
  <c r="Y35" i="13"/>
  <c r="X35" i="13"/>
  <c r="W35" i="13"/>
  <c r="V35" i="13"/>
  <c r="U35" i="13"/>
  <c r="T35" i="13"/>
  <c r="Q35" i="13"/>
  <c r="M35" i="13"/>
  <c r="L35" i="13"/>
  <c r="K35" i="13"/>
  <c r="J35" i="13"/>
  <c r="I35" i="13"/>
  <c r="H35" i="13"/>
  <c r="G35" i="13"/>
  <c r="F35" i="13"/>
  <c r="E35" i="13"/>
  <c r="D35" i="13"/>
  <c r="C35" i="13"/>
  <c r="B35" i="13"/>
  <c r="P34" i="13"/>
  <c r="Z34" i="13"/>
  <c r="Y34" i="13"/>
  <c r="X34" i="13"/>
  <c r="W34" i="13"/>
  <c r="V34" i="13"/>
  <c r="U34" i="13"/>
  <c r="T34" i="13"/>
  <c r="Q34" i="13"/>
  <c r="M34" i="13"/>
  <c r="L34" i="13"/>
  <c r="K34" i="13"/>
  <c r="J34" i="13"/>
  <c r="I34" i="13"/>
  <c r="H34" i="13"/>
  <c r="G34" i="13"/>
  <c r="F34" i="13"/>
  <c r="E34" i="13"/>
  <c r="D34" i="13"/>
  <c r="C34" i="13"/>
  <c r="B34" i="13"/>
  <c r="P33" i="13"/>
  <c r="Z33" i="13"/>
  <c r="Y33" i="13"/>
  <c r="X33" i="13"/>
  <c r="W33" i="13"/>
  <c r="V33" i="13"/>
  <c r="U33" i="13"/>
  <c r="T33" i="13"/>
  <c r="Q33" i="13"/>
  <c r="M33" i="13"/>
  <c r="L33" i="13"/>
  <c r="K33" i="13"/>
  <c r="J33" i="13"/>
  <c r="I33" i="13"/>
  <c r="H33" i="13"/>
  <c r="G33" i="13"/>
  <c r="F33" i="13"/>
  <c r="E33" i="13"/>
  <c r="D33" i="13"/>
  <c r="C33" i="13"/>
  <c r="B33" i="13"/>
  <c r="P32" i="13"/>
  <c r="Z32" i="13"/>
  <c r="Y32" i="13"/>
  <c r="X32" i="13"/>
  <c r="W32" i="13"/>
  <c r="V32" i="13"/>
  <c r="U32" i="13"/>
  <c r="T32" i="13"/>
  <c r="Q32" i="13"/>
  <c r="M32" i="13"/>
  <c r="L32" i="13"/>
  <c r="K32" i="13"/>
  <c r="J32" i="13"/>
  <c r="I32" i="13"/>
  <c r="H32" i="13"/>
  <c r="G32" i="13"/>
  <c r="F32" i="13"/>
  <c r="E32" i="13"/>
  <c r="D32" i="13"/>
  <c r="C32" i="13"/>
  <c r="B32" i="13"/>
  <c r="P31" i="13"/>
  <c r="Z31" i="13"/>
  <c r="Y31" i="13"/>
  <c r="X31" i="13"/>
  <c r="W31" i="13"/>
  <c r="V31" i="13"/>
  <c r="U31" i="13"/>
  <c r="T31" i="13"/>
  <c r="Q31" i="13"/>
  <c r="M31" i="13"/>
  <c r="L31" i="13"/>
  <c r="K31" i="13"/>
  <c r="J31" i="13"/>
  <c r="I31" i="13"/>
  <c r="H31" i="13"/>
  <c r="G31" i="13"/>
  <c r="F31" i="13"/>
  <c r="E31" i="13"/>
  <c r="D31" i="13"/>
  <c r="C31" i="13"/>
  <c r="B31" i="13"/>
  <c r="P30" i="13"/>
  <c r="Z30" i="13"/>
  <c r="Y30" i="13"/>
  <c r="X30" i="13"/>
  <c r="W30" i="13"/>
  <c r="V30" i="13"/>
  <c r="U30" i="13"/>
  <c r="T30" i="13"/>
  <c r="Q30" i="13"/>
  <c r="M30" i="13"/>
  <c r="L30" i="13"/>
  <c r="K30" i="13"/>
  <c r="J30" i="13"/>
  <c r="I30" i="13"/>
  <c r="H30" i="13"/>
  <c r="G30" i="13"/>
  <c r="F30" i="13"/>
  <c r="E30" i="13"/>
  <c r="D30" i="13"/>
  <c r="C30" i="13"/>
  <c r="B30" i="13"/>
  <c r="P29" i="13"/>
  <c r="Z29" i="13"/>
  <c r="Y29" i="13"/>
  <c r="X29" i="13"/>
  <c r="W29" i="13"/>
  <c r="V29" i="13"/>
  <c r="U29" i="13"/>
  <c r="T29" i="13"/>
  <c r="Q29" i="13"/>
  <c r="M29" i="13"/>
  <c r="L29" i="13"/>
  <c r="K29" i="13"/>
  <c r="J29" i="13"/>
  <c r="I29" i="13"/>
  <c r="H29" i="13"/>
  <c r="G29" i="13"/>
  <c r="F29" i="13"/>
  <c r="E29" i="13"/>
  <c r="D29" i="13"/>
  <c r="C29" i="13"/>
  <c r="B29" i="13"/>
  <c r="P28" i="13"/>
  <c r="Z28" i="13"/>
  <c r="Y28" i="13"/>
  <c r="X28" i="13"/>
  <c r="W28" i="13"/>
  <c r="V28" i="13"/>
  <c r="U28" i="13"/>
  <c r="T28" i="13"/>
  <c r="Q28" i="13"/>
  <c r="M28" i="13"/>
  <c r="L28" i="13"/>
  <c r="K28" i="13"/>
  <c r="J28" i="13"/>
  <c r="I28" i="13"/>
  <c r="H28" i="13"/>
  <c r="G28" i="13"/>
  <c r="F28" i="13"/>
  <c r="E28" i="13"/>
  <c r="D28" i="13"/>
  <c r="C28" i="13"/>
  <c r="B28" i="13"/>
  <c r="P27" i="13"/>
  <c r="Z27" i="13"/>
  <c r="Y27" i="13"/>
  <c r="X27" i="13"/>
  <c r="W27" i="13"/>
  <c r="V27" i="13"/>
  <c r="U27" i="13"/>
  <c r="T27" i="13"/>
  <c r="Q27" i="13"/>
  <c r="M27" i="13"/>
  <c r="L27" i="13"/>
  <c r="K27" i="13"/>
  <c r="J27" i="13"/>
  <c r="I27" i="13"/>
  <c r="H27" i="13"/>
  <c r="G27" i="13"/>
  <c r="F27" i="13"/>
  <c r="E27" i="13"/>
  <c r="D27" i="13"/>
  <c r="C27" i="13"/>
  <c r="B27" i="13"/>
  <c r="P26" i="13"/>
  <c r="Z26" i="13"/>
  <c r="Y26" i="13"/>
  <c r="X26" i="13"/>
  <c r="W26" i="13"/>
  <c r="V26" i="13"/>
  <c r="U26" i="13"/>
  <c r="T26" i="13"/>
  <c r="Q26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P25" i="13"/>
  <c r="Z25" i="13"/>
  <c r="Y25" i="13"/>
  <c r="X25" i="13"/>
  <c r="W25" i="13"/>
  <c r="V25" i="13"/>
  <c r="U25" i="13"/>
  <c r="T25" i="13"/>
  <c r="Q25" i="13"/>
  <c r="M25" i="13"/>
  <c r="L25" i="13"/>
  <c r="K25" i="13"/>
  <c r="J25" i="13"/>
  <c r="I25" i="13"/>
  <c r="H25" i="13"/>
  <c r="G25" i="13"/>
  <c r="F25" i="13"/>
  <c r="E25" i="13"/>
  <c r="D25" i="13"/>
  <c r="C25" i="13"/>
  <c r="B25" i="13"/>
  <c r="P24" i="13"/>
  <c r="Z24" i="13"/>
  <c r="Y24" i="13"/>
  <c r="X24" i="13"/>
  <c r="W24" i="13"/>
  <c r="V24" i="13"/>
  <c r="U24" i="13"/>
  <c r="T24" i="13"/>
  <c r="Q24" i="13"/>
  <c r="M24" i="13"/>
  <c r="L24" i="13"/>
  <c r="K24" i="13"/>
  <c r="J24" i="13"/>
  <c r="I24" i="13"/>
  <c r="H24" i="13"/>
  <c r="G24" i="13"/>
  <c r="F24" i="13"/>
  <c r="E24" i="13"/>
  <c r="D24" i="13"/>
  <c r="C24" i="13"/>
  <c r="B24" i="13"/>
  <c r="P23" i="13"/>
  <c r="Z23" i="13"/>
  <c r="Y23" i="13"/>
  <c r="X23" i="13"/>
  <c r="W23" i="13"/>
  <c r="V23" i="13"/>
  <c r="U23" i="13"/>
  <c r="T23" i="13"/>
  <c r="Q23" i="13"/>
  <c r="M23" i="13"/>
  <c r="L23" i="13"/>
  <c r="K23" i="13"/>
  <c r="J23" i="13"/>
  <c r="I23" i="13"/>
  <c r="H23" i="13"/>
  <c r="G23" i="13"/>
  <c r="F23" i="13"/>
  <c r="E23" i="13"/>
  <c r="D23" i="13"/>
  <c r="C23" i="13"/>
  <c r="B23" i="13"/>
  <c r="P22" i="13"/>
  <c r="Z22" i="13"/>
  <c r="Y22" i="13"/>
  <c r="X22" i="13"/>
  <c r="W22" i="13"/>
  <c r="V22" i="13"/>
  <c r="U22" i="13"/>
  <c r="T22" i="13"/>
  <c r="Q22" i="13"/>
  <c r="M22" i="13"/>
  <c r="L22" i="13"/>
  <c r="K22" i="13"/>
  <c r="J22" i="13"/>
  <c r="I22" i="13"/>
  <c r="H22" i="13"/>
  <c r="G22" i="13"/>
  <c r="F22" i="13"/>
  <c r="E22" i="13"/>
  <c r="D22" i="13"/>
  <c r="C22" i="13"/>
  <c r="B22" i="13"/>
  <c r="P21" i="13"/>
  <c r="Z21" i="13"/>
  <c r="Y21" i="13"/>
  <c r="X21" i="13"/>
  <c r="W21" i="13"/>
  <c r="V21" i="13"/>
  <c r="U21" i="13"/>
  <c r="T21" i="13"/>
  <c r="Q21" i="13"/>
  <c r="M21" i="13"/>
  <c r="L21" i="13"/>
  <c r="K21" i="13"/>
  <c r="J21" i="13"/>
  <c r="I21" i="13"/>
  <c r="H21" i="13"/>
  <c r="G21" i="13"/>
  <c r="F21" i="13"/>
  <c r="E21" i="13"/>
  <c r="D21" i="13"/>
  <c r="C21" i="13"/>
  <c r="B21" i="13"/>
  <c r="P20" i="13"/>
  <c r="Z20" i="13"/>
  <c r="Y20" i="13"/>
  <c r="X20" i="13"/>
  <c r="W20" i="13"/>
  <c r="V20" i="13"/>
  <c r="U20" i="13"/>
  <c r="T20" i="13"/>
  <c r="Q20" i="13"/>
  <c r="M20" i="13"/>
  <c r="L20" i="13"/>
  <c r="K20" i="13"/>
  <c r="J20" i="13"/>
  <c r="I20" i="13"/>
  <c r="H20" i="13"/>
  <c r="G20" i="13"/>
  <c r="F20" i="13"/>
  <c r="E20" i="13"/>
  <c r="D20" i="13"/>
  <c r="C20" i="13"/>
  <c r="B20" i="13"/>
  <c r="H259" i="12"/>
  <c r="H256" i="12"/>
  <c r="C259" i="12"/>
  <c r="C256" i="12"/>
  <c r="L250" i="12"/>
  <c r="L249" i="12"/>
  <c r="L243" i="12"/>
  <c r="L246" i="12"/>
  <c r="L245" i="12"/>
  <c r="L239" i="12"/>
  <c r="L238" i="12"/>
  <c r="L234" i="12"/>
  <c r="L219" i="12"/>
  <c r="L218" i="12"/>
  <c r="L214" i="12"/>
  <c r="L203" i="12"/>
  <c r="L198" i="12"/>
  <c r="L197" i="12"/>
  <c r="L195" i="12" s="1"/>
  <c r="L193" i="12"/>
  <c r="L192" i="12"/>
  <c r="L191" i="12"/>
  <c r="L190" i="12"/>
  <c r="L189" i="12"/>
  <c r="L188" i="12"/>
  <c r="L185" i="12"/>
  <c r="L184" i="12"/>
  <c r="L182" i="12"/>
  <c r="L180" i="12" s="1"/>
  <c r="L179" i="12"/>
  <c r="L173" i="12"/>
  <c r="L172" i="12"/>
  <c r="L171" i="12"/>
  <c r="L170" i="12"/>
  <c r="L169" i="12"/>
  <c r="L168" i="12"/>
  <c r="L165" i="12"/>
  <c r="L164" i="12"/>
  <c r="L162" i="12"/>
  <c r="L159" i="12"/>
  <c r="AW151" i="12"/>
  <c r="AT151" i="12"/>
  <c r="AO151" i="12"/>
  <c r="AE151" i="12"/>
  <c r="AD151" i="12"/>
  <c r="CB151" i="12"/>
  <c r="CC151" i="12"/>
  <c r="G150" i="12"/>
  <c r="E150" i="12"/>
  <c r="G149" i="12"/>
  <c r="E149" i="12"/>
  <c r="E143" i="12"/>
  <c r="G143" i="12"/>
  <c r="D143" i="12"/>
  <c r="C143" i="12"/>
  <c r="AW142" i="12"/>
  <c r="AT142" i="12"/>
  <c r="AO142" i="12"/>
  <c r="AE142" i="12"/>
  <c r="AD142" i="12"/>
  <c r="CB142" i="12"/>
  <c r="CC142" i="12"/>
  <c r="G141" i="12"/>
  <c r="E141" i="12"/>
  <c r="G140" i="12"/>
  <c r="E140" i="12"/>
  <c r="E134" i="12"/>
  <c r="G134" i="12"/>
  <c r="D134" i="12"/>
  <c r="C134" i="12"/>
  <c r="AW133" i="12"/>
  <c r="AT133" i="12"/>
  <c r="AO133" i="12"/>
  <c r="AE133" i="12"/>
  <c r="AD133" i="12"/>
  <c r="CB133" i="12"/>
  <c r="CC133" i="12"/>
  <c r="G132" i="12"/>
  <c r="E132" i="12"/>
  <c r="G131" i="12"/>
  <c r="E131" i="12"/>
  <c r="E125" i="12"/>
  <c r="G125" i="12"/>
  <c r="D125" i="12"/>
  <c r="C125" i="12"/>
  <c r="AW124" i="12"/>
  <c r="AT124" i="12"/>
  <c r="AO124" i="12"/>
  <c r="CB124" i="12"/>
  <c r="CC124" i="12"/>
  <c r="G123" i="12"/>
  <c r="E123" i="12"/>
  <c r="G122" i="12"/>
  <c r="E122" i="12"/>
  <c r="D115" i="12"/>
  <c r="C115" i="12"/>
  <c r="AW114" i="12"/>
  <c r="AT114" i="12"/>
  <c r="AO114" i="12"/>
  <c r="AE114" i="12"/>
  <c r="AD114" i="12"/>
  <c r="CB114" i="12"/>
  <c r="CC114" i="12"/>
  <c r="G113" i="12"/>
  <c r="E113" i="12"/>
  <c r="G112" i="12"/>
  <c r="E112" i="12"/>
  <c r="E106" i="12"/>
  <c r="G106" i="12"/>
  <c r="D106" i="12"/>
  <c r="C106" i="12"/>
  <c r="AW105" i="12"/>
  <c r="AT105" i="12"/>
  <c r="AO105" i="12"/>
  <c r="AE105" i="12"/>
  <c r="AD105" i="12"/>
  <c r="CB105" i="12"/>
  <c r="CC105" i="12"/>
  <c r="G104" i="12"/>
  <c r="E104" i="12"/>
  <c r="G103" i="12"/>
  <c r="E103" i="12"/>
  <c r="E97" i="12"/>
  <c r="G97" i="12"/>
  <c r="D97" i="12"/>
  <c r="C97" i="12"/>
  <c r="AW96" i="12"/>
  <c r="AT96" i="12"/>
  <c r="AO96" i="12"/>
  <c r="AE96" i="12"/>
  <c r="AD96" i="12"/>
  <c r="CB96" i="12"/>
  <c r="CC96" i="12"/>
  <c r="G95" i="12"/>
  <c r="E95" i="12"/>
  <c r="G94" i="12"/>
  <c r="E94" i="12"/>
  <c r="E88" i="12"/>
  <c r="G88" i="12"/>
  <c r="D88" i="12"/>
  <c r="C88" i="12"/>
  <c r="AW87" i="12"/>
  <c r="AT87" i="12"/>
  <c r="AO87" i="12"/>
  <c r="AE87" i="12"/>
  <c r="AD87" i="12"/>
  <c r="CB87" i="12"/>
  <c r="CC87" i="12"/>
  <c r="G86" i="12"/>
  <c r="E86" i="12"/>
  <c r="G85" i="12"/>
  <c r="E85" i="12"/>
  <c r="E79" i="12"/>
  <c r="G79" i="12"/>
  <c r="D79" i="12"/>
  <c r="C79" i="12"/>
  <c r="AW78" i="12"/>
  <c r="AT78" i="12"/>
  <c r="AO78" i="12"/>
  <c r="AE78" i="12"/>
  <c r="AD78" i="12"/>
  <c r="CB78" i="12"/>
  <c r="CC78" i="12"/>
  <c r="G77" i="12"/>
  <c r="E77" i="12"/>
  <c r="G76" i="12"/>
  <c r="E76" i="12"/>
  <c r="E70" i="12"/>
  <c r="G70" i="12"/>
  <c r="D70" i="12"/>
  <c r="C70" i="12"/>
  <c r="AW69" i="12"/>
  <c r="AT69" i="12"/>
  <c r="AO69" i="12"/>
  <c r="AE69" i="12"/>
  <c r="AD69" i="12"/>
  <c r="CB69" i="12"/>
  <c r="CC69" i="12"/>
  <c r="G68" i="12"/>
  <c r="E68" i="12"/>
  <c r="G67" i="12"/>
  <c r="E67" i="12"/>
  <c r="E61" i="12"/>
  <c r="G61" i="12"/>
  <c r="D61" i="12"/>
  <c r="C61" i="12"/>
  <c r="AW60" i="12"/>
  <c r="AT60" i="12"/>
  <c r="AO60" i="12"/>
  <c r="AE60" i="12"/>
  <c r="AD60" i="12"/>
  <c r="CB60" i="12"/>
  <c r="CC60" i="12"/>
  <c r="G59" i="12"/>
  <c r="E59" i="12"/>
  <c r="G58" i="12"/>
  <c r="E58" i="12"/>
  <c r="E52" i="12"/>
  <c r="G52" i="12"/>
  <c r="D52" i="12"/>
  <c r="C52" i="12"/>
  <c r="A27" i="12"/>
  <c r="A25" i="12"/>
  <c r="A22" i="12"/>
  <c r="F16" i="12"/>
  <c r="F14" i="12"/>
  <c r="CO6" i="12"/>
  <c r="F6" i="12"/>
  <c r="CO4" i="12"/>
  <c r="F4" i="12"/>
  <c r="A1" i="12"/>
  <c r="H196" i="11"/>
  <c r="H193" i="11"/>
  <c r="C196" i="11"/>
  <c r="C193" i="11"/>
  <c r="L187" i="11"/>
  <c r="L186" i="11"/>
  <c r="L183" i="11"/>
  <c r="L180" i="11" s="1"/>
  <c r="L182" i="11"/>
  <c r="L176" i="11"/>
  <c r="L175" i="11"/>
  <c r="L171" i="11"/>
  <c r="L170" i="11"/>
  <c r="L156" i="11"/>
  <c r="L155" i="11"/>
  <c r="L154" i="11"/>
  <c r="L152" i="11" s="1"/>
  <c r="L151" i="11"/>
  <c r="L140" i="11"/>
  <c r="L135" i="11"/>
  <c r="L134" i="11"/>
  <c r="L130" i="11"/>
  <c r="L129" i="11"/>
  <c r="L128" i="11"/>
  <c r="L127" i="11"/>
  <c r="L126" i="11"/>
  <c r="L125" i="11"/>
  <c r="L122" i="11"/>
  <c r="L121" i="11"/>
  <c r="L119" i="11"/>
  <c r="L116" i="11"/>
  <c r="L110" i="11"/>
  <c r="L109" i="11"/>
  <c r="L108" i="11"/>
  <c r="L107" i="11"/>
  <c r="L106" i="11"/>
  <c r="L105" i="11"/>
  <c r="L102" i="11"/>
  <c r="L101" i="11"/>
  <c r="L99" i="11"/>
  <c r="L97" i="11" s="1"/>
  <c r="L96" i="11"/>
  <c r="AW88" i="11"/>
  <c r="AT88" i="11"/>
  <c r="AO88" i="11"/>
  <c r="AE88" i="11"/>
  <c r="AD88" i="11"/>
  <c r="CB88" i="11"/>
  <c r="CC88" i="11"/>
  <c r="G87" i="11"/>
  <c r="E87" i="11"/>
  <c r="G86" i="11"/>
  <c r="E86" i="11"/>
  <c r="E80" i="11"/>
  <c r="G80" i="11"/>
  <c r="D80" i="11"/>
  <c r="C80" i="11"/>
  <c r="AW79" i="11"/>
  <c r="AT79" i="11"/>
  <c r="AO79" i="11"/>
  <c r="AE79" i="11"/>
  <c r="AD79" i="11"/>
  <c r="CB79" i="11"/>
  <c r="CC79" i="11"/>
  <c r="G78" i="11"/>
  <c r="E78" i="11"/>
  <c r="G77" i="11"/>
  <c r="E77" i="11"/>
  <c r="E71" i="11"/>
  <c r="G71" i="11"/>
  <c r="D71" i="11"/>
  <c r="C71" i="11"/>
  <c r="AW70" i="11"/>
  <c r="AT70" i="11"/>
  <c r="AO70" i="11"/>
  <c r="AE70" i="11"/>
  <c r="AD70" i="11"/>
  <c r="CB70" i="11"/>
  <c r="CC70" i="11"/>
  <c r="G69" i="11"/>
  <c r="E69" i="11"/>
  <c r="G68" i="11"/>
  <c r="E68" i="11"/>
  <c r="E62" i="11"/>
  <c r="G62" i="11"/>
  <c r="D62" i="11"/>
  <c r="C62" i="11"/>
  <c r="AW61" i="11"/>
  <c r="AT61" i="11"/>
  <c r="K40" i="11" s="1"/>
  <c r="AO61" i="11"/>
  <c r="CB61" i="11"/>
  <c r="CC61" i="11"/>
  <c r="G60" i="11"/>
  <c r="E60" i="11"/>
  <c r="G59" i="11"/>
  <c r="E59" i="11"/>
  <c r="D52" i="11"/>
  <c r="C52" i="11"/>
  <c r="A27" i="11"/>
  <c r="A25" i="11"/>
  <c r="A22" i="11"/>
  <c r="F16" i="11"/>
  <c r="F14" i="11"/>
  <c r="CO6" i="11"/>
  <c r="F6" i="11"/>
  <c r="CO4" i="11"/>
  <c r="F4" i="11"/>
  <c r="A1" i="11"/>
  <c r="H206" i="10"/>
  <c r="H203" i="10"/>
  <c r="C206" i="10"/>
  <c r="C203" i="10"/>
  <c r="L197" i="10"/>
  <c r="L196" i="10"/>
  <c r="L193" i="10"/>
  <c r="L192" i="10"/>
  <c r="L186" i="10"/>
  <c r="L185" i="10"/>
  <c r="L181" i="10"/>
  <c r="L166" i="10"/>
  <c r="L165" i="10"/>
  <c r="L161" i="10"/>
  <c r="L150" i="10"/>
  <c r="L145" i="10"/>
  <c r="L144" i="10"/>
  <c r="L140" i="10"/>
  <c r="L139" i="10"/>
  <c r="L138" i="10"/>
  <c r="L137" i="10"/>
  <c r="L136" i="10"/>
  <c r="L135" i="10"/>
  <c r="L132" i="10"/>
  <c r="L131" i="10"/>
  <c r="L129" i="10"/>
  <c r="L126" i="10"/>
  <c r="L120" i="10"/>
  <c r="L119" i="10"/>
  <c r="L118" i="10"/>
  <c r="L117" i="10"/>
  <c r="L116" i="10"/>
  <c r="L115" i="10"/>
  <c r="L112" i="10"/>
  <c r="L111" i="10"/>
  <c r="L109" i="10"/>
  <c r="L106" i="10"/>
  <c r="AW98" i="10"/>
  <c r="AT98" i="10"/>
  <c r="AO98" i="10"/>
  <c r="AE98" i="10"/>
  <c r="AD98" i="10"/>
  <c r="CB98" i="10"/>
  <c r="CC98" i="10"/>
  <c r="G97" i="10"/>
  <c r="E97" i="10"/>
  <c r="G96" i="10"/>
  <c r="E96" i="10"/>
  <c r="F93" i="10"/>
  <c r="F92" i="10"/>
  <c r="E90" i="10"/>
  <c r="G90" i="10"/>
  <c r="D90" i="10"/>
  <c r="AW89" i="10"/>
  <c r="AT89" i="10"/>
  <c r="AO89" i="10"/>
  <c r="AE89" i="10"/>
  <c r="AD89" i="10"/>
  <c r="CB89" i="10"/>
  <c r="CC89" i="10"/>
  <c r="G88" i="10"/>
  <c r="E88" i="10"/>
  <c r="G87" i="10"/>
  <c r="E87" i="10"/>
  <c r="F84" i="10"/>
  <c r="F83" i="10"/>
  <c r="E81" i="10"/>
  <c r="G81" i="10"/>
  <c r="D81" i="10"/>
  <c r="AW80" i="10"/>
  <c r="AT80" i="10"/>
  <c r="AO80" i="10"/>
  <c r="AE80" i="10"/>
  <c r="AD80" i="10"/>
  <c r="CB80" i="10"/>
  <c r="CC80" i="10"/>
  <c r="G79" i="10"/>
  <c r="E79" i="10"/>
  <c r="G78" i="10"/>
  <c r="E78" i="10"/>
  <c r="F75" i="10"/>
  <c r="F74" i="10"/>
  <c r="F73" i="10"/>
  <c r="E71" i="10"/>
  <c r="G71" i="10"/>
  <c r="D71" i="10"/>
  <c r="AW70" i="10"/>
  <c r="AT70" i="10"/>
  <c r="AO70" i="10"/>
  <c r="AE70" i="10"/>
  <c r="AD70" i="10"/>
  <c r="CB70" i="10"/>
  <c r="CC70" i="10"/>
  <c r="G69" i="10"/>
  <c r="E69" i="10"/>
  <c r="G68" i="10"/>
  <c r="E68" i="10"/>
  <c r="F65" i="10"/>
  <c r="F64" i="10"/>
  <c r="E62" i="10"/>
  <c r="G62" i="10"/>
  <c r="D62" i="10"/>
  <c r="AW61" i="10"/>
  <c r="L164" i="10" s="1"/>
  <c r="L162" i="10" s="1"/>
  <c r="AT61" i="10"/>
  <c r="AO61" i="10"/>
  <c r="CB61" i="10"/>
  <c r="CC61" i="10"/>
  <c r="G60" i="10"/>
  <c r="E60" i="10"/>
  <c r="G59" i="10"/>
  <c r="E59" i="10"/>
  <c r="F56" i="10"/>
  <c r="F55" i="10"/>
  <c r="D52" i="10"/>
  <c r="A27" i="10"/>
  <c r="A25" i="10"/>
  <c r="A22" i="10"/>
  <c r="F16" i="10"/>
  <c r="F14" i="10"/>
  <c r="CO6" i="10"/>
  <c r="F6" i="10"/>
  <c r="CO4" i="10"/>
  <c r="F4" i="10"/>
  <c r="A1" i="10"/>
  <c r="H528" i="9"/>
  <c r="H525" i="9"/>
  <c r="C528" i="9"/>
  <c r="C525" i="9"/>
  <c r="L515" i="9"/>
  <c r="L508" i="9"/>
  <c r="L507" i="9"/>
  <c r="L503" i="9"/>
  <c r="L491" i="9"/>
  <c r="L490" i="9"/>
  <c r="L489" i="9"/>
  <c r="L488" i="9"/>
  <c r="L487" i="9"/>
  <c r="L486" i="9"/>
  <c r="L483" i="9"/>
  <c r="L482" i="9"/>
  <c r="L480" i="9"/>
  <c r="L477" i="9"/>
  <c r="L472" i="9"/>
  <c r="L467" i="9"/>
  <c r="L459" i="9"/>
  <c r="L458" i="9"/>
  <c r="L454" i="9"/>
  <c r="L439" i="9"/>
  <c r="L438" i="9"/>
  <c r="L434" i="9"/>
  <c r="L417" i="9"/>
  <c r="L413" i="9"/>
  <c r="L411" i="9"/>
  <c r="L410" i="9"/>
  <c r="L404" i="9"/>
  <c r="L403" i="9"/>
  <c r="L399" i="9"/>
  <c r="AT389" i="9"/>
  <c r="AR389" i="9"/>
  <c r="AO389" i="9"/>
  <c r="AE389" i="9"/>
  <c r="AD389" i="9"/>
  <c r="J388" i="9"/>
  <c r="E388" i="9"/>
  <c r="G388" i="9"/>
  <c r="D388" i="9"/>
  <c r="C388" i="9"/>
  <c r="B388" i="9"/>
  <c r="AT387" i="9"/>
  <c r="AR387" i="9"/>
  <c r="AO387" i="9"/>
  <c r="AE387" i="9"/>
  <c r="AD387" i="9"/>
  <c r="J386" i="9"/>
  <c r="E386" i="9"/>
  <c r="G386" i="9"/>
  <c r="D386" i="9"/>
  <c r="C386" i="9"/>
  <c r="B386" i="9"/>
  <c r="AT385" i="9"/>
  <c r="AR385" i="9"/>
  <c r="AO385" i="9"/>
  <c r="AE385" i="9"/>
  <c r="AD385" i="9"/>
  <c r="I384" i="9"/>
  <c r="H384" i="9"/>
  <c r="E384" i="9"/>
  <c r="G384" i="9"/>
  <c r="D384" i="9"/>
  <c r="C384" i="9"/>
  <c r="B384" i="9"/>
  <c r="AT383" i="9"/>
  <c r="AR383" i="9"/>
  <c r="AO383" i="9"/>
  <c r="AE383" i="9"/>
  <c r="AD383" i="9"/>
  <c r="J382" i="9"/>
  <c r="E382" i="9"/>
  <c r="G382" i="9"/>
  <c r="D382" i="9"/>
  <c r="C382" i="9"/>
  <c r="B382" i="9"/>
  <c r="AT381" i="9"/>
  <c r="AR381" i="9"/>
  <c r="AO381" i="9"/>
  <c r="I379" i="9"/>
  <c r="H379" i="9"/>
  <c r="D379" i="9"/>
  <c r="C379" i="9"/>
  <c r="B379" i="9"/>
  <c r="AT378" i="9"/>
  <c r="AR378" i="9"/>
  <c r="AO378" i="9"/>
  <c r="AE378" i="9"/>
  <c r="AD378" i="9"/>
  <c r="J377" i="9"/>
  <c r="E377" i="9"/>
  <c r="G377" i="9"/>
  <c r="D377" i="9"/>
  <c r="C377" i="9"/>
  <c r="B377" i="9"/>
  <c r="AT376" i="9"/>
  <c r="AR376" i="9"/>
  <c r="AO376" i="9"/>
  <c r="AE376" i="9"/>
  <c r="AD376" i="9"/>
  <c r="J375" i="9"/>
  <c r="E375" i="9"/>
  <c r="G375" i="9"/>
  <c r="D375" i="9"/>
  <c r="C375" i="9"/>
  <c r="B375" i="9"/>
  <c r="AT374" i="9"/>
  <c r="AR374" i="9"/>
  <c r="AO374" i="9"/>
  <c r="AE374" i="9"/>
  <c r="AD374" i="9"/>
  <c r="E373" i="9"/>
  <c r="G373" i="9"/>
  <c r="D373" i="9"/>
  <c r="C373" i="9"/>
  <c r="B373" i="9"/>
  <c r="AT372" i="9"/>
  <c r="AR372" i="9"/>
  <c r="AO372" i="9"/>
  <c r="AE372" i="9"/>
  <c r="AD372" i="9"/>
  <c r="J371" i="9"/>
  <c r="E371" i="9"/>
  <c r="G371" i="9"/>
  <c r="D371" i="9"/>
  <c r="C371" i="9"/>
  <c r="B371" i="9"/>
  <c r="AT370" i="9"/>
  <c r="AR370" i="9"/>
  <c r="AO370" i="9"/>
  <c r="I368" i="9"/>
  <c r="H368" i="9"/>
  <c r="D368" i="9"/>
  <c r="C368" i="9"/>
  <c r="B368" i="9"/>
  <c r="AT367" i="9"/>
  <c r="AR367" i="9"/>
  <c r="AO367" i="9"/>
  <c r="J366" i="9"/>
  <c r="D366" i="9"/>
  <c r="C366" i="9"/>
  <c r="B366" i="9"/>
  <c r="L359" i="9"/>
  <c r="L356" i="9"/>
  <c r="L354" i="9"/>
  <c r="L347" i="9"/>
  <c r="L346" i="9"/>
  <c r="L342" i="9"/>
  <c r="AT332" i="9"/>
  <c r="AR332" i="9"/>
  <c r="AO332" i="9"/>
  <c r="J331" i="9"/>
  <c r="D331" i="9"/>
  <c r="B331" i="9"/>
  <c r="AT330" i="9"/>
  <c r="AR330" i="9"/>
  <c r="AO330" i="9"/>
  <c r="J329" i="9"/>
  <c r="D329" i="9"/>
  <c r="B329" i="9"/>
  <c r="L323" i="9"/>
  <c r="L322" i="9"/>
  <c r="L319" i="9"/>
  <c r="L317" i="9"/>
  <c r="L316" i="9"/>
  <c r="L310" i="9"/>
  <c r="L309" i="9"/>
  <c r="L305" i="9"/>
  <c r="AT295" i="9"/>
  <c r="AR295" i="9"/>
  <c r="AO295" i="9"/>
  <c r="I293" i="9"/>
  <c r="H293" i="9"/>
  <c r="D293" i="9"/>
  <c r="C293" i="9"/>
  <c r="B293" i="9"/>
  <c r="G291" i="9"/>
  <c r="E291" i="9"/>
  <c r="G290" i="9"/>
  <c r="E290" i="9"/>
  <c r="E288" i="9"/>
  <c r="D288" i="9"/>
  <c r="C288" i="9"/>
  <c r="B288" i="9"/>
  <c r="I286" i="9"/>
  <c r="I285" i="9"/>
  <c r="J282" i="9"/>
  <c r="E282" i="9"/>
  <c r="J280" i="9"/>
  <c r="E280" i="9"/>
  <c r="D273" i="9"/>
  <c r="C273" i="9"/>
  <c r="AT272" i="9"/>
  <c r="AR272" i="9"/>
  <c r="AO272" i="9"/>
  <c r="I270" i="9"/>
  <c r="H270" i="9"/>
  <c r="J270" i="9" s="1"/>
  <c r="D270" i="9"/>
  <c r="C270" i="9"/>
  <c r="B270" i="9"/>
  <c r="G268" i="9"/>
  <c r="E268" i="9"/>
  <c r="G267" i="9"/>
  <c r="E267" i="9"/>
  <c r="E265" i="9"/>
  <c r="D265" i="9"/>
  <c r="C265" i="9"/>
  <c r="B265" i="9"/>
  <c r="J264" i="9"/>
  <c r="E264" i="9"/>
  <c r="D264" i="9"/>
  <c r="B264" i="9"/>
  <c r="I262" i="9"/>
  <c r="I260" i="9"/>
  <c r="J257" i="9"/>
  <c r="E257" i="9"/>
  <c r="J255" i="9"/>
  <c r="E255" i="9"/>
  <c r="D248" i="9"/>
  <c r="C248" i="9"/>
  <c r="G246" i="9"/>
  <c r="E246" i="9"/>
  <c r="G245" i="9"/>
  <c r="E245" i="9"/>
  <c r="E243" i="9"/>
  <c r="D243" i="9"/>
  <c r="C243" i="9"/>
  <c r="B243" i="9"/>
  <c r="I241" i="9"/>
  <c r="I240" i="9"/>
  <c r="J237" i="9"/>
  <c r="E237" i="9"/>
  <c r="J235" i="9"/>
  <c r="E235" i="9"/>
  <c r="D228" i="9"/>
  <c r="C228" i="9"/>
  <c r="AT227" i="9"/>
  <c r="AR227" i="9"/>
  <c r="AO227" i="9"/>
  <c r="J225" i="9"/>
  <c r="D225" i="9"/>
  <c r="C225" i="9"/>
  <c r="B225" i="9"/>
  <c r="G223" i="9"/>
  <c r="E223" i="9"/>
  <c r="G222" i="9"/>
  <c r="E222" i="9"/>
  <c r="E220" i="9"/>
  <c r="D220" i="9"/>
  <c r="C220" i="9"/>
  <c r="B220" i="9"/>
  <c r="I218" i="9"/>
  <c r="I217" i="9"/>
  <c r="J214" i="9"/>
  <c r="E214" i="9"/>
  <c r="J212" i="9"/>
  <c r="E212" i="9"/>
  <c r="D205" i="9"/>
  <c r="C205" i="9"/>
  <c r="L199" i="9"/>
  <c r="L195" i="9"/>
  <c r="L193" i="9"/>
  <c r="L192" i="9"/>
  <c r="L186" i="9"/>
  <c r="L185" i="9"/>
  <c r="L181" i="9"/>
  <c r="L168" i="9"/>
  <c r="L167" i="9"/>
  <c r="L164" i="9"/>
  <c r="L162" i="9"/>
  <c r="L161" i="9"/>
  <c r="L159" i="9" s="1"/>
  <c r="L155" i="9"/>
  <c r="L154" i="9"/>
  <c r="L150" i="9"/>
  <c r="A27" i="9"/>
  <c r="A25" i="9"/>
  <c r="A22" i="9"/>
  <c r="F16" i="9"/>
  <c r="F14" i="9"/>
  <c r="CO6" i="9"/>
  <c r="F6" i="9"/>
  <c r="CO4" i="9"/>
  <c r="F4" i="9"/>
  <c r="A1" i="9"/>
  <c r="H506" i="8"/>
  <c r="H503" i="8"/>
  <c r="C506" i="8"/>
  <c r="C503" i="8"/>
  <c r="L497" i="8"/>
  <c r="L490" i="8"/>
  <c r="L493" i="8"/>
  <c r="L492" i="8"/>
  <c r="L486" i="8"/>
  <c r="L485" i="8"/>
  <c r="L481" i="8"/>
  <c r="L469" i="8"/>
  <c r="L468" i="8"/>
  <c r="L467" i="8"/>
  <c r="L466" i="8"/>
  <c r="L465" i="8"/>
  <c r="L464" i="8"/>
  <c r="L462" i="8" s="1"/>
  <c r="L461" i="8"/>
  <c r="L460" i="8"/>
  <c r="L458" i="8"/>
  <c r="L455" i="8"/>
  <c r="L450" i="8"/>
  <c r="L445" i="8"/>
  <c r="L444" i="8"/>
  <c r="L442" i="8" s="1"/>
  <c r="L437" i="8"/>
  <c r="L436" i="8"/>
  <c r="L432" i="8"/>
  <c r="L417" i="8"/>
  <c r="L416" i="8"/>
  <c r="L412" i="8"/>
  <c r="L395" i="8"/>
  <c r="L391" i="8"/>
  <c r="L389" i="8"/>
  <c r="L388" i="8"/>
  <c r="L386" i="8" s="1"/>
  <c r="L382" i="8"/>
  <c r="L381" i="8"/>
  <c r="L377" i="8"/>
  <c r="AT367" i="8"/>
  <c r="AR367" i="8"/>
  <c r="AO367" i="8"/>
  <c r="AE367" i="8"/>
  <c r="AD367" i="8"/>
  <c r="J366" i="8"/>
  <c r="E366" i="8"/>
  <c r="G366" i="8"/>
  <c r="D366" i="8"/>
  <c r="C366" i="8"/>
  <c r="B366" i="8"/>
  <c r="AT365" i="8"/>
  <c r="AR365" i="8"/>
  <c r="AO365" i="8"/>
  <c r="AE365" i="8"/>
  <c r="AD365" i="8"/>
  <c r="J364" i="8"/>
  <c r="E364" i="8"/>
  <c r="G364" i="8"/>
  <c r="D364" i="8"/>
  <c r="C364" i="8"/>
  <c r="B364" i="8"/>
  <c r="AT363" i="8"/>
  <c r="AR363" i="8"/>
  <c r="AO363" i="8"/>
  <c r="AE363" i="8"/>
  <c r="AD363" i="8"/>
  <c r="J362" i="8"/>
  <c r="E362" i="8"/>
  <c r="G362" i="8"/>
  <c r="D362" i="8"/>
  <c r="C362" i="8"/>
  <c r="B362" i="8"/>
  <c r="AT361" i="8"/>
  <c r="AR361" i="8"/>
  <c r="AO361" i="8"/>
  <c r="AE361" i="8"/>
  <c r="AD361" i="8"/>
  <c r="J360" i="8"/>
  <c r="E360" i="8"/>
  <c r="G360" i="8"/>
  <c r="D360" i="8"/>
  <c r="C360" i="8"/>
  <c r="B360" i="8"/>
  <c r="AT359" i="8"/>
  <c r="AR359" i="8"/>
  <c r="AO359" i="8"/>
  <c r="AE359" i="8"/>
  <c r="AD359" i="8"/>
  <c r="J358" i="8"/>
  <c r="I358" i="8"/>
  <c r="H358" i="8"/>
  <c r="E358" i="8"/>
  <c r="G358" i="8"/>
  <c r="D358" i="8"/>
  <c r="C358" i="8"/>
  <c r="B358" i="8"/>
  <c r="AT357" i="8"/>
  <c r="AR357" i="8"/>
  <c r="AO357" i="8"/>
  <c r="J355" i="8"/>
  <c r="I355" i="8"/>
  <c r="H355" i="8"/>
  <c r="D355" i="8"/>
  <c r="C355" i="8"/>
  <c r="B355" i="8"/>
  <c r="AT354" i="8"/>
  <c r="AR354" i="8"/>
  <c r="AO354" i="8"/>
  <c r="I352" i="8"/>
  <c r="H352" i="8"/>
  <c r="D352" i="8"/>
  <c r="C352" i="8"/>
  <c r="B352" i="8"/>
  <c r="AT351" i="8"/>
  <c r="AR351" i="8"/>
  <c r="AO351" i="8"/>
  <c r="AE351" i="8"/>
  <c r="AD351" i="8"/>
  <c r="J350" i="8"/>
  <c r="E350" i="8"/>
  <c r="G350" i="8"/>
  <c r="D350" i="8"/>
  <c r="C350" i="8"/>
  <c r="B350" i="8"/>
  <c r="AT349" i="8"/>
  <c r="AR349" i="8"/>
  <c r="AO349" i="8"/>
  <c r="AE349" i="8"/>
  <c r="AD349" i="8"/>
  <c r="J348" i="8"/>
  <c r="E348" i="8"/>
  <c r="G348" i="8"/>
  <c r="D348" i="8"/>
  <c r="C348" i="8"/>
  <c r="B348" i="8"/>
  <c r="AT347" i="8"/>
  <c r="AR347" i="8"/>
  <c r="AO347" i="8"/>
  <c r="AE347" i="8"/>
  <c r="AD347" i="8"/>
  <c r="J346" i="8"/>
  <c r="E346" i="8"/>
  <c r="G346" i="8"/>
  <c r="D346" i="8"/>
  <c r="C346" i="8"/>
  <c r="B346" i="8"/>
  <c r="AT345" i="8"/>
  <c r="AR345" i="8"/>
  <c r="AO345" i="8"/>
  <c r="AE345" i="8"/>
  <c r="AD345" i="8"/>
  <c r="J344" i="8"/>
  <c r="E344" i="8"/>
  <c r="G344" i="8"/>
  <c r="D344" i="8"/>
  <c r="C344" i="8"/>
  <c r="B344" i="8"/>
  <c r="AT343" i="8"/>
  <c r="AR343" i="8"/>
  <c r="AO343" i="8"/>
  <c r="AE343" i="8"/>
  <c r="AD343" i="8"/>
  <c r="J342" i="8"/>
  <c r="E342" i="8"/>
  <c r="G342" i="8"/>
  <c r="D342" i="8"/>
  <c r="C342" i="8"/>
  <c r="B342" i="8"/>
  <c r="AT341" i="8"/>
  <c r="AR341" i="8"/>
  <c r="AO341" i="8"/>
  <c r="AE341" i="8"/>
  <c r="AD341" i="8"/>
  <c r="J340" i="8"/>
  <c r="E340" i="8"/>
  <c r="G340" i="8"/>
  <c r="D340" i="8"/>
  <c r="C340" i="8"/>
  <c r="B340" i="8"/>
  <c r="AT339" i="8"/>
  <c r="AR339" i="8"/>
  <c r="AO339" i="8"/>
  <c r="AE339" i="8"/>
  <c r="AD339" i="8"/>
  <c r="J338" i="8"/>
  <c r="E338" i="8"/>
  <c r="G338" i="8"/>
  <c r="D338" i="8"/>
  <c r="C338" i="8"/>
  <c r="B338" i="8"/>
  <c r="AT337" i="8"/>
  <c r="AR337" i="8"/>
  <c r="AO337" i="8"/>
  <c r="AE337" i="8"/>
  <c r="AD337" i="8"/>
  <c r="J336" i="8"/>
  <c r="E336" i="8"/>
  <c r="G336" i="8"/>
  <c r="D336" i="8"/>
  <c r="C336" i="8"/>
  <c r="B336" i="8"/>
  <c r="L330" i="8"/>
  <c r="L329" i="8"/>
  <c r="L326" i="8"/>
  <c r="L324" i="8"/>
  <c r="L323" i="8"/>
  <c r="L321" i="8" s="1"/>
  <c r="L317" i="8"/>
  <c r="L316" i="8"/>
  <c r="L312" i="8"/>
  <c r="AT302" i="8"/>
  <c r="AR302" i="8"/>
  <c r="AO302" i="8"/>
  <c r="J300" i="8"/>
  <c r="I300" i="8"/>
  <c r="H300" i="8"/>
  <c r="D300" i="8"/>
  <c r="C300" i="8"/>
  <c r="B300" i="8"/>
  <c r="G298" i="8"/>
  <c r="E298" i="8"/>
  <c r="G297" i="8"/>
  <c r="E297" i="8"/>
  <c r="E295" i="8"/>
  <c r="D295" i="8"/>
  <c r="C295" i="8"/>
  <c r="B295" i="8"/>
  <c r="J294" i="8"/>
  <c r="E294" i="8"/>
  <c r="D294" i="8"/>
  <c r="B294" i="8"/>
  <c r="I292" i="8"/>
  <c r="I290" i="8"/>
  <c r="J287" i="8"/>
  <c r="E287" i="8"/>
  <c r="J285" i="8"/>
  <c r="E285" i="8"/>
  <c r="D278" i="8"/>
  <c r="C278" i="8"/>
  <c r="G276" i="8"/>
  <c r="E276" i="8"/>
  <c r="G275" i="8"/>
  <c r="E275" i="8"/>
  <c r="E273" i="8"/>
  <c r="D273" i="8"/>
  <c r="C273" i="8"/>
  <c r="B273" i="8"/>
  <c r="I271" i="8"/>
  <c r="I270" i="8"/>
  <c r="J267" i="8"/>
  <c r="E267" i="8"/>
  <c r="J265" i="8"/>
  <c r="E265" i="8"/>
  <c r="D258" i="8"/>
  <c r="C258" i="8"/>
  <c r="AT257" i="8"/>
  <c r="AR257" i="8"/>
  <c r="AO257" i="8"/>
  <c r="J255" i="8"/>
  <c r="D255" i="8"/>
  <c r="C255" i="8"/>
  <c r="B255" i="8"/>
  <c r="G253" i="8"/>
  <c r="E253" i="8"/>
  <c r="G252" i="8"/>
  <c r="E252" i="8"/>
  <c r="E250" i="8"/>
  <c r="D250" i="8"/>
  <c r="C250" i="8"/>
  <c r="B250" i="8"/>
  <c r="I248" i="8"/>
  <c r="I247" i="8"/>
  <c r="J244" i="8"/>
  <c r="E244" i="8"/>
  <c r="J242" i="8"/>
  <c r="E242" i="8"/>
  <c r="D235" i="8"/>
  <c r="C235" i="8"/>
  <c r="L229" i="8"/>
  <c r="L225" i="8"/>
  <c r="L223" i="8"/>
  <c r="L222" i="8"/>
  <c r="L220" i="8" s="1"/>
  <c r="L216" i="8"/>
  <c r="L215" i="8"/>
  <c r="L211" i="8"/>
  <c r="AW201" i="8"/>
  <c r="AT201" i="8"/>
  <c r="AO201" i="8"/>
  <c r="G200" i="8"/>
  <c r="E200" i="8"/>
  <c r="G199" i="8"/>
  <c r="E199" i="8"/>
  <c r="D193" i="8"/>
  <c r="C193" i="8"/>
  <c r="AW192" i="8"/>
  <c r="AT192" i="8"/>
  <c r="AO192" i="8"/>
  <c r="G191" i="8"/>
  <c r="E191" i="8"/>
  <c r="G190" i="8"/>
  <c r="E190" i="8"/>
  <c r="D184" i="8"/>
  <c r="C184" i="8"/>
  <c r="C183" i="8"/>
  <c r="AW182" i="8"/>
  <c r="G181" i="8"/>
  <c r="E181" i="8"/>
  <c r="G180" i="8"/>
  <c r="E180" i="8"/>
  <c r="E177" i="8"/>
  <c r="D177" i="8"/>
  <c r="C177" i="8"/>
  <c r="B177" i="8"/>
  <c r="E176" i="8"/>
  <c r="D176" i="8"/>
  <c r="C176" i="8"/>
  <c r="B176" i="8"/>
  <c r="E175" i="8"/>
  <c r="D175" i="8"/>
  <c r="C175" i="8"/>
  <c r="B175" i="8"/>
  <c r="J174" i="8"/>
  <c r="E174" i="8"/>
  <c r="J172" i="8"/>
  <c r="E172" i="8"/>
  <c r="J170" i="8"/>
  <c r="E170" i="8"/>
  <c r="I169" i="8"/>
  <c r="I168" i="8"/>
  <c r="J167" i="8"/>
  <c r="E167" i="8"/>
  <c r="D157" i="8"/>
  <c r="C157" i="8"/>
  <c r="AT156" i="8"/>
  <c r="AR156" i="8"/>
  <c r="AO156" i="8"/>
  <c r="AE156" i="8"/>
  <c r="AD156" i="8"/>
  <c r="J155" i="8"/>
  <c r="E155" i="8"/>
  <c r="G155" i="8"/>
  <c r="D155" i="8"/>
  <c r="C155" i="8"/>
  <c r="B155" i="8"/>
  <c r="AT154" i="8"/>
  <c r="AR154" i="8"/>
  <c r="AO154" i="8"/>
  <c r="AE154" i="8"/>
  <c r="AD154" i="8"/>
  <c r="J153" i="8"/>
  <c r="E153" i="8"/>
  <c r="G153" i="8"/>
  <c r="D153" i="8"/>
  <c r="C153" i="8"/>
  <c r="B153" i="8"/>
  <c r="G151" i="8"/>
  <c r="E151" i="8"/>
  <c r="G150" i="8"/>
  <c r="E150" i="8"/>
  <c r="E147" i="8"/>
  <c r="D147" i="8"/>
  <c r="C147" i="8"/>
  <c r="B147" i="8"/>
  <c r="E146" i="8"/>
  <c r="D146" i="8"/>
  <c r="C146" i="8"/>
  <c r="B146" i="8"/>
  <c r="I145" i="8"/>
  <c r="I144" i="8"/>
  <c r="J142" i="8"/>
  <c r="E142" i="8"/>
  <c r="I140" i="8"/>
  <c r="D134" i="8"/>
  <c r="C134" i="8"/>
  <c r="G132" i="8"/>
  <c r="E132" i="8"/>
  <c r="G131" i="8"/>
  <c r="E131" i="8"/>
  <c r="I129" i="8"/>
  <c r="J129" i="8" s="1"/>
  <c r="H129" i="8"/>
  <c r="E129" i="8"/>
  <c r="D129" i="8"/>
  <c r="C129" i="8"/>
  <c r="B129" i="8"/>
  <c r="I128" i="8"/>
  <c r="H128" i="8"/>
  <c r="J128" i="8" s="1"/>
  <c r="E128" i="8"/>
  <c r="D128" i="8"/>
  <c r="C128" i="8"/>
  <c r="B128" i="8"/>
  <c r="E126" i="8"/>
  <c r="D126" i="8"/>
  <c r="C126" i="8"/>
  <c r="B126" i="8"/>
  <c r="E125" i="8"/>
  <c r="D125" i="8"/>
  <c r="C125" i="8"/>
  <c r="B125" i="8"/>
  <c r="I124" i="8"/>
  <c r="I123" i="8"/>
  <c r="I122" i="8"/>
  <c r="I121" i="8"/>
  <c r="J119" i="8"/>
  <c r="E119" i="8"/>
  <c r="J117" i="8"/>
  <c r="E117" i="8"/>
  <c r="I116" i="8"/>
  <c r="D110" i="8"/>
  <c r="C110" i="8"/>
  <c r="AE109" i="8"/>
  <c r="AD109" i="8"/>
  <c r="G108" i="8"/>
  <c r="E108" i="8"/>
  <c r="G107" i="8"/>
  <c r="E107" i="8"/>
  <c r="G104" i="8"/>
  <c r="E104" i="8"/>
  <c r="D104" i="8"/>
  <c r="C104" i="8"/>
  <c r="B104" i="8"/>
  <c r="G103" i="8"/>
  <c r="E103" i="8"/>
  <c r="D103" i="8"/>
  <c r="C103" i="8"/>
  <c r="B103" i="8"/>
  <c r="G102" i="8"/>
  <c r="E102" i="8"/>
  <c r="D102" i="8"/>
  <c r="C102" i="8"/>
  <c r="B102" i="8"/>
  <c r="G101" i="8"/>
  <c r="E101" i="8"/>
  <c r="D101" i="8"/>
  <c r="C101" i="8"/>
  <c r="B101" i="8"/>
  <c r="G100" i="8"/>
  <c r="E100" i="8"/>
  <c r="D100" i="8"/>
  <c r="C100" i="8"/>
  <c r="B100" i="8"/>
  <c r="G99" i="8"/>
  <c r="E99" i="8"/>
  <c r="D99" i="8"/>
  <c r="C99" i="8"/>
  <c r="B99" i="8"/>
  <c r="G98" i="8"/>
  <c r="E98" i="8"/>
  <c r="D98" i="8"/>
  <c r="C98" i="8"/>
  <c r="B98" i="8"/>
  <c r="I97" i="8"/>
  <c r="I96" i="8"/>
  <c r="I95" i="8"/>
  <c r="I94" i="8"/>
  <c r="I93" i="8"/>
  <c r="I92" i="8"/>
  <c r="J90" i="8"/>
  <c r="E90" i="8"/>
  <c r="J88" i="8"/>
  <c r="G88" i="8"/>
  <c r="E88" i="8"/>
  <c r="I87" i="8"/>
  <c r="E82" i="8"/>
  <c r="G82" i="8"/>
  <c r="D82" i="8"/>
  <c r="C82" i="8"/>
  <c r="AW81" i="8"/>
  <c r="AE81" i="8"/>
  <c r="AD81" i="8"/>
  <c r="G80" i="8"/>
  <c r="E80" i="8"/>
  <c r="G79" i="8"/>
  <c r="E79" i="8"/>
  <c r="J76" i="8"/>
  <c r="E76" i="8"/>
  <c r="I75" i="8"/>
  <c r="E69" i="8"/>
  <c r="G69" i="8"/>
  <c r="G76" i="8" s="1"/>
  <c r="D69" i="8"/>
  <c r="C69" i="8"/>
  <c r="AW68" i="8"/>
  <c r="AE68" i="8"/>
  <c r="AD68" i="8"/>
  <c r="G67" i="8"/>
  <c r="E67" i="8"/>
  <c r="G66" i="8"/>
  <c r="E66" i="8"/>
  <c r="J63" i="8"/>
  <c r="E63" i="8"/>
  <c r="I62" i="8"/>
  <c r="J60" i="8"/>
  <c r="E60" i="8"/>
  <c r="E54" i="8"/>
  <c r="G54" i="8"/>
  <c r="D54" i="8"/>
  <c r="C54" i="8"/>
  <c r="A27" i="8"/>
  <c r="A25" i="8"/>
  <c r="A22" i="8"/>
  <c r="F16" i="8"/>
  <c r="F14" i="8"/>
  <c r="CO6" i="8"/>
  <c r="F6" i="8"/>
  <c r="CO4" i="8"/>
  <c r="F4" i="8"/>
  <c r="A1" i="8"/>
  <c r="H781" i="7"/>
  <c r="H778" i="7"/>
  <c r="C781" i="7"/>
  <c r="C778" i="7"/>
  <c r="L768" i="7"/>
  <c r="L761" i="7"/>
  <c r="L760" i="7"/>
  <c r="L756" i="7"/>
  <c r="L744" i="7"/>
  <c r="L743" i="7"/>
  <c r="L742" i="7"/>
  <c r="L741" i="7"/>
  <c r="L740" i="7"/>
  <c r="L739" i="7"/>
  <c r="L736" i="7"/>
  <c r="L735" i="7"/>
  <c r="L733" i="7"/>
  <c r="L730" i="7"/>
  <c r="L725" i="7"/>
  <c r="L720" i="7"/>
  <c r="L712" i="7"/>
  <c r="L711" i="7"/>
  <c r="L707" i="7"/>
  <c r="L692" i="7"/>
  <c r="L691" i="7"/>
  <c r="L687" i="7"/>
  <c r="L670" i="7"/>
  <c r="L666" i="7"/>
  <c r="L661" i="7"/>
  <c r="L664" i="7"/>
  <c r="L663" i="7"/>
  <c r="L657" i="7"/>
  <c r="L656" i="7"/>
  <c r="L652" i="7"/>
  <c r="AT642" i="7"/>
  <c r="AR642" i="7"/>
  <c r="AO642" i="7"/>
  <c r="AE642" i="7"/>
  <c r="AD642" i="7"/>
  <c r="I641" i="7"/>
  <c r="J641" i="7" s="1"/>
  <c r="H641" i="7"/>
  <c r="E641" i="7"/>
  <c r="G641" i="7"/>
  <c r="D641" i="7"/>
  <c r="C641" i="7"/>
  <c r="B641" i="7"/>
  <c r="AT640" i="7"/>
  <c r="AR640" i="7"/>
  <c r="AO640" i="7"/>
  <c r="I638" i="7"/>
  <c r="H638" i="7"/>
  <c r="J638" i="7" s="1"/>
  <c r="D638" i="7"/>
  <c r="C638" i="7"/>
  <c r="B638" i="7"/>
  <c r="AT637" i="7"/>
  <c r="AR637" i="7"/>
  <c r="AO637" i="7"/>
  <c r="I635" i="7"/>
  <c r="H635" i="7"/>
  <c r="D635" i="7"/>
  <c r="C635" i="7"/>
  <c r="B635" i="7"/>
  <c r="AT634" i="7"/>
  <c r="AR634" i="7"/>
  <c r="AO634" i="7"/>
  <c r="AE634" i="7"/>
  <c r="AD634" i="7"/>
  <c r="J633" i="7"/>
  <c r="E633" i="7"/>
  <c r="G633" i="7"/>
  <c r="D633" i="7"/>
  <c r="C633" i="7"/>
  <c r="B633" i="7"/>
  <c r="AT632" i="7"/>
  <c r="AR632" i="7"/>
  <c r="AO632" i="7"/>
  <c r="I630" i="7"/>
  <c r="H630" i="7"/>
  <c r="D630" i="7"/>
  <c r="C630" i="7"/>
  <c r="B630" i="7"/>
  <c r="AT629" i="7"/>
  <c r="AR629" i="7"/>
  <c r="AO629" i="7"/>
  <c r="AE629" i="7"/>
  <c r="AD629" i="7"/>
  <c r="J628" i="7"/>
  <c r="E628" i="7"/>
  <c r="G628" i="7"/>
  <c r="D628" i="7"/>
  <c r="C628" i="7"/>
  <c r="B628" i="7"/>
  <c r="AT627" i="7"/>
  <c r="AR627" i="7"/>
  <c r="AO627" i="7"/>
  <c r="AE627" i="7"/>
  <c r="AD627" i="7"/>
  <c r="J626" i="7"/>
  <c r="E626" i="7"/>
  <c r="G626" i="7"/>
  <c r="D626" i="7"/>
  <c r="C626" i="7"/>
  <c r="B626" i="7"/>
  <c r="AT625" i="7"/>
  <c r="AR625" i="7"/>
  <c r="AO625" i="7"/>
  <c r="J623" i="7"/>
  <c r="I623" i="7"/>
  <c r="H623" i="7"/>
  <c r="D623" i="7"/>
  <c r="C623" i="7"/>
  <c r="B623" i="7"/>
  <c r="AT622" i="7"/>
  <c r="AR622" i="7"/>
  <c r="AO622" i="7"/>
  <c r="AE622" i="7"/>
  <c r="AD622" i="7"/>
  <c r="J621" i="7"/>
  <c r="E621" i="7"/>
  <c r="G621" i="7"/>
  <c r="D621" i="7"/>
  <c r="C621" i="7"/>
  <c r="B621" i="7"/>
  <c r="AT620" i="7"/>
  <c r="AR620" i="7"/>
  <c r="AO620" i="7"/>
  <c r="AE620" i="7"/>
  <c r="AD620" i="7"/>
  <c r="I619" i="7"/>
  <c r="J619" i="7" s="1"/>
  <c r="H619" i="7"/>
  <c r="E619" i="7"/>
  <c r="G619" i="7"/>
  <c r="D619" i="7"/>
  <c r="C619" i="7"/>
  <c r="B619" i="7"/>
  <c r="AT618" i="7"/>
  <c r="AR618" i="7"/>
  <c r="AO618" i="7"/>
  <c r="AE618" i="7"/>
  <c r="AD618" i="7"/>
  <c r="J617" i="7"/>
  <c r="E617" i="7"/>
  <c r="G617" i="7"/>
  <c r="D617" i="7"/>
  <c r="C617" i="7"/>
  <c r="B617" i="7"/>
  <c r="AT616" i="7"/>
  <c r="AR616" i="7"/>
  <c r="AO616" i="7"/>
  <c r="AE616" i="7"/>
  <c r="AD616" i="7"/>
  <c r="J615" i="7"/>
  <c r="E615" i="7"/>
  <c r="G615" i="7"/>
  <c r="D615" i="7"/>
  <c r="C615" i="7"/>
  <c r="B615" i="7"/>
  <c r="AT614" i="7"/>
  <c r="AR614" i="7"/>
  <c r="AO614" i="7"/>
  <c r="AE614" i="7"/>
  <c r="AD614" i="7"/>
  <c r="J613" i="7"/>
  <c r="E613" i="7"/>
  <c r="G613" i="7"/>
  <c r="D613" i="7"/>
  <c r="C613" i="7"/>
  <c r="B613" i="7"/>
  <c r="AT612" i="7"/>
  <c r="AR612" i="7"/>
  <c r="AO612" i="7"/>
  <c r="AE612" i="7"/>
  <c r="AD612" i="7"/>
  <c r="J611" i="7"/>
  <c r="E611" i="7"/>
  <c r="G611" i="7"/>
  <c r="D611" i="7"/>
  <c r="C611" i="7"/>
  <c r="B611" i="7"/>
  <c r="AT610" i="7"/>
  <c r="AR610" i="7"/>
  <c r="AO610" i="7"/>
  <c r="AE610" i="7"/>
  <c r="AD610" i="7"/>
  <c r="J609" i="7"/>
  <c r="E609" i="7"/>
  <c r="G609" i="7"/>
  <c r="D609" i="7"/>
  <c r="C609" i="7"/>
  <c r="B609" i="7"/>
  <c r="AT608" i="7"/>
  <c r="AR608" i="7"/>
  <c r="AO608" i="7"/>
  <c r="AE608" i="7"/>
  <c r="AD608" i="7"/>
  <c r="J607" i="7"/>
  <c r="E607" i="7"/>
  <c r="G607" i="7"/>
  <c r="D607" i="7"/>
  <c r="C607" i="7"/>
  <c r="B607" i="7"/>
  <c r="L600" i="7"/>
  <c r="L597" i="7"/>
  <c r="L595" i="7"/>
  <c r="L588" i="7"/>
  <c r="L587" i="7"/>
  <c r="L583" i="7"/>
  <c r="AT573" i="7"/>
  <c r="AR573" i="7"/>
  <c r="L589" i="7" s="1"/>
  <c r="AO573" i="7"/>
  <c r="AE573" i="7"/>
  <c r="AD573" i="7"/>
  <c r="J572" i="7"/>
  <c r="E572" i="7"/>
  <c r="G572" i="7"/>
  <c r="D572" i="7"/>
  <c r="B572" i="7"/>
  <c r="AT571" i="7"/>
  <c r="L582" i="7" s="1"/>
  <c r="AR571" i="7"/>
  <c r="AO571" i="7"/>
  <c r="AE571" i="7"/>
  <c r="AD571" i="7"/>
  <c r="J570" i="7"/>
  <c r="E570" i="7"/>
  <c r="G570" i="7"/>
  <c r="D570" i="7"/>
  <c r="B570" i="7"/>
  <c r="L564" i="7"/>
  <c r="L563" i="7"/>
  <c r="L560" i="7"/>
  <c r="L558" i="7"/>
  <c r="L555" i="7" s="1"/>
  <c r="L557" i="7"/>
  <c r="L551" i="7"/>
  <c r="L550" i="7"/>
  <c r="L546" i="7"/>
  <c r="AT536" i="7"/>
  <c r="AR536" i="7"/>
  <c r="AO536" i="7"/>
  <c r="I534" i="7"/>
  <c r="J534" i="7" s="1"/>
  <c r="H534" i="7"/>
  <c r="D534" i="7"/>
  <c r="C534" i="7"/>
  <c r="B534" i="7"/>
  <c r="G532" i="7"/>
  <c r="E532" i="7"/>
  <c r="G531" i="7"/>
  <c r="E531" i="7"/>
  <c r="E529" i="7"/>
  <c r="D529" i="7"/>
  <c r="C529" i="7"/>
  <c r="B529" i="7"/>
  <c r="J528" i="7"/>
  <c r="E528" i="7"/>
  <c r="D528" i="7"/>
  <c r="B528" i="7"/>
  <c r="I526" i="7"/>
  <c r="I524" i="7"/>
  <c r="J521" i="7"/>
  <c r="E521" i="7"/>
  <c r="J519" i="7"/>
  <c r="E519" i="7"/>
  <c r="D512" i="7"/>
  <c r="C512" i="7"/>
  <c r="G510" i="7"/>
  <c r="E510" i="7"/>
  <c r="G509" i="7"/>
  <c r="E509" i="7"/>
  <c r="E507" i="7"/>
  <c r="D507" i="7"/>
  <c r="C507" i="7"/>
  <c r="B507" i="7"/>
  <c r="I505" i="7"/>
  <c r="I504" i="7"/>
  <c r="J501" i="7"/>
  <c r="E501" i="7"/>
  <c r="J499" i="7"/>
  <c r="E499" i="7"/>
  <c r="D492" i="7"/>
  <c r="C492" i="7"/>
  <c r="AT491" i="7"/>
  <c r="AR491" i="7"/>
  <c r="AO491" i="7"/>
  <c r="J489" i="7"/>
  <c r="D489" i="7"/>
  <c r="C489" i="7"/>
  <c r="B489" i="7"/>
  <c r="G487" i="7"/>
  <c r="E487" i="7"/>
  <c r="G486" i="7"/>
  <c r="E486" i="7"/>
  <c r="E484" i="7"/>
  <c r="D484" i="7"/>
  <c r="C484" i="7"/>
  <c r="B484" i="7"/>
  <c r="I482" i="7"/>
  <c r="I481" i="7"/>
  <c r="J478" i="7"/>
  <c r="E478" i="7"/>
  <c r="J476" i="7"/>
  <c r="E476" i="7"/>
  <c r="D469" i="7"/>
  <c r="C469" i="7"/>
  <c r="G467" i="7"/>
  <c r="E467" i="7"/>
  <c r="G466" i="7"/>
  <c r="E466" i="7"/>
  <c r="E464" i="7"/>
  <c r="D464" i="7"/>
  <c r="C464" i="7"/>
  <c r="B464" i="7"/>
  <c r="I462" i="7"/>
  <c r="I461" i="7"/>
  <c r="I460" i="7"/>
  <c r="J458" i="7"/>
  <c r="E458" i="7"/>
  <c r="J456" i="7"/>
  <c r="E456" i="7"/>
  <c r="I455" i="7"/>
  <c r="I454" i="7"/>
  <c r="J452" i="7"/>
  <c r="E452" i="7"/>
  <c r="D445" i="7"/>
  <c r="C445" i="7"/>
  <c r="L439" i="7"/>
  <c r="L438" i="7"/>
  <c r="L435" i="7"/>
  <c r="L433" i="7"/>
  <c r="L432" i="7"/>
  <c r="L430" i="7" s="1"/>
  <c r="L426" i="7"/>
  <c r="L425" i="7"/>
  <c r="L421" i="7"/>
  <c r="AW411" i="7"/>
  <c r="AT411" i="7"/>
  <c r="AO411" i="7"/>
  <c r="L418" i="7" s="1"/>
  <c r="G410" i="7"/>
  <c r="E410" i="7"/>
  <c r="G409" i="7"/>
  <c r="E409" i="7"/>
  <c r="D403" i="7"/>
  <c r="C403" i="7"/>
  <c r="AW402" i="7"/>
  <c r="L424" i="7" s="1"/>
  <c r="L422" i="7" s="1"/>
  <c r="AT402" i="7"/>
  <c r="L420" i="7" s="1"/>
  <c r="AO402" i="7"/>
  <c r="G401" i="7"/>
  <c r="E401" i="7"/>
  <c r="G400" i="7"/>
  <c r="E400" i="7"/>
  <c r="D394" i="7"/>
  <c r="C394" i="7"/>
  <c r="L388" i="7"/>
  <c r="L384" i="7"/>
  <c r="L379" i="7"/>
  <c r="L382" i="7"/>
  <c r="L381" i="7"/>
  <c r="L375" i="7"/>
  <c r="L374" i="7"/>
  <c r="L370" i="7"/>
  <c r="L357" i="7"/>
  <c r="L353" i="7"/>
  <c r="L351" i="7"/>
  <c r="L350" i="7"/>
  <c r="L344" i="7"/>
  <c r="L343" i="7"/>
  <c r="L339" i="7"/>
  <c r="G328" i="7"/>
  <c r="E328" i="7"/>
  <c r="G327" i="7"/>
  <c r="E327" i="7"/>
  <c r="E324" i="7"/>
  <c r="D324" i="7"/>
  <c r="C324" i="7"/>
  <c r="B324" i="7"/>
  <c r="E323" i="7"/>
  <c r="D323" i="7"/>
  <c r="C323" i="7"/>
  <c r="B323" i="7"/>
  <c r="E322" i="7"/>
  <c r="D322" i="7"/>
  <c r="C322" i="7"/>
  <c r="B322" i="7"/>
  <c r="E321" i="7"/>
  <c r="D321" i="7"/>
  <c r="C321" i="7"/>
  <c r="B321" i="7"/>
  <c r="I320" i="7"/>
  <c r="I319" i="7"/>
  <c r="I318" i="7"/>
  <c r="I317" i="7"/>
  <c r="I316" i="7"/>
  <c r="J314" i="7"/>
  <c r="E314" i="7"/>
  <c r="J312" i="7"/>
  <c r="E312" i="7"/>
  <c r="I311" i="7"/>
  <c r="D305" i="7"/>
  <c r="C305" i="7"/>
  <c r="AE304" i="7"/>
  <c r="AD304" i="7"/>
  <c r="G303" i="7"/>
  <c r="E303" i="7"/>
  <c r="G302" i="7"/>
  <c r="E302" i="7"/>
  <c r="I300" i="7"/>
  <c r="J300" i="7" s="1"/>
  <c r="H300" i="7"/>
  <c r="E300" i="7"/>
  <c r="D300" i="7"/>
  <c r="B300" i="7"/>
  <c r="I299" i="7"/>
  <c r="H299" i="7"/>
  <c r="E299" i="7"/>
  <c r="D299" i="7"/>
  <c r="B299" i="7"/>
  <c r="G297" i="7"/>
  <c r="E297" i="7"/>
  <c r="D297" i="7"/>
  <c r="C297" i="7"/>
  <c r="B297" i="7"/>
  <c r="G296" i="7"/>
  <c r="E296" i="7"/>
  <c r="D296" i="7"/>
  <c r="C296" i="7"/>
  <c r="B296" i="7"/>
  <c r="G295" i="7"/>
  <c r="E295" i="7"/>
  <c r="D295" i="7"/>
  <c r="C295" i="7"/>
  <c r="B295" i="7"/>
  <c r="I294" i="7"/>
  <c r="I293" i="7"/>
  <c r="I292" i="7"/>
  <c r="I291" i="7"/>
  <c r="I290" i="7"/>
  <c r="I289" i="7"/>
  <c r="J287" i="7"/>
  <c r="E287" i="7"/>
  <c r="I286" i="7"/>
  <c r="J285" i="7"/>
  <c r="E285" i="7"/>
  <c r="J283" i="7"/>
  <c r="G283" i="7"/>
  <c r="E283" i="7"/>
  <c r="I282" i="7"/>
  <c r="E277" i="7"/>
  <c r="G277" i="7"/>
  <c r="G285" i="7" s="1"/>
  <c r="D277" i="7"/>
  <c r="C277" i="7"/>
  <c r="AT276" i="7"/>
  <c r="AR276" i="7"/>
  <c r="AO276" i="7"/>
  <c r="AE276" i="7"/>
  <c r="AD276" i="7"/>
  <c r="J275" i="7"/>
  <c r="E275" i="7"/>
  <c r="G275" i="7"/>
  <c r="D275" i="7"/>
  <c r="C275" i="7"/>
  <c r="B275" i="7"/>
  <c r="AT274" i="7"/>
  <c r="AR274" i="7"/>
  <c r="AO274" i="7"/>
  <c r="AE274" i="7"/>
  <c r="AD274" i="7"/>
  <c r="J273" i="7"/>
  <c r="E273" i="7"/>
  <c r="G273" i="7"/>
  <c r="D273" i="7"/>
  <c r="C273" i="7"/>
  <c r="B273" i="7"/>
  <c r="G271" i="7"/>
  <c r="E271" i="7"/>
  <c r="G270" i="7"/>
  <c r="E270" i="7"/>
  <c r="E267" i="7"/>
  <c r="D267" i="7"/>
  <c r="C267" i="7"/>
  <c r="B267" i="7"/>
  <c r="E266" i="7"/>
  <c r="D266" i="7"/>
  <c r="C266" i="7"/>
  <c r="B266" i="7"/>
  <c r="I265" i="7"/>
  <c r="I264" i="7"/>
  <c r="J262" i="7"/>
  <c r="E262" i="7"/>
  <c r="I260" i="7"/>
  <c r="D254" i="7"/>
  <c r="C254" i="7"/>
  <c r="G252" i="7"/>
  <c r="E252" i="7"/>
  <c r="G251" i="7"/>
  <c r="E251" i="7"/>
  <c r="I249" i="7"/>
  <c r="H249" i="7"/>
  <c r="J249" i="7" s="1"/>
  <c r="E249" i="7"/>
  <c r="D249" i="7"/>
  <c r="C249" i="7"/>
  <c r="B249" i="7"/>
  <c r="I248" i="7"/>
  <c r="J248" i="7" s="1"/>
  <c r="H248" i="7"/>
  <c r="E248" i="7"/>
  <c r="D248" i="7"/>
  <c r="C248" i="7"/>
  <c r="B248" i="7"/>
  <c r="E246" i="7"/>
  <c r="D246" i="7"/>
  <c r="C246" i="7"/>
  <c r="B246" i="7"/>
  <c r="E245" i="7"/>
  <c r="D245" i="7"/>
  <c r="C245" i="7"/>
  <c r="B245" i="7"/>
  <c r="I244" i="7"/>
  <c r="I243" i="7"/>
  <c r="I242" i="7"/>
  <c r="I241" i="7"/>
  <c r="J239" i="7"/>
  <c r="E239" i="7"/>
  <c r="J237" i="7"/>
  <c r="E237" i="7"/>
  <c r="I236" i="7"/>
  <c r="D230" i="7"/>
  <c r="C230" i="7"/>
  <c r="AE229" i="7"/>
  <c r="AD229" i="7"/>
  <c r="G228" i="7"/>
  <c r="E228" i="7"/>
  <c r="G227" i="7"/>
  <c r="E227" i="7"/>
  <c r="G224" i="7"/>
  <c r="E224" i="7"/>
  <c r="D224" i="7"/>
  <c r="C224" i="7"/>
  <c r="B224" i="7"/>
  <c r="G223" i="7"/>
  <c r="E223" i="7"/>
  <c r="D223" i="7"/>
  <c r="C223" i="7"/>
  <c r="B223" i="7"/>
  <c r="G222" i="7"/>
  <c r="E222" i="7"/>
  <c r="D222" i="7"/>
  <c r="C222" i="7"/>
  <c r="B222" i="7"/>
  <c r="G221" i="7"/>
  <c r="E221" i="7"/>
  <c r="D221" i="7"/>
  <c r="C221" i="7"/>
  <c r="B221" i="7"/>
  <c r="G220" i="7"/>
  <c r="E220" i="7"/>
  <c r="D220" i="7"/>
  <c r="C220" i="7"/>
  <c r="B220" i="7"/>
  <c r="G219" i="7"/>
  <c r="E219" i="7"/>
  <c r="D219" i="7"/>
  <c r="C219" i="7"/>
  <c r="B219" i="7"/>
  <c r="G218" i="7"/>
  <c r="E218" i="7"/>
  <c r="D218" i="7"/>
  <c r="C218" i="7"/>
  <c r="B218" i="7"/>
  <c r="I217" i="7"/>
  <c r="I216" i="7"/>
  <c r="I215" i="7"/>
  <c r="I214" i="7"/>
  <c r="I213" i="7"/>
  <c r="I212" i="7"/>
  <c r="J210" i="7"/>
  <c r="E210" i="7"/>
  <c r="J208" i="7"/>
  <c r="G208" i="7"/>
  <c r="E208" i="7"/>
  <c r="I207" i="7"/>
  <c r="E202" i="7"/>
  <c r="G202" i="7"/>
  <c r="D202" i="7"/>
  <c r="C202" i="7"/>
  <c r="AW201" i="7"/>
  <c r="AE201" i="7"/>
  <c r="AD201" i="7"/>
  <c r="G200" i="7"/>
  <c r="E200" i="7"/>
  <c r="G199" i="7"/>
  <c r="E199" i="7"/>
  <c r="J196" i="7"/>
  <c r="E196" i="7"/>
  <c r="I195" i="7"/>
  <c r="E189" i="7"/>
  <c r="G189" i="7"/>
  <c r="D189" i="7"/>
  <c r="C189" i="7"/>
  <c r="AW188" i="7"/>
  <c r="AE188" i="7"/>
  <c r="AD188" i="7"/>
  <c r="G187" i="7"/>
  <c r="E187" i="7"/>
  <c r="G186" i="7"/>
  <c r="E186" i="7"/>
  <c r="J183" i="7"/>
  <c r="E183" i="7"/>
  <c r="G183" i="7" s="1"/>
  <c r="I182" i="7"/>
  <c r="J180" i="7"/>
  <c r="E180" i="7"/>
  <c r="G180" i="7" s="1"/>
  <c r="E174" i="7"/>
  <c r="G174" i="7"/>
  <c r="D174" i="7"/>
  <c r="C174" i="7"/>
  <c r="L168" i="7"/>
  <c r="L167" i="7"/>
  <c r="L164" i="7"/>
  <c r="L162" i="7"/>
  <c r="L161" i="7"/>
  <c r="L159" i="7" s="1"/>
  <c r="L155" i="7"/>
  <c r="L154" i="7"/>
  <c r="L150" i="7"/>
  <c r="AE140" i="7"/>
  <c r="AD140" i="7"/>
  <c r="G139" i="7"/>
  <c r="E139" i="7"/>
  <c r="G138" i="7"/>
  <c r="E138" i="7"/>
  <c r="G135" i="7"/>
  <c r="E135" i="7"/>
  <c r="D135" i="7"/>
  <c r="C135" i="7"/>
  <c r="B135" i="7"/>
  <c r="G134" i="7"/>
  <c r="E134" i="7"/>
  <c r="D134" i="7"/>
  <c r="C134" i="7"/>
  <c r="B134" i="7"/>
  <c r="G133" i="7"/>
  <c r="E133" i="7"/>
  <c r="D133" i="7"/>
  <c r="C133" i="7"/>
  <c r="B133" i="7"/>
  <c r="G132" i="7"/>
  <c r="E132" i="7"/>
  <c r="D132" i="7"/>
  <c r="C132" i="7"/>
  <c r="B132" i="7"/>
  <c r="G131" i="7"/>
  <c r="E131" i="7"/>
  <c r="D131" i="7"/>
  <c r="C131" i="7"/>
  <c r="B131" i="7"/>
  <c r="I130" i="7"/>
  <c r="I129" i="7"/>
  <c r="I128" i="7"/>
  <c r="I127" i="7"/>
  <c r="I126" i="7"/>
  <c r="J124" i="7"/>
  <c r="F124" i="7"/>
  <c r="E124" i="7"/>
  <c r="F123" i="7"/>
  <c r="J122" i="7"/>
  <c r="F122" i="7"/>
  <c r="E122" i="7"/>
  <c r="F121" i="7"/>
  <c r="F118" i="7"/>
  <c r="C116" i="7"/>
  <c r="B116" i="7"/>
  <c r="E115" i="7"/>
  <c r="G115" i="7"/>
  <c r="D115" i="7"/>
  <c r="AE114" i="7"/>
  <c r="AD114" i="7"/>
  <c r="G113" i="7"/>
  <c r="E113" i="7"/>
  <c r="G112" i="7"/>
  <c r="E112" i="7"/>
  <c r="G109" i="7"/>
  <c r="E109" i="7"/>
  <c r="D109" i="7"/>
  <c r="C109" i="7"/>
  <c r="B109" i="7"/>
  <c r="G108" i="7"/>
  <c r="E108" i="7"/>
  <c r="D108" i="7"/>
  <c r="C108" i="7"/>
  <c r="B108" i="7"/>
  <c r="G107" i="7"/>
  <c r="E107" i="7"/>
  <c r="D107" i="7"/>
  <c r="C107" i="7"/>
  <c r="B107" i="7"/>
  <c r="G106" i="7"/>
  <c r="E106" i="7"/>
  <c r="D106" i="7"/>
  <c r="C106" i="7"/>
  <c r="B106" i="7"/>
  <c r="G105" i="7"/>
  <c r="E105" i="7"/>
  <c r="D105" i="7"/>
  <c r="C105" i="7"/>
  <c r="B105" i="7"/>
  <c r="G104" i="7"/>
  <c r="E104" i="7"/>
  <c r="D104" i="7"/>
  <c r="C104" i="7"/>
  <c r="B104" i="7"/>
  <c r="G103" i="7"/>
  <c r="E103" i="7"/>
  <c r="D103" i="7"/>
  <c r="C103" i="7"/>
  <c r="B103" i="7"/>
  <c r="I102" i="7"/>
  <c r="I101" i="7"/>
  <c r="I100" i="7"/>
  <c r="I99" i="7"/>
  <c r="I98" i="7"/>
  <c r="I97" i="7"/>
  <c r="J95" i="7"/>
  <c r="G95" i="7"/>
  <c r="F95" i="7"/>
  <c r="E95" i="7"/>
  <c r="F94" i="7"/>
  <c r="J93" i="7"/>
  <c r="G93" i="7"/>
  <c r="F93" i="7"/>
  <c r="E93" i="7"/>
  <c r="I92" i="7"/>
  <c r="F92" i="7"/>
  <c r="F89" i="7"/>
  <c r="C87" i="7"/>
  <c r="B87" i="7"/>
  <c r="E86" i="7"/>
  <c r="G86" i="7"/>
  <c r="D86" i="7"/>
  <c r="AW85" i="7"/>
  <c r="AE85" i="7"/>
  <c r="AD85" i="7"/>
  <c r="G84" i="7"/>
  <c r="E84" i="7"/>
  <c r="G83" i="7"/>
  <c r="E83" i="7"/>
  <c r="J80" i="7"/>
  <c r="G80" i="7"/>
  <c r="F80" i="7"/>
  <c r="E80" i="7"/>
  <c r="I79" i="7"/>
  <c r="F79" i="7"/>
  <c r="F78" i="7"/>
  <c r="F75" i="7"/>
  <c r="C73" i="7"/>
  <c r="B73" i="7"/>
  <c r="E72" i="7"/>
  <c r="G72" i="7"/>
  <c r="D72" i="7"/>
  <c r="AW71" i="7"/>
  <c r="AE71" i="7"/>
  <c r="AD71" i="7"/>
  <c r="G70" i="7"/>
  <c r="E70" i="7"/>
  <c r="G69" i="7"/>
  <c r="E69" i="7"/>
  <c r="J66" i="7"/>
  <c r="F66" i="7"/>
  <c r="E66" i="7"/>
  <c r="I65" i="7"/>
  <c r="F65" i="7"/>
  <c r="F64" i="7"/>
  <c r="J63" i="7"/>
  <c r="F63" i="7"/>
  <c r="E63" i="7"/>
  <c r="F62" i="7"/>
  <c r="F59" i="7"/>
  <c r="C57" i="7"/>
  <c r="B57" i="7"/>
  <c r="E56" i="7"/>
  <c r="G56" i="7"/>
  <c r="G63" i="7" s="1"/>
  <c r="D56" i="7"/>
  <c r="A27" i="7"/>
  <c r="A25" i="7"/>
  <c r="A22" i="7"/>
  <c r="F16" i="7"/>
  <c r="F14" i="7"/>
  <c r="CO6" i="7"/>
  <c r="F6" i="7"/>
  <c r="CO4" i="7"/>
  <c r="F4" i="7"/>
  <c r="A1" i="7"/>
  <c r="L348" i="9" l="1"/>
  <c r="L339" i="9"/>
  <c r="L341" i="9"/>
  <c r="J384" i="9"/>
  <c r="L484" i="9"/>
  <c r="J289" i="7"/>
  <c r="J182" i="7"/>
  <c r="G196" i="7"/>
  <c r="G210" i="7"/>
  <c r="J293" i="7"/>
  <c r="L651" i="7"/>
  <c r="G63" i="8"/>
  <c r="L658" i="7"/>
  <c r="G66" i="7"/>
  <c r="G124" i="7"/>
  <c r="G287" i="7"/>
  <c r="J299" i="7"/>
  <c r="L348" i="7"/>
  <c r="L580" i="7"/>
  <c r="L578" i="7" s="1"/>
  <c r="L577" i="7"/>
  <c r="J630" i="7"/>
  <c r="J635" i="7"/>
  <c r="L731" i="7"/>
  <c r="J352" i="8"/>
  <c r="L374" i="8"/>
  <c r="L376" i="8"/>
  <c r="L456" i="8"/>
  <c r="L453" i="8" s="1"/>
  <c r="L737" i="7"/>
  <c r="L728" i="7" s="1"/>
  <c r="G60" i="8"/>
  <c r="G90" i="8"/>
  <c r="L147" i="9"/>
  <c r="L149" i="9"/>
  <c r="L145" i="9" s="1"/>
  <c r="L168" i="11"/>
  <c r="L166" i="11" s="1"/>
  <c r="L148" i="11"/>
  <c r="J293" i="9"/>
  <c r="L336" i="9"/>
  <c r="L133" i="10"/>
  <c r="L396" i="9"/>
  <c r="L190" i="9"/>
  <c r="L314" i="9"/>
  <c r="J379" i="9"/>
  <c r="L408" i="9"/>
  <c r="L113" i="10"/>
  <c r="L104" i="10" s="1"/>
  <c r="L102" i="10" s="1"/>
  <c r="L123" i="11"/>
  <c r="L231" i="12"/>
  <c r="L166" i="12"/>
  <c r="L160" i="10"/>
  <c r="L107" i="10"/>
  <c r="L142" i="10"/>
  <c r="L174" i="11"/>
  <c r="L172" i="11" s="1"/>
  <c r="L150" i="11"/>
  <c r="L213" i="12"/>
  <c r="L211" i="12"/>
  <c r="L160" i="12"/>
  <c r="L157" i="12" s="1"/>
  <c r="L155" i="12" s="1"/>
  <c r="K40" i="10"/>
  <c r="L190" i="10"/>
  <c r="L117" i="11"/>
  <c r="L114" i="11" s="1"/>
  <c r="L112" i="11" s="1"/>
  <c r="L132" i="11"/>
  <c r="L237" i="12"/>
  <c r="K40" i="12"/>
  <c r="L186" i="12"/>
  <c r="L177" i="12" s="1"/>
  <c r="L175" i="12" s="1"/>
  <c r="BK573" i="7"/>
  <c r="K612" i="7"/>
  <c r="I612" i="7" s="1"/>
  <c r="G122" i="7"/>
  <c r="L416" i="7"/>
  <c r="L649" i="7"/>
  <c r="L647" i="7" s="1"/>
  <c r="AW622" i="7"/>
  <c r="L372" i="8"/>
  <c r="L646" i="7"/>
  <c r="L383" i="8"/>
  <c r="J270" i="8"/>
  <c r="L371" i="8"/>
  <c r="L153" i="9"/>
  <c r="L151" i="9" s="1"/>
  <c r="L393" i="9"/>
  <c r="J368" i="9"/>
  <c r="L478" i="9"/>
  <c r="L178" i="10"/>
  <c r="L158" i="10"/>
  <c r="L156" i="10" s="1"/>
  <c r="L398" i="9"/>
  <c r="L394" i="9" s="1"/>
  <c r="L180" i="10"/>
  <c r="L405" i="9"/>
  <c r="L127" i="10"/>
  <c r="L124" i="10" s="1"/>
  <c r="L122" i="10" s="1"/>
  <c r="L209" i="12"/>
  <c r="L233" i="12"/>
  <c r="L229" i="12" s="1"/>
  <c r="L235" i="12"/>
  <c r="L217" i="12"/>
  <c r="L215" i="12" s="1"/>
  <c r="L103" i="11"/>
  <c r="L94" i="11" s="1"/>
  <c r="L92" i="11" s="1"/>
  <c r="L184" i="10"/>
  <c r="L182" i="10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1" i="3"/>
  <c r="Y1" i="3"/>
  <c r="CV1" i="3" s="1"/>
  <c r="U32" i="1" s="1"/>
  <c r="CU1" i="3"/>
  <c r="CY1" i="3"/>
  <c r="CZ1" i="3"/>
  <c r="DA1" i="3"/>
  <c r="DC1" i="3"/>
  <c r="A2" i="3"/>
  <c r="Y2" i="3"/>
  <c r="CX2" i="3"/>
  <c r="CY2" i="3"/>
  <c r="CZ2" i="3"/>
  <c r="DA2" i="3"/>
  <c r="DB2" i="3"/>
  <c r="DC2" i="3"/>
  <c r="A3" i="3"/>
  <c r="Y3" i="3"/>
  <c r="CY3" i="3"/>
  <c r="CZ3" i="3"/>
  <c r="DA3" i="3"/>
  <c r="DC3" i="3"/>
  <c r="A4" i="3"/>
  <c r="Y4" i="3"/>
  <c r="CW4" i="3"/>
  <c r="CX4" i="3"/>
  <c r="CY4" i="3"/>
  <c r="CZ4" i="3"/>
  <c r="J64" i="7" s="1"/>
  <c r="DA4" i="3"/>
  <c r="DB4" i="3"/>
  <c r="DC4" i="3"/>
  <c r="A5" i="3"/>
  <c r="Y5" i="3"/>
  <c r="CY5" i="3"/>
  <c r="CZ5" i="3"/>
  <c r="DA5" i="3"/>
  <c r="DC5" i="3"/>
  <c r="A6" i="3"/>
  <c r="Y6" i="3"/>
  <c r="CU6" i="3"/>
  <c r="CV6" i="3"/>
  <c r="U33" i="1" s="1"/>
  <c r="G74" i="7" s="1"/>
  <c r="CX6" i="3"/>
  <c r="CY6" i="3"/>
  <c r="CZ6" i="3"/>
  <c r="J75" i="7" s="1"/>
  <c r="DA6" i="3"/>
  <c r="DC6" i="3"/>
  <c r="DG6" i="3"/>
  <c r="DH6" i="3"/>
  <c r="A7" i="3"/>
  <c r="Y7" i="3"/>
  <c r="CX7" i="3" s="1"/>
  <c r="DF7" i="3" s="1"/>
  <c r="CY7" i="3"/>
  <c r="CZ7" i="3"/>
  <c r="DB7" i="3" s="1"/>
  <c r="DA7" i="3"/>
  <c r="DC7" i="3"/>
  <c r="A8" i="3"/>
  <c r="Y8" i="3"/>
  <c r="CY8" i="3"/>
  <c r="CZ8" i="3"/>
  <c r="DA8" i="3"/>
  <c r="DC8" i="3"/>
  <c r="A9" i="3"/>
  <c r="Y9" i="3"/>
  <c r="CY9" i="3"/>
  <c r="CZ9" i="3"/>
  <c r="DA9" i="3"/>
  <c r="DC9" i="3"/>
  <c r="A10" i="3"/>
  <c r="Y10" i="3"/>
  <c r="CV10" i="3" s="1"/>
  <c r="CU10" i="3"/>
  <c r="CY10" i="3"/>
  <c r="CZ10" i="3"/>
  <c r="DA10" i="3"/>
  <c r="DC10" i="3"/>
  <c r="A11" i="3"/>
  <c r="Y11" i="3"/>
  <c r="CX11" i="3" s="1"/>
  <c r="DF11" i="3" s="1"/>
  <c r="CY11" i="3"/>
  <c r="CZ11" i="3"/>
  <c r="DB11" i="3" s="1"/>
  <c r="DA11" i="3"/>
  <c r="DC11" i="3"/>
  <c r="A12" i="3"/>
  <c r="Y12" i="3"/>
  <c r="CW12" i="3" s="1"/>
  <c r="CX12" i="3"/>
  <c r="G92" i="7" s="1"/>
  <c r="CY12" i="3"/>
  <c r="CZ12" i="3"/>
  <c r="H92" i="7" s="1"/>
  <c r="J92" i="7" s="1"/>
  <c r="DA12" i="3"/>
  <c r="DB12" i="3"/>
  <c r="DC12" i="3"/>
  <c r="A13" i="3"/>
  <c r="Y13" i="3"/>
  <c r="CY13" i="3"/>
  <c r="CZ13" i="3"/>
  <c r="DA13" i="3"/>
  <c r="DC13" i="3"/>
  <c r="A14" i="3"/>
  <c r="Y14" i="3"/>
  <c r="CX14" i="3" s="1"/>
  <c r="CY14" i="3"/>
  <c r="CZ14" i="3"/>
  <c r="DA14" i="3"/>
  <c r="DC14" i="3"/>
  <c r="DI14" i="3"/>
  <c r="A15" i="3"/>
  <c r="Y15" i="3"/>
  <c r="CX15" i="3" s="1"/>
  <c r="G98" i="7" s="1"/>
  <c r="CY15" i="3"/>
  <c r="CZ15" i="3"/>
  <c r="DA15" i="3"/>
  <c r="DC15" i="3"/>
  <c r="A16" i="3"/>
  <c r="Y16" i="3"/>
  <c r="CX16" i="3" s="1"/>
  <c r="DG16" i="3" s="1"/>
  <c r="CY16" i="3"/>
  <c r="CZ16" i="3"/>
  <c r="DA16" i="3"/>
  <c r="DC16" i="3"/>
  <c r="A17" i="3"/>
  <c r="Y17" i="3"/>
  <c r="CX17" i="3" s="1"/>
  <c r="CY17" i="3"/>
  <c r="CZ17" i="3"/>
  <c r="DA17" i="3"/>
  <c r="DC17" i="3"/>
  <c r="A18" i="3"/>
  <c r="Y18" i="3"/>
  <c r="CX18" i="3"/>
  <c r="CY18" i="3"/>
  <c r="CZ18" i="3"/>
  <c r="H101" i="7" s="1"/>
  <c r="J101" i="7" s="1"/>
  <c r="DA18" i="3"/>
  <c r="DB18" i="3"/>
  <c r="DC18" i="3"/>
  <c r="A19" i="3"/>
  <c r="Y19" i="3"/>
  <c r="CX19" i="3" s="1"/>
  <c r="G102" i="7" s="1"/>
  <c r="CY19" i="3"/>
  <c r="CZ19" i="3"/>
  <c r="H102" i="7" s="1"/>
  <c r="J102" i="7" s="1"/>
  <c r="DA19" i="3"/>
  <c r="DC19" i="3"/>
  <c r="A20" i="3"/>
  <c r="Y20" i="3"/>
  <c r="CV20" i="3" s="1"/>
  <c r="U35" i="1" s="1"/>
  <c r="G117" i="7" s="1"/>
  <c r="CU20" i="3"/>
  <c r="CY20" i="3"/>
  <c r="CZ20" i="3"/>
  <c r="J118" i="7" s="1"/>
  <c r="DA20" i="3"/>
  <c r="DC20" i="3"/>
  <c r="A21" i="3"/>
  <c r="Y21" i="3"/>
  <c r="CX21" i="3" s="1"/>
  <c r="CY21" i="3"/>
  <c r="CZ21" i="3"/>
  <c r="DB21" i="3" s="1"/>
  <c r="DA21" i="3"/>
  <c r="DC21" i="3"/>
  <c r="A22" i="3"/>
  <c r="Y22" i="3"/>
  <c r="CY22" i="3"/>
  <c r="CZ22" i="3"/>
  <c r="DA22" i="3"/>
  <c r="DC22" i="3"/>
  <c r="A23" i="3"/>
  <c r="Y23" i="3"/>
  <c r="CW23" i="3"/>
  <c r="CX23" i="3"/>
  <c r="CY23" i="3"/>
  <c r="CZ23" i="3"/>
  <c r="J123" i="7" s="1"/>
  <c r="DA23" i="3"/>
  <c r="DB23" i="3"/>
  <c r="DC23" i="3"/>
  <c r="A24" i="3"/>
  <c r="Y24" i="3"/>
  <c r="CX24" i="3" s="1"/>
  <c r="G126" i="7" s="1"/>
  <c r="CY24" i="3"/>
  <c r="CZ24" i="3"/>
  <c r="H126" i="7" s="1"/>
  <c r="J126" i="7" s="1"/>
  <c r="DA24" i="3"/>
  <c r="DB24" i="3"/>
  <c r="DC24" i="3"/>
  <c r="A25" i="3"/>
  <c r="Y25" i="3"/>
  <c r="CX25" i="3" s="1"/>
  <c r="CY25" i="3"/>
  <c r="CZ25" i="3"/>
  <c r="DA25" i="3"/>
  <c r="DC25" i="3"/>
  <c r="DG25" i="3"/>
  <c r="A26" i="3"/>
  <c r="Y26" i="3"/>
  <c r="CX26" i="3"/>
  <c r="CY26" i="3"/>
  <c r="CZ26" i="3"/>
  <c r="DA26" i="3"/>
  <c r="DC26" i="3"/>
  <c r="DF26" i="3"/>
  <c r="A27" i="3"/>
  <c r="Y27" i="3"/>
  <c r="CX27" i="3" s="1"/>
  <c r="G129" i="7" s="1"/>
  <c r="CY27" i="3"/>
  <c r="CZ27" i="3"/>
  <c r="H129" i="7" s="1"/>
  <c r="J129" i="7" s="1"/>
  <c r="DA27" i="3"/>
  <c r="DC27" i="3"/>
  <c r="A28" i="3"/>
  <c r="Y28" i="3"/>
  <c r="CX28" i="3" s="1"/>
  <c r="CY28" i="3"/>
  <c r="CZ28" i="3"/>
  <c r="H130" i="7" s="1"/>
  <c r="J130" i="7" s="1"/>
  <c r="DA28" i="3"/>
  <c r="DC28" i="3"/>
  <c r="A29" i="3"/>
  <c r="Y29" i="3"/>
  <c r="CV29" i="3" s="1"/>
  <c r="CU29" i="3"/>
  <c r="CX29" i="3"/>
  <c r="CY29" i="3"/>
  <c r="CZ29" i="3"/>
  <c r="J176" i="7" s="1"/>
  <c r="DA29" i="3"/>
  <c r="DB29" i="3"/>
  <c r="DC29" i="3"/>
  <c r="A30" i="3"/>
  <c r="Y30" i="3"/>
  <c r="CX30" i="3" s="1"/>
  <c r="DG30" i="3" s="1"/>
  <c r="CY30" i="3"/>
  <c r="CZ30" i="3"/>
  <c r="DB30" i="3" s="1"/>
  <c r="DA30" i="3"/>
  <c r="DC30" i="3"/>
  <c r="A31" i="3"/>
  <c r="Y31" i="3"/>
  <c r="CY31" i="3"/>
  <c r="CZ31" i="3"/>
  <c r="DA31" i="3"/>
  <c r="DC31" i="3"/>
  <c r="A32" i="3"/>
  <c r="Y32" i="3"/>
  <c r="CY32" i="3"/>
  <c r="CZ32" i="3"/>
  <c r="DA32" i="3"/>
  <c r="DC32" i="3"/>
  <c r="A33" i="3"/>
  <c r="Y33" i="3"/>
  <c r="CW33" i="3" s="1"/>
  <c r="CX33" i="3"/>
  <c r="CY33" i="3"/>
  <c r="CZ33" i="3"/>
  <c r="H182" i="7" s="1"/>
  <c r="DA33" i="3"/>
  <c r="DB33" i="3"/>
  <c r="DC33" i="3"/>
  <c r="A34" i="3"/>
  <c r="Y34" i="3"/>
  <c r="CX34" i="3" s="1"/>
  <c r="CU34" i="3"/>
  <c r="CV34" i="3"/>
  <c r="U72" i="1" s="1"/>
  <c r="G190" i="7" s="1"/>
  <c r="CY34" i="3"/>
  <c r="CZ34" i="3"/>
  <c r="DA34" i="3"/>
  <c r="DC34" i="3"/>
  <c r="DF34" i="3"/>
  <c r="DG34" i="3"/>
  <c r="DI34" i="3"/>
  <c r="A35" i="3"/>
  <c r="Y35" i="3"/>
  <c r="CX35" i="3" s="1"/>
  <c r="DF35" i="3" s="1"/>
  <c r="CY35" i="3"/>
  <c r="CZ35" i="3"/>
  <c r="DB35" i="3" s="1"/>
  <c r="DA35" i="3"/>
  <c r="DC35" i="3"/>
  <c r="A36" i="3"/>
  <c r="Y36" i="3"/>
  <c r="CX36" i="3" s="1"/>
  <c r="G194" i="7" s="1"/>
  <c r="CW36" i="3"/>
  <c r="CY36" i="3"/>
  <c r="CZ36" i="3"/>
  <c r="DA36" i="3"/>
  <c r="DC36" i="3"/>
  <c r="A37" i="3"/>
  <c r="Y37" i="3"/>
  <c r="CY37" i="3"/>
  <c r="CZ37" i="3"/>
  <c r="DA37" i="3"/>
  <c r="DC37" i="3"/>
  <c r="A38" i="3"/>
  <c r="Y38" i="3"/>
  <c r="CX38" i="3" s="1"/>
  <c r="G204" i="7" s="1"/>
  <c r="CU38" i="3"/>
  <c r="CY38" i="3"/>
  <c r="CZ38" i="3"/>
  <c r="DA38" i="3"/>
  <c r="DC38" i="3"/>
  <c r="A39" i="3"/>
  <c r="Y39" i="3"/>
  <c r="CX39" i="3" s="1"/>
  <c r="CY39" i="3"/>
  <c r="CZ39" i="3"/>
  <c r="DB39" i="3" s="1"/>
  <c r="DA39" i="3"/>
  <c r="DC39" i="3"/>
  <c r="DI39" i="3"/>
  <c r="DJ39" i="3" s="1"/>
  <c r="A40" i="3"/>
  <c r="Y40" i="3"/>
  <c r="CW40" i="3" s="1"/>
  <c r="CY40" i="3"/>
  <c r="CZ40" i="3"/>
  <c r="H207" i="7" s="1"/>
  <c r="J207" i="7" s="1"/>
  <c r="DA40" i="3"/>
  <c r="DB40" i="3"/>
  <c r="DC40" i="3"/>
  <c r="A41" i="3"/>
  <c r="Y41" i="3"/>
  <c r="CW41" i="3" s="1"/>
  <c r="CX41" i="3"/>
  <c r="G209" i="7" s="1"/>
  <c r="CY41" i="3"/>
  <c r="CZ41" i="3"/>
  <c r="DA41" i="3"/>
  <c r="DC41" i="3"/>
  <c r="DF41" i="3"/>
  <c r="A42" i="3"/>
  <c r="Y42" i="3"/>
  <c r="CX42" i="3"/>
  <c r="CY42" i="3"/>
  <c r="CZ42" i="3"/>
  <c r="H212" i="7" s="1"/>
  <c r="J212" i="7" s="1"/>
  <c r="DA42" i="3"/>
  <c r="DB42" i="3"/>
  <c r="DC42" i="3"/>
  <c r="A43" i="3"/>
  <c r="Y43" i="3"/>
  <c r="CX43" i="3" s="1"/>
  <c r="CY43" i="3"/>
  <c r="CZ43" i="3"/>
  <c r="H213" i="7" s="1"/>
  <c r="J213" i="7" s="1"/>
  <c r="DA43" i="3"/>
  <c r="DB43" i="3"/>
  <c r="DC43" i="3"/>
  <c r="A44" i="3"/>
  <c r="Y44" i="3"/>
  <c r="CX44" i="3" s="1"/>
  <c r="CY44" i="3"/>
  <c r="CZ44" i="3"/>
  <c r="DA44" i="3"/>
  <c r="DC44" i="3"/>
  <c r="A45" i="3"/>
  <c r="Y45" i="3"/>
  <c r="CX45" i="3" s="1"/>
  <c r="G215" i="7" s="1"/>
  <c r="CY45" i="3"/>
  <c r="CZ45" i="3"/>
  <c r="DA45" i="3"/>
  <c r="DC45" i="3"/>
  <c r="DG45" i="3"/>
  <c r="A46" i="3"/>
  <c r="Y46" i="3"/>
  <c r="CX46" i="3"/>
  <c r="CY46" i="3"/>
  <c r="CZ46" i="3"/>
  <c r="H216" i="7" s="1"/>
  <c r="J216" i="7" s="1"/>
  <c r="DA46" i="3"/>
  <c r="DB46" i="3"/>
  <c r="DC46" i="3"/>
  <c r="A47" i="3"/>
  <c r="Y47" i="3"/>
  <c r="CX47" i="3" s="1"/>
  <c r="G217" i="7" s="1"/>
  <c r="CY47" i="3"/>
  <c r="CZ47" i="3"/>
  <c r="H217" i="7" s="1"/>
  <c r="J217" i="7" s="1"/>
  <c r="DA47" i="3"/>
  <c r="DB47" i="3"/>
  <c r="DC47" i="3"/>
  <c r="A48" i="3"/>
  <c r="Y48" i="3"/>
  <c r="CY48" i="3"/>
  <c r="CZ48" i="3"/>
  <c r="J233" i="7" s="1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C50" i="3"/>
  <c r="A51" i="3"/>
  <c r="Y51" i="3"/>
  <c r="CY51" i="3"/>
  <c r="CZ51" i="3"/>
  <c r="J238" i="7" s="1"/>
  <c r="DA51" i="3"/>
  <c r="DB51" i="3"/>
  <c r="DC51" i="3"/>
  <c r="A52" i="3"/>
  <c r="Y52" i="3"/>
  <c r="CY52" i="3"/>
  <c r="CZ52" i="3"/>
  <c r="DA52" i="3"/>
  <c r="DC52" i="3"/>
  <c r="A53" i="3"/>
  <c r="Y53" i="3"/>
  <c r="CY53" i="3"/>
  <c r="CZ53" i="3"/>
  <c r="DA53" i="3"/>
  <c r="DC53" i="3"/>
  <c r="A54" i="3"/>
  <c r="Y54" i="3"/>
  <c r="CY54" i="3"/>
  <c r="CZ54" i="3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C57" i="3"/>
  <c r="A58" i="3"/>
  <c r="Y58" i="3"/>
  <c r="CY58" i="3"/>
  <c r="CZ58" i="3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H260" i="7" s="1"/>
  <c r="J260" i="7" s="1"/>
  <c r="DA60" i="3"/>
  <c r="DB60" i="3"/>
  <c r="DC60" i="3"/>
  <c r="A61" i="3"/>
  <c r="Y61" i="3"/>
  <c r="CY61" i="3"/>
  <c r="CZ61" i="3"/>
  <c r="DA61" i="3"/>
  <c r="DC61" i="3"/>
  <c r="A62" i="3"/>
  <c r="Y62" i="3"/>
  <c r="CY62" i="3"/>
  <c r="CZ62" i="3"/>
  <c r="H264" i="7" s="1"/>
  <c r="J264" i="7" s="1"/>
  <c r="DA62" i="3"/>
  <c r="DC62" i="3"/>
  <c r="A63" i="3"/>
  <c r="Y63" i="3"/>
  <c r="CY63" i="3"/>
  <c r="CZ63" i="3"/>
  <c r="H265" i="7" s="1"/>
  <c r="J265" i="7" s="1"/>
  <c r="DA63" i="3"/>
  <c r="DB63" i="3"/>
  <c r="DC63" i="3"/>
  <c r="A64" i="3"/>
  <c r="Y64" i="3"/>
  <c r="CV64" i="3" s="1"/>
  <c r="CU64" i="3"/>
  <c r="CY64" i="3"/>
  <c r="CZ64" i="3"/>
  <c r="DA64" i="3"/>
  <c r="DC64" i="3"/>
  <c r="A65" i="3"/>
  <c r="Y65" i="3"/>
  <c r="CX65" i="3" s="1"/>
  <c r="DG65" i="3" s="1"/>
  <c r="CY65" i="3"/>
  <c r="CZ65" i="3"/>
  <c r="DA65" i="3"/>
  <c r="DB65" i="3"/>
  <c r="DC65" i="3"/>
  <c r="A66" i="3"/>
  <c r="Y66" i="3"/>
  <c r="CX66" i="3" s="1"/>
  <c r="CW66" i="3"/>
  <c r="CY66" i="3"/>
  <c r="CZ66" i="3"/>
  <c r="DA66" i="3"/>
  <c r="DC66" i="3"/>
  <c r="A67" i="3"/>
  <c r="Y67" i="3"/>
  <c r="CY67" i="3"/>
  <c r="CZ67" i="3"/>
  <c r="DA67" i="3"/>
  <c r="DC67" i="3"/>
  <c r="A68" i="3"/>
  <c r="Y68" i="3"/>
  <c r="CX68" i="3" s="1"/>
  <c r="CY68" i="3"/>
  <c r="CZ68" i="3"/>
  <c r="DA68" i="3"/>
  <c r="DC68" i="3"/>
  <c r="DI68" i="3"/>
  <c r="A69" i="3"/>
  <c r="Y69" i="3"/>
  <c r="CX69" i="3"/>
  <c r="CY69" i="3"/>
  <c r="CZ69" i="3"/>
  <c r="H289" i="7" s="1"/>
  <c r="DA69" i="3"/>
  <c r="DB69" i="3"/>
  <c r="DC69" i="3"/>
  <c r="A70" i="3"/>
  <c r="Y70" i="3"/>
  <c r="CX70" i="3" s="1"/>
  <c r="G290" i="7" s="1"/>
  <c r="CY70" i="3"/>
  <c r="CZ70" i="3"/>
  <c r="H290" i="7" s="1"/>
  <c r="J290" i="7" s="1"/>
  <c r="DA70" i="3"/>
  <c r="DB70" i="3"/>
  <c r="DC70" i="3"/>
  <c r="A71" i="3"/>
  <c r="Y71" i="3"/>
  <c r="CX71" i="3"/>
  <c r="CY71" i="3"/>
  <c r="CZ71" i="3"/>
  <c r="DA71" i="3"/>
  <c r="DC71" i="3"/>
  <c r="DF71" i="3"/>
  <c r="A72" i="3"/>
  <c r="Y72" i="3"/>
  <c r="CX72" i="3" s="1"/>
  <c r="G292" i="7" s="1"/>
  <c r="CY72" i="3"/>
  <c r="CZ72" i="3"/>
  <c r="DA72" i="3"/>
  <c r="DC72" i="3"/>
  <c r="A73" i="3"/>
  <c r="Y73" i="3"/>
  <c r="CX73" i="3"/>
  <c r="DI73" i="3" s="1"/>
  <c r="CY73" i="3"/>
  <c r="CZ73" i="3"/>
  <c r="DA73" i="3"/>
  <c r="DB73" i="3"/>
  <c r="DC73" i="3"/>
  <c r="A74" i="3"/>
  <c r="Y74" i="3"/>
  <c r="CX74" i="3" s="1"/>
  <c r="G293" i="7" s="1"/>
  <c r="CY74" i="3"/>
  <c r="CZ74" i="3"/>
  <c r="H293" i="7" s="1"/>
  <c r="DA74" i="3"/>
  <c r="DB74" i="3"/>
  <c r="DC74" i="3"/>
  <c r="A75" i="3"/>
  <c r="Y75" i="3"/>
  <c r="CX75" i="3"/>
  <c r="CY75" i="3"/>
  <c r="CZ75" i="3"/>
  <c r="DA75" i="3"/>
  <c r="DC75" i="3"/>
  <c r="DF75" i="3"/>
  <c r="A76" i="3"/>
  <c r="Y76" i="3"/>
  <c r="CX76" i="3" s="1"/>
  <c r="DI76" i="3" s="1"/>
  <c r="CY76" i="3"/>
  <c r="CZ76" i="3"/>
  <c r="DB76" i="3" s="1"/>
  <c r="DA76" i="3"/>
  <c r="DC76" i="3"/>
  <c r="A77" i="3"/>
  <c r="Y77" i="3"/>
  <c r="CY77" i="3"/>
  <c r="CZ77" i="3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C79" i="3"/>
  <c r="A80" i="3"/>
  <c r="Y80" i="3"/>
  <c r="CY80" i="3"/>
  <c r="CZ80" i="3"/>
  <c r="DA80" i="3"/>
  <c r="DC80" i="3"/>
  <c r="A81" i="3"/>
  <c r="Y81" i="3"/>
  <c r="CY81" i="3"/>
  <c r="CZ81" i="3"/>
  <c r="H316" i="7" s="1"/>
  <c r="J316" i="7" s="1"/>
  <c r="DA81" i="3"/>
  <c r="DB81" i="3"/>
  <c r="DC81" i="3"/>
  <c r="A82" i="3"/>
  <c r="Y82" i="3"/>
  <c r="CY82" i="3"/>
  <c r="CZ82" i="3"/>
  <c r="DA82" i="3"/>
  <c r="DC82" i="3"/>
  <c r="A83" i="3"/>
  <c r="Y83" i="3"/>
  <c r="CY83" i="3"/>
  <c r="CZ83" i="3"/>
  <c r="DA83" i="3"/>
  <c r="DC83" i="3"/>
  <c r="A84" i="3"/>
  <c r="Y84" i="3"/>
  <c r="CY84" i="3"/>
  <c r="CZ84" i="3"/>
  <c r="DA84" i="3"/>
  <c r="DC84" i="3"/>
  <c r="A85" i="3"/>
  <c r="Y85" i="3"/>
  <c r="CY85" i="3"/>
  <c r="CZ85" i="3"/>
  <c r="H320" i="7" s="1"/>
  <c r="J320" i="7" s="1"/>
  <c r="DA85" i="3"/>
  <c r="DC85" i="3"/>
  <c r="A86" i="3"/>
  <c r="Y86" i="3"/>
  <c r="CY86" i="3"/>
  <c r="CZ86" i="3"/>
  <c r="DA86" i="3"/>
  <c r="DC86" i="3"/>
  <c r="A87" i="3"/>
  <c r="Y87" i="3"/>
  <c r="CY87" i="3"/>
  <c r="CZ87" i="3"/>
  <c r="DA87" i="3"/>
  <c r="DC87" i="3"/>
  <c r="A88" i="3"/>
  <c r="Y88" i="3"/>
  <c r="CY88" i="3"/>
  <c r="CZ88" i="3"/>
  <c r="J448" i="7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C90" i="3"/>
  <c r="A91" i="3"/>
  <c r="Y91" i="3"/>
  <c r="CY91" i="3"/>
  <c r="CZ91" i="3"/>
  <c r="J453" i="7" s="1"/>
  <c r="DA91" i="3"/>
  <c r="DC91" i="3"/>
  <c r="A92" i="3"/>
  <c r="Y92" i="3"/>
  <c r="CY92" i="3"/>
  <c r="CZ92" i="3"/>
  <c r="DA92" i="3"/>
  <c r="DC92" i="3"/>
  <c r="A93" i="3"/>
  <c r="Y93" i="3"/>
  <c r="CY93" i="3"/>
  <c r="CZ93" i="3"/>
  <c r="DA93" i="3"/>
  <c r="DC93" i="3"/>
  <c r="A94" i="3"/>
  <c r="Y94" i="3"/>
  <c r="CY94" i="3"/>
  <c r="CZ94" i="3"/>
  <c r="J457" i="7" s="1"/>
  <c r="DA94" i="3"/>
  <c r="DB94" i="3"/>
  <c r="DC94" i="3"/>
  <c r="A95" i="3"/>
  <c r="Y95" i="3"/>
  <c r="CY95" i="3"/>
  <c r="CZ95" i="3"/>
  <c r="H460" i="7" s="1"/>
  <c r="J460" i="7" s="1"/>
  <c r="DA95" i="3"/>
  <c r="DB95" i="3"/>
  <c r="DC95" i="3"/>
  <c r="A96" i="3"/>
  <c r="Y96" i="3"/>
  <c r="CY96" i="3"/>
  <c r="CZ96" i="3"/>
  <c r="DA96" i="3"/>
  <c r="DC96" i="3"/>
  <c r="A97" i="3"/>
  <c r="Y97" i="3"/>
  <c r="CY97" i="3"/>
  <c r="CZ97" i="3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C101" i="3"/>
  <c r="A102" i="3"/>
  <c r="Y102" i="3"/>
  <c r="CY102" i="3"/>
  <c r="CZ102" i="3"/>
  <c r="DA102" i="3"/>
  <c r="DC102" i="3"/>
  <c r="A103" i="3"/>
  <c r="Y103" i="3"/>
  <c r="CY103" i="3"/>
  <c r="CZ103" i="3"/>
  <c r="J479" i="7" s="1"/>
  <c r="DA103" i="3"/>
  <c r="DB103" i="3"/>
  <c r="DC103" i="3"/>
  <c r="A104" i="3"/>
  <c r="Y104" i="3"/>
  <c r="CY104" i="3"/>
  <c r="CZ104" i="3"/>
  <c r="DA104" i="3"/>
  <c r="DC104" i="3"/>
  <c r="A105" i="3"/>
  <c r="Y105" i="3"/>
  <c r="CY105" i="3"/>
  <c r="CZ105" i="3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C109" i="3"/>
  <c r="A110" i="3"/>
  <c r="Y110" i="3"/>
  <c r="CY110" i="3"/>
  <c r="CZ110" i="3"/>
  <c r="J500" i="7" s="1"/>
  <c r="DA110" i="3"/>
  <c r="DB110" i="3"/>
  <c r="DC110" i="3"/>
  <c r="A111" i="3"/>
  <c r="Y111" i="3"/>
  <c r="CY111" i="3"/>
  <c r="CZ111" i="3"/>
  <c r="DA111" i="3"/>
  <c r="DC111" i="3"/>
  <c r="A112" i="3"/>
  <c r="Y112" i="3"/>
  <c r="CY112" i="3"/>
  <c r="CZ112" i="3"/>
  <c r="DA112" i="3"/>
  <c r="DC112" i="3"/>
  <c r="A113" i="3"/>
  <c r="Y113" i="3"/>
  <c r="CY113" i="3"/>
  <c r="CZ113" i="3"/>
  <c r="H505" i="7" s="1"/>
  <c r="J505" i="7" s="1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J515" i="7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C117" i="3"/>
  <c r="A118" i="3"/>
  <c r="Y118" i="3"/>
  <c r="CY118" i="3"/>
  <c r="CZ118" i="3"/>
  <c r="J520" i="7" s="1"/>
  <c r="DA118" i="3"/>
  <c r="DC118" i="3"/>
  <c r="A119" i="3"/>
  <c r="Y119" i="3"/>
  <c r="CY119" i="3"/>
  <c r="CZ119" i="3"/>
  <c r="DA119" i="3"/>
  <c r="DC119" i="3"/>
  <c r="A120" i="3"/>
  <c r="Y120" i="3"/>
  <c r="CY120" i="3"/>
  <c r="CZ120" i="3"/>
  <c r="DA120" i="3"/>
  <c r="DC120" i="3"/>
  <c r="A121" i="3"/>
  <c r="Y121" i="3"/>
  <c r="CY121" i="3"/>
  <c r="CZ121" i="3"/>
  <c r="J525" i="7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C123" i="3"/>
  <c r="A124" i="3"/>
  <c r="Y124" i="3"/>
  <c r="CY124" i="3"/>
  <c r="CZ124" i="3"/>
  <c r="DA124" i="3"/>
  <c r="DB124" i="3"/>
  <c r="DC124" i="3"/>
  <c r="A125" i="3"/>
  <c r="Y125" i="3"/>
  <c r="CV125" i="3" s="1"/>
  <c r="CU125" i="3"/>
  <c r="CY125" i="3"/>
  <c r="CZ125" i="3"/>
  <c r="DA125" i="3"/>
  <c r="DC125" i="3"/>
  <c r="A126" i="3"/>
  <c r="Y126" i="3"/>
  <c r="CX126" i="3"/>
  <c r="CY126" i="3"/>
  <c r="CZ126" i="3"/>
  <c r="DA126" i="3"/>
  <c r="DB126" i="3"/>
  <c r="DC126" i="3"/>
  <c r="A127" i="3"/>
  <c r="Y127" i="3"/>
  <c r="CY127" i="3"/>
  <c r="CZ127" i="3"/>
  <c r="DA127" i="3"/>
  <c r="DC127" i="3"/>
  <c r="A128" i="3"/>
  <c r="Y128" i="3"/>
  <c r="CY128" i="3"/>
  <c r="CZ128" i="3"/>
  <c r="J61" i="8" s="1"/>
  <c r="DA128" i="3"/>
  <c r="DC128" i="3"/>
  <c r="A129" i="3"/>
  <c r="Y129" i="3"/>
  <c r="CY129" i="3"/>
  <c r="CZ129" i="3"/>
  <c r="DA129" i="3"/>
  <c r="DC129" i="3"/>
  <c r="A130" i="3"/>
  <c r="Y130" i="3"/>
  <c r="CX130" i="3" s="1"/>
  <c r="G71" i="8" s="1"/>
  <c r="CU130" i="3"/>
  <c r="CY130" i="3"/>
  <c r="CZ130" i="3"/>
  <c r="J71" i="8" s="1"/>
  <c r="DA130" i="3"/>
  <c r="DC130" i="3"/>
  <c r="DG130" i="3"/>
  <c r="A131" i="3"/>
  <c r="Y131" i="3"/>
  <c r="CX131" i="3" s="1"/>
  <c r="CY131" i="3"/>
  <c r="CZ131" i="3"/>
  <c r="DB131" i="3" s="1"/>
  <c r="DA131" i="3"/>
  <c r="DC131" i="3"/>
  <c r="DH131" i="3"/>
  <c r="A132" i="3"/>
  <c r="Y132" i="3"/>
  <c r="CW132" i="3" s="1"/>
  <c r="CX132" i="3"/>
  <c r="CY132" i="3"/>
  <c r="CZ132" i="3"/>
  <c r="J74" i="8" s="1"/>
  <c r="DA132" i="3"/>
  <c r="DB132" i="3"/>
  <c r="DC132" i="3"/>
  <c r="A133" i="3"/>
  <c r="Y133" i="3"/>
  <c r="CY133" i="3"/>
  <c r="CZ133" i="3"/>
  <c r="DA133" i="3"/>
  <c r="DC133" i="3"/>
  <c r="A134" i="3"/>
  <c r="Y134" i="3"/>
  <c r="CX134" i="3" s="1"/>
  <c r="G84" i="8" s="1"/>
  <c r="CU134" i="3"/>
  <c r="CV134" i="3"/>
  <c r="CY134" i="3"/>
  <c r="CZ134" i="3"/>
  <c r="J84" i="8" s="1"/>
  <c r="DA134" i="3"/>
  <c r="DB134" i="3"/>
  <c r="DC134" i="3"/>
  <c r="DG134" i="3"/>
  <c r="A135" i="3"/>
  <c r="Y135" i="3"/>
  <c r="CX135" i="3" s="1"/>
  <c r="CY135" i="3"/>
  <c r="CZ135" i="3"/>
  <c r="DB135" i="3" s="1"/>
  <c r="DA135" i="3"/>
  <c r="DC135" i="3"/>
  <c r="A136" i="3"/>
  <c r="Y136" i="3"/>
  <c r="CW136" i="3" s="1"/>
  <c r="V356" i="1" s="1"/>
  <c r="G86" i="8" s="1"/>
  <c r="CY136" i="3"/>
  <c r="CZ136" i="3"/>
  <c r="H87" i="8" s="1"/>
  <c r="J87" i="8" s="1"/>
  <c r="DA136" i="3"/>
  <c r="DB136" i="3"/>
  <c r="DC136" i="3"/>
  <c r="A137" i="3"/>
  <c r="Y137" i="3"/>
  <c r="CW137" i="3" s="1"/>
  <c r="CX137" i="3"/>
  <c r="G89" i="8" s="1"/>
  <c r="CY137" i="3"/>
  <c r="CZ137" i="3"/>
  <c r="J89" i="8" s="1"/>
  <c r="DA137" i="3"/>
  <c r="DB137" i="3"/>
  <c r="DC137" i="3"/>
  <c r="A138" i="3"/>
  <c r="Y138" i="3"/>
  <c r="CX138" i="3" s="1"/>
  <c r="CY138" i="3"/>
  <c r="CZ138" i="3"/>
  <c r="DA138" i="3"/>
  <c r="DC138" i="3"/>
  <c r="DI138" i="3"/>
  <c r="A139" i="3"/>
  <c r="Y139" i="3"/>
  <c r="CX139" i="3"/>
  <c r="G93" i="8" s="1"/>
  <c r="CY139" i="3"/>
  <c r="CZ139" i="3"/>
  <c r="DA139" i="3"/>
  <c r="DC139" i="3"/>
  <c r="DF139" i="3"/>
  <c r="A140" i="3"/>
  <c r="Y140" i="3"/>
  <c r="CX140" i="3" s="1"/>
  <c r="G94" i="8" s="1"/>
  <c r="CY140" i="3"/>
  <c r="CZ140" i="3"/>
  <c r="H94" i="8" s="1"/>
  <c r="J94" i="8" s="1"/>
  <c r="DA140" i="3"/>
  <c r="DB140" i="3"/>
  <c r="DC140" i="3"/>
  <c r="A141" i="3"/>
  <c r="Y141" i="3"/>
  <c r="CX141" i="3"/>
  <c r="CY141" i="3"/>
  <c r="CZ141" i="3"/>
  <c r="DA141" i="3"/>
  <c r="DC141" i="3"/>
  <c r="A142" i="3"/>
  <c r="Y142" i="3"/>
  <c r="CX142" i="3" s="1"/>
  <c r="CY142" i="3"/>
  <c r="CZ142" i="3"/>
  <c r="H96" i="8" s="1"/>
  <c r="J96" i="8" s="1"/>
  <c r="DA142" i="3"/>
  <c r="DB142" i="3"/>
  <c r="DC142" i="3"/>
  <c r="A143" i="3"/>
  <c r="Y143" i="3"/>
  <c r="CX143" i="3" s="1"/>
  <c r="CY143" i="3"/>
  <c r="CZ143" i="3"/>
  <c r="DA143" i="3"/>
  <c r="DC143" i="3"/>
  <c r="A144" i="3"/>
  <c r="Y144" i="3"/>
  <c r="CY144" i="3"/>
  <c r="CZ144" i="3"/>
  <c r="J113" i="8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C146" i="3"/>
  <c r="A147" i="3"/>
  <c r="Y147" i="3"/>
  <c r="CY147" i="3"/>
  <c r="CZ147" i="3"/>
  <c r="DA147" i="3"/>
  <c r="DC147" i="3"/>
  <c r="A148" i="3"/>
  <c r="Y148" i="3"/>
  <c r="CY148" i="3"/>
  <c r="CZ148" i="3"/>
  <c r="H121" i="8" s="1"/>
  <c r="J121" i="8" s="1"/>
  <c r="DA148" i="3"/>
  <c r="DB148" i="3"/>
  <c r="DC148" i="3"/>
  <c r="A149" i="3"/>
  <c r="Y149" i="3"/>
  <c r="CY149" i="3"/>
  <c r="CZ149" i="3"/>
  <c r="DA149" i="3"/>
  <c r="DC149" i="3"/>
  <c r="A150" i="3"/>
  <c r="Y150" i="3"/>
  <c r="CY150" i="3"/>
  <c r="CZ150" i="3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H124" i="8" s="1"/>
  <c r="J124" i="8" s="1"/>
  <c r="DA153" i="3"/>
  <c r="DB153" i="3"/>
  <c r="DC153" i="3"/>
  <c r="A154" i="3"/>
  <c r="Y154" i="3"/>
  <c r="CY154" i="3"/>
  <c r="CZ154" i="3"/>
  <c r="J137" i="8" s="1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H140" i="8" s="1"/>
  <c r="J140" i="8" s="1"/>
  <c r="DA156" i="3"/>
  <c r="DB156" i="3"/>
  <c r="DC156" i="3"/>
  <c r="A157" i="3"/>
  <c r="Y157" i="3"/>
  <c r="CY157" i="3"/>
  <c r="CZ157" i="3"/>
  <c r="J141" i="8" s="1"/>
  <c r="DA157" i="3"/>
  <c r="DB157" i="3"/>
  <c r="DC157" i="3"/>
  <c r="A158" i="3"/>
  <c r="Y158" i="3"/>
  <c r="CY158" i="3"/>
  <c r="CZ158" i="3"/>
  <c r="DA158" i="3"/>
  <c r="DC158" i="3"/>
  <c r="A159" i="3"/>
  <c r="Y159" i="3"/>
  <c r="CY159" i="3"/>
  <c r="CZ159" i="3"/>
  <c r="H145" i="8" s="1"/>
  <c r="J145" i="8" s="1"/>
  <c r="DA159" i="3"/>
  <c r="DC159" i="3"/>
  <c r="A160" i="3"/>
  <c r="Y160" i="3"/>
  <c r="CY160" i="3"/>
  <c r="CZ160" i="3"/>
  <c r="J160" i="8" s="1"/>
  <c r="DA160" i="3"/>
  <c r="DB160" i="3"/>
  <c r="DC160" i="3"/>
  <c r="A161" i="3"/>
  <c r="Y161" i="3"/>
  <c r="CY161" i="3"/>
  <c r="CZ161" i="3"/>
  <c r="DA161" i="3"/>
  <c r="DC161" i="3"/>
  <c r="A162" i="3"/>
  <c r="Y162" i="3"/>
  <c r="CY162" i="3"/>
  <c r="CZ162" i="3"/>
  <c r="DA162" i="3"/>
  <c r="DC162" i="3"/>
  <c r="A163" i="3"/>
  <c r="Y163" i="3"/>
  <c r="CY163" i="3"/>
  <c r="CZ163" i="3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J166" i="8" s="1"/>
  <c r="DA165" i="3"/>
  <c r="DB165" i="3"/>
  <c r="DC165" i="3"/>
  <c r="A166" i="3"/>
  <c r="Y166" i="3"/>
  <c r="CY166" i="3"/>
  <c r="CZ166" i="3"/>
  <c r="DA166" i="3"/>
  <c r="DC166" i="3"/>
  <c r="A167" i="3"/>
  <c r="Y167" i="3"/>
  <c r="CY167" i="3"/>
  <c r="CZ167" i="3"/>
  <c r="H169" i="8" s="1"/>
  <c r="J169" i="8" s="1"/>
  <c r="DA167" i="3"/>
  <c r="DB167" i="3"/>
  <c r="DC167" i="3"/>
  <c r="A168" i="3"/>
  <c r="Y168" i="3"/>
  <c r="CY168" i="3"/>
  <c r="CZ168" i="3"/>
  <c r="DA168" i="3"/>
  <c r="DC168" i="3"/>
  <c r="A169" i="3"/>
  <c r="Y169" i="3"/>
  <c r="CY169" i="3"/>
  <c r="CZ169" i="3"/>
  <c r="J173" i="8" s="1"/>
  <c r="DA169" i="3"/>
  <c r="DC169" i="3"/>
  <c r="A170" i="3"/>
  <c r="Y170" i="3"/>
  <c r="CY170" i="3"/>
  <c r="CZ170" i="3"/>
  <c r="DA170" i="3"/>
  <c r="DC170" i="3"/>
  <c r="A171" i="3"/>
  <c r="Y171" i="3"/>
  <c r="CY171" i="3"/>
  <c r="CZ171" i="3"/>
  <c r="DA171" i="3"/>
  <c r="DC171" i="3"/>
  <c r="A172" i="3"/>
  <c r="Y172" i="3"/>
  <c r="CY172" i="3"/>
  <c r="CZ172" i="3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C174" i="3"/>
  <c r="A175" i="3"/>
  <c r="Y175" i="3"/>
  <c r="CY175" i="3"/>
  <c r="CZ175" i="3"/>
  <c r="J243" i="8" s="1"/>
  <c r="DA175" i="3"/>
  <c r="DB175" i="3"/>
  <c r="DC175" i="3"/>
  <c r="A176" i="3"/>
  <c r="Y176" i="3"/>
  <c r="CY176" i="3"/>
  <c r="CZ176" i="3"/>
  <c r="DA176" i="3"/>
  <c r="DC176" i="3"/>
  <c r="A177" i="3"/>
  <c r="Y177" i="3"/>
  <c r="CY177" i="3"/>
  <c r="CZ177" i="3"/>
  <c r="H247" i="8" s="1"/>
  <c r="J247" i="8" s="1"/>
  <c r="DA177" i="3"/>
  <c r="DB177" i="3"/>
  <c r="DC177" i="3"/>
  <c r="A178" i="3"/>
  <c r="Y178" i="3"/>
  <c r="CY178" i="3"/>
  <c r="CZ178" i="3"/>
  <c r="H248" i="8" s="1"/>
  <c r="J248" i="8" s="1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J261" i="8" s="1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J264" i="8" s="1"/>
  <c r="DA182" i="3"/>
  <c r="DC182" i="3"/>
  <c r="A183" i="3"/>
  <c r="Y183" i="3"/>
  <c r="CY183" i="3"/>
  <c r="CZ183" i="3"/>
  <c r="DA183" i="3"/>
  <c r="DC183" i="3"/>
  <c r="A184" i="3"/>
  <c r="Y184" i="3"/>
  <c r="CY184" i="3"/>
  <c r="CZ184" i="3"/>
  <c r="DA184" i="3"/>
  <c r="DC184" i="3"/>
  <c r="A185" i="3"/>
  <c r="Y185" i="3"/>
  <c r="CY185" i="3"/>
  <c r="CZ185" i="3"/>
  <c r="H270" i="8" s="1"/>
  <c r="DA185" i="3"/>
  <c r="DC185" i="3"/>
  <c r="A186" i="3"/>
  <c r="Y186" i="3"/>
  <c r="CY186" i="3"/>
  <c r="CZ186" i="3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J284" i="8" s="1"/>
  <c r="DA190" i="3"/>
  <c r="DB190" i="3"/>
  <c r="DC190" i="3"/>
  <c r="A191" i="3"/>
  <c r="Y191" i="3"/>
  <c r="CY191" i="3"/>
  <c r="CZ191" i="3"/>
  <c r="DA191" i="3"/>
  <c r="DC191" i="3"/>
  <c r="A192" i="3"/>
  <c r="Y192" i="3"/>
  <c r="CY192" i="3"/>
  <c r="CZ192" i="3"/>
  <c r="J288" i="8" s="1"/>
  <c r="DA192" i="3"/>
  <c r="DC192" i="3"/>
  <c r="A193" i="3"/>
  <c r="Y193" i="3"/>
  <c r="CY193" i="3"/>
  <c r="CZ193" i="3"/>
  <c r="DA193" i="3"/>
  <c r="DC193" i="3"/>
  <c r="A194" i="3"/>
  <c r="Y194" i="3"/>
  <c r="CY194" i="3"/>
  <c r="CZ194" i="3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H292" i="8" s="1"/>
  <c r="J292" i="8" s="1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C202" i="3"/>
  <c r="A203" i="3"/>
  <c r="Y203" i="3"/>
  <c r="CY203" i="3"/>
  <c r="CZ203" i="3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C205" i="3"/>
  <c r="A206" i="3"/>
  <c r="Y206" i="3"/>
  <c r="CY206" i="3"/>
  <c r="CZ206" i="3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C208" i="3"/>
  <c r="A209" i="3"/>
  <c r="Y209" i="3"/>
  <c r="CY209" i="3"/>
  <c r="CZ209" i="3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C214" i="3"/>
  <c r="A215" i="3"/>
  <c r="Y215" i="3"/>
  <c r="CY215" i="3"/>
  <c r="CZ215" i="3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A224" i="3"/>
  <c r="DC224" i="3"/>
  <c r="A225" i="3"/>
  <c r="Y225" i="3"/>
  <c r="CY225" i="3"/>
  <c r="CZ225" i="3"/>
  <c r="DA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C227" i="3"/>
  <c r="A228" i="3"/>
  <c r="Y228" i="3"/>
  <c r="CY228" i="3"/>
  <c r="CZ228" i="3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J211" i="9" s="1"/>
  <c r="DA230" i="3"/>
  <c r="DC230" i="3"/>
  <c r="A231" i="3"/>
  <c r="Y231" i="3"/>
  <c r="CY231" i="3"/>
  <c r="CZ231" i="3"/>
  <c r="J213" i="9" s="1"/>
  <c r="DA231" i="3"/>
  <c r="DB231" i="3"/>
  <c r="DC231" i="3"/>
  <c r="A232" i="3"/>
  <c r="Y232" i="3"/>
  <c r="CY232" i="3"/>
  <c r="CZ232" i="3"/>
  <c r="DA232" i="3"/>
  <c r="DC232" i="3"/>
  <c r="A233" i="3"/>
  <c r="Y233" i="3"/>
  <c r="CY233" i="3"/>
  <c r="CZ233" i="3"/>
  <c r="H217" i="9" s="1"/>
  <c r="J217" i="9" s="1"/>
  <c r="DA233" i="3"/>
  <c r="DC233" i="3"/>
  <c r="A234" i="3"/>
  <c r="Y234" i="3"/>
  <c r="CY234" i="3"/>
  <c r="CZ234" i="3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J234" i="9" s="1"/>
  <c r="DA238" i="3"/>
  <c r="DB238" i="3"/>
  <c r="DC238" i="3"/>
  <c r="A239" i="3"/>
  <c r="Y239" i="3"/>
  <c r="CY239" i="3"/>
  <c r="CZ239" i="3"/>
  <c r="DA239" i="3"/>
  <c r="DC239" i="3"/>
  <c r="A240" i="3"/>
  <c r="Y240" i="3"/>
  <c r="CY240" i="3"/>
  <c r="CZ240" i="3"/>
  <c r="J238" i="9" s="1"/>
  <c r="DA240" i="3"/>
  <c r="DC240" i="3"/>
  <c r="A241" i="3"/>
  <c r="Y241" i="3"/>
  <c r="CY241" i="3"/>
  <c r="CZ241" i="3"/>
  <c r="H240" i="9" s="1"/>
  <c r="J240" i="9" s="1"/>
  <c r="DA241" i="3"/>
  <c r="DB241" i="3"/>
  <c r="DC241" i="3"/>
  <c r="A242" i="3"/>
  <c r="Y242" i="3"/>
  <c r="CY242" i="3"/>
  <c r="CZ242" i="3"/>
  <c r="H241" i="9" s="1"/>
  <c r="J241" i="9" s="1"/>
  <c r="DA242" i="3"/>
  <c r="DB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J251" i="9" s="1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J254" i="9" s="1"/>
  <c r="DA246" i="3"/>
  <c r="DC246" i="3"/>
  <c r="A247" i="3"/>
  <c r="Y247" i="3"/>
  <c r="CY247" i="3"/>
  <c r="CZ247" i="3"/>
  <c r="DA247" i="3"/>
  <c r="DC247" i="3"/>
  <c r="A248" i="3"/>
  <c r="Y248" i="3"/>
  <c r="CY248" i="3"/>
  <c r="CZ248" i="3"/>
  <c r="DA248" i="3"/>
  <c r="DC248" i="3"/>
  <c r="A249" i="3"/>
  <c r="Y249" i="3"/>
  <c r="CY249" i="3"/>
  <c r="CZ249" i="3"/>
  <c r="H260" i="9" s="1"/>
  <c r="J260" i="9" s="1"/>
  <c r="DA249" i="3"/>
  <c r="DC249" i="3"/>
  <c r="A250" i="3"/>
  <c r="Y250" i="3"/>
  <c r="CY250" i="3"/>
  <c r="CZ250" i="3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H262" i="9" s="1"/>
  <c r="J262" i="9" s="1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C256" i="3"/>
  <c r="A257" i="3"/>
  <c r="Y257" i="3"/>
  <c r="CY257" i="3"/>
  <c r="CZ257" i="3"/>
  <c r="DA257" i="3"/>
  <c r="DC257" i="3"/>
  <c r="A258" i="3"/>
  <c r="Y258" i="3"/>
  <c r="CY258" i="3"/>
  <c r="CZ258" i="3"/>
  <c r="DA258" i="3"/>
  <c r="DC258" i="3"/>
  <c r="A259" i="3"/>
  <c r="Y259" i="3"/>
  <c r="CY259" i="3"/>
  <c r="CZ259" i="3"/>
  <c r="DA259" i="3"/>
  <c r="DC259" i="3"/>
  <c r="A260" i="3"/>
  <c r="Y260" i="3"/>
  <c r="CY260" i="3"/>
  <c r="CZ260" i="3"/>
  <c r="H286" i="9" s="1"/>
  <c r="J286" i="9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J55" i="10" s="1"/>
  <c r="DA262" i="3"/>
  <c r="DB262" i="3"/>
  <c r="DC262" i="3"/>
  <c r="A263" i="3"/>
  <c r="Y263" i="3"/>
  <c r="CY263" i="3"/>
  <c r="CZ263" i="3"/>
  <c r="DA263" i="3"/>
  <c r="DC263" i="3"/>
  <c r="A264" i="3"/>
  <c r="Y264" i="3"/>
  <c r="CU264" i="3"/>
  <c r="CY264" i="3"/>
  <c r="CZ264" i="3"/>
  <c r="DA264" i="3"/>
  <c r="DC264" i="3"/>
  <c r="A265" i="3"/>
  <c r="Y265" i="3"/>
  <c r="CU265" i="3"/>
  <c r="CY265" i="3"/>
  <c r="CZ265" i="3"/>
  <c r="J65" i="10" s="1"/>
  <c r="DA265" i="3"/>
  <c r="DB265" i="3"/>
  <c r="DC265" i="3"/>
  <c r="A266" i="3"/>
  <c r="Y266" i="3"/>
  <c r="CV266" i="3" s="1"/>
  <c r="CU266" i="3"/>
  <c r="CY266" i="3"/>
  <c r="CZ266" i="3"/>
  <c r="J73" i="10" s="1"/>
  <c r="DA266" i="3"/>
  <c r="DB266" i="3"/>
  <c r="DC266" i="3"/>
  <c r="A267" i="3"/>
  <c r="Y267" i="3"/>
  <c r="CV267" i="3" s="1"/>
  <c r="CU267" i="3"/>
  <c r="CY267" i="3"/>
  <c r="CZ267" i="3"/>
  <c r="DA267" i="3"/>
  <c r="DC267" i="3"/>
  <c r="A268" i="3"/>
  <c r="Y268" i="3"/>
  <c r="CX268" i="3" s="1"/>
  <c r="G75" i="10" s="1"/>
  <c r="CU268" i="3"/>
  <c r="CV268" i="3"/>
  <c r="CY268" i="3"/>
  <c r="CZ268" i="3"/>
  <c r="DA268" i="3"/>
  <c r="DC268" i="3"/>
  <c r="A269" i="3"/>
  <c r="Y269" i="3"/>
  <c r="CU269" i="3"/>
  <c r="CV269" i="3"/>
  <c r="CX269" i="3"/>
  <c r="CY269" i="3"/>
  <c r="CZ269" i="3"/>
  <c r="J83" i="10" s="1"/>
  <c r="DA269" i="3"/>
  <c r="DB269" i="3"/>
  <c r="DC269" i="3"/>
  <c r="A270" i="3"/>
  <c r="Y270" i="3"/>
  <c r="CV270" i="3" s="1"/>
  <c r="CU270" i="3"/>
  <c r="CY270" i="3"/>
  <c r="CZ270" i="3"/>
  <c r="J84" i="10" s="1"/>
  <c r="DA270" i="3"/>
  <c r="DC270" i="3"/>
  <c r="A271" i="3"/>
  <c r="Y271" i="3"/>
  <c r="CU271" i="3"/>
  <c r="CY271" i="3"/>
  <c r="CZ271" i="3"/>
  <c r="DA271" i="3"/>
  <c r="DC271" i="3"/>
  <c r="A272" i="3"/>
  <c r="Y272" i="3"/>
  <c r="CX272" i="3" s="1"/>
  <c r="G93" i="10" s="1"/>
  <c r="CU272" i="3"/>
  <c r="CV272" i="3"/>
  <c r="CY272" i="3"/>
  <c r="CZ272" i="3"/>
  <c r="DA272" i="3"/>
  <c r="DC272" i="3"/>
  <c r="A273" i="3"/>
  <c r="Y273" i="3"/>
  <c r="CY273" i="3"/>
  <c r="CZ273" i="3"/>
  <c r="DA273" i="3"/>
  <c r="DC273" i="3"/>
  <c r="A274" i="3"/>
  <c r="Y274" i="3"/>
  <c r="CY274" i="3"/>
  <c r="CZ274" i="3"/>
  <c r="J56" i="11" s="1"/>
  <c r="DA274" i="3"/>
  <c r="DC274" i="3"/>
  <c r="A275" i="3"/>
  <c r="Y275" i="3"/>
  <c r="CU275" i="3"/>
  <c r="CY275" i="3"/>
  <c r="CZ275" i="3"/>
  <c r="DA275" i="3"/>
  <c r="DC275" i="3"/>
  <c r="A276" i="3"/>
  <c r="Y276" i="3"/>
  <c r="CX276" i="3" s="1"/>
  <c r="G65" i="11" s="1"/>
  <c r="CU276" i="3"/>
  <c r="CV276" i="3"/>
  <c r="CY276" i="3"/>
  <c r="CZ276" i="3"/>
  <c r="DA276" i="3"/>
  <c r="DC276" i="3"/>
  <c r="A277" i="3"/>
  <c r="Y277" i="3"/>
  <c r="CX277" i="3" s="1"/>
  <c r="CU277" i="3"/>
  <c r="CV277" i="3"/>
  <c r="CY277" i="3"/>
  <c r="CZ277" i="3"/>
  <c r="J73" i="11" s="1"/>
  <c r="DA277" i="3"/>
  <c r="DC277" i="3"/>
  <c r="A278" i="3"/>
  <c r="Y278" i="3"/>
  <c r="CU278" i="3"/>
  <c r="CY278" i="3"/>
  <c r="CZ278" i="3"/>
  <c r="DA278" i="3"/>
  <c r="DC278" i="3"/>
  <c r="A279" i="3"/>
  <c r="Y279" i="3"/>
  <c r="CV279" i="3" s="1"/>
  <c r="CU279" i="3"/>
  <c r="CX279" i="3"/>
  <c r="CY279" i="3"/>
  <c r="CZ279" i="3"/>
  <c r="DA279" i="3"/>
  <c r="DC279" i="3"/>
  <c r="DF279" i="3"/>
  <c r="A280" i="3"/>
  <c r="Y280" i="3"/>
  <c r="CX280" i="3" s="1"/>
  <c r="G83" i="11" s="1"/>
  <c r="CU280" i="3"/>
  <c r="CY280" i="3"/>
  <c r="CZ280" i="3"/>
  <c r="DA280" i="3"/>
  <c r="DC280" i="3"/>
  <c r="A281" i="3"/>
  <c r="Y281" i="3"/>
  <c r="CU281" i="3"/>
  <c r="CY281" i="3"/>
  <c r="CZ281" i="3"/>
  <c r="J54" i="12" s="1"/>
  <c r="DA281" i="3"/>
  <c r="DB281" i="3"/>
  <c r="DC281" i="3"/>
  <c r="A282" i="3"/>
  <c r="Y282" i="3"/>
  <c r="CU282" i="3"/>
  <c r="CY282" i="3"/>
  <c r="CZ282" i="3"/>
  <c r="J55" i="12" s="1"/>
  <c r="DA282" i="3"/>
  <c r="DB282" i="3"/>
  <c r="DC282" i="3"/>
  <c r="A283" i="3"/>
  <c r="Y283" i="3"/>
  <c r="CV283" i="3" s="1"/>
  <c r="CU283" i="3"/>
  <c r="CX283" i="3"/>
  <c r="CY283" i="3"/>
  <c r="CZ283" i="3"/>
  <c r="DA283" i="3"/>
  <c r="DC283" i="3"/>
  <c r="A284" i="3"/>
  <c r="Y284" i="3"/>
  <c r="CX284" i="3" s="1"/>
  <c r="CU284" i="3"/>
  <c r="CY284" i="3"/>
  <c r="CZ284" i="3"/>
  <c r="DA284" i="3"/>
  <c r="DC284" i="3"/>
  <c r="A285" i="3"/>
  <c r="Y285" i="3"/>
  <c r="CU285" i="3"/>
  <c r="CV285" i="3"/>
  <c r="CX285" i="3"/>
  <c r="G72" i="12" s="1"/>
  <c r="CY285" i="3"/>
  <c r="CZ285" i="3"/>
  <c r="J72" i="12" s="1"/>
  <c r="DA285" i="3"/>
  <c r="DB285" i="3"/>
  <c r="DC285" i="3"/>
  <c r="A286" i="3"/>
  <c r="Y286" i="3"/>
  <c r="CX286" i="3" s="1"/>
  <c r="CU286" i="3"/>
  <c r="CY286" i="3"/>
  <c r="CZ286" i="3"/>
  <c r="J73" i="12" s="1"/>
  <c r="DA286" i="3"/>
  <c r="DC286" i="3"/>
  <c r="DG286" i="3"/>
  <c r="A287" i="3"/>
  <c r="Y287" i="3"/>
  <c r="CV287" i="3" s="1"/>
  <c r="CU287" i="3"/>
  <c r="CX287" i="3"/>
  <c r="CY287" i="3"/>
  <c r="CZ287" i="3"/>
  <c r="J81" i="12" s="1"/>
  <c r="DA287" i="3"/>
  <c r="DB287" i="3"/>
  <c r="DC287" i="3"/>
  <c r="A288" i="3"/>
  <c r="Y288" i="3"/>
  <c r="CX288" i="3" s="1"/>
  <c r="G82" i="12" s="1"/>
  <c r="CU288" i="3"/>
  <c r="CY288" i="3"/>
  <c r="CZ288" i="3"/>
  <c r="DA288" i="3"/>
  <c r="DC288" i="3"/>
  <c r="DI288" i="3"/>
  <c r="A289" i="3"/>
  <c r="Y289" i="3"/>
  <c r="CU289" i="3"/>
  <c r="CV289" i="3"/>
  <c r="CX289" i="3"/>
  <c r="CY289" i="3"/>
  <c r="CZ289" i="3"/>
  <c r="DA289" i="3"/>
  <c r="DC289" i="3"/>
  <c r="A290" i="3"/>
  <c r="Y290" i="3"/>
  <c r="CX290" i="3" s="1"/>
  <c r="CU290" i="3"/>
  <c r="CY290" i="3"/>
  <c r="CZ290" i="3"/>
  <c r="J91" i="12" s="1"/>
  <c r="DA290" i="3"/>
  <c r="DB290" i="3"/>
  <c r="DC290" i="3"/>
  <c r="A291" i="3"/>
  <c r="Y291" i="3"/>
  <c r="CU291" i="3"/>
  <c r="CY291" i="3"/>
  <c r="CZ291" i="3"/>
  <c r="DA291" i="3"/>
  <c r="DC291" i="3"/>
  <c r="A292" i="3"/>
  <c r="Y292" i="3"/>
  <c r="CX292" i="3" s="1"/>
  <c r="G100" i="12" s="1"/>
  <c r="CU292" i="3"/>
  <c r="CY292" i="3"/>
  <c r="CZ292" i="3"/>
  <c r="DA292" i="3"/>
  <c r="DC292" i="3"/>
  <c r="DG292" i="3"/>
  <c r="DI292" i="3"/>
  <c r="A293" i="3"/>
  <c r="Y293" i="3"/>
  <c r="CV293" i="3" s="1"/>
  <c r="CU293" i="3"/>
  <c r="CY293" i="3"/>
  <c r="CZ293" i="3"/>
  <c r="DA293" i="3"/>
  <c r="DC293" i="3"/>
  <c r="A294" i="3"/>
  <c r="Y294" i="3"/>
  <c r="CX294" i="3" s="1"/>
  <c r="CU294" i="3"/>
  <c r="CV294" i="3"/>
  <c r="CY294" i="3"/>
  <c r="CZ294" i="3"/>
  <c r="J109" i="12" s="1"/>
  <c r="DA294" i="3"/>
  <c r="DB294" i="3"/>
  <c r="DC294" i="3"/>
  <c r="DG294" i="3"/>
  <c r="A295" i="3"/>
  <c r="Y295" i="3"/>
  <c r="CY295" i="3"/>
  <c r="CZ295" i="3"/>
  <c r="J118" i="12" s="1"/>
  <c r="DA295" i="3"/>
  <c r="DB295" i="3"/>
  <c r="DC295" i="3"/>
  <c r="A296" i="3"/>
  <c r="Y296" i="3"/>
  <c r="CY296" i="3"/>
  <c r="CZ296" i="3"/>
  <c r="DA296" i="3"/>
  <c r="DC296" i="3"/>
  <c r="A297" i="3"/>
  <c r="Y297" i="3"/>
  <c r="CU297" i="3"/>
  <c r="CY297" i="3"/>
  <c r="CZ297" i="3"/>
  <c r="DA297" i="3"/>
  <c r="DC297" i="3"/>
  <c r="A298" i="3"/>
  <c r="Y298" i="3"/>
  <c r="CX298" i="3" s="1"/>
  <c r="G128" i="12" s="1"/>
  <c r="CU298" i="3"/>
  <c r="CY298" i="3"/>
  <c r="CZ298" i="3"/>
  <c r="J128" i="12" s="1"/>
  <c r="DA298" i="3"/>
  <c r="DB298" i="3"/>
  <c r="DC298" i="3"/>
  <c r="DI298" i="3"/>
  <c r="A299" i="3"/>
  <c r="Y299" i="3"/>
  <c r="CV299" i="3" s="1"/>
  <c r="CU299" i="3"/>
  <c r="CX299" i="3"/>
  <c r="G136" i="12" s="1"/>
  <c r="CY299" i="3"/>
  <c r="CZ299" i="3"/>
  <c r="J136" i="12" s="1"/>
  <c r="DA299" i="3"/>
  <c r="DB299" i="3"/>
  <c r="DC299" i="3"/>
  <c r="A300" i="3"/>
  <c r="Y300" i="3"/>
  <c r="CX300" i="3" s="1"/>
  <c r="CU300" i="3"/>
  <c r="CV300" i="3"/>
  <c r="CY300" i="3"/>
  <c r="CZ300" i="3"/>
  <c r="DA300" i="3"/>
  <c r="DC300" i="3"/>
  <c r="DI300" i="3"/>
  <c r="A301" i="3"/>
  <c r="Y301" i="3"/>
  <c r="CV301" i="3" s="1"/>
  <c r="CU301" i="3"/>
  <c r="CY301" i="3"/>
  <c r="CZ301" i="3"/>
  <c r="DA301" i="3"/>
  <c r="DC301" i="3"/>
  <c r="A302" i="3"/>
  <c r="Y302" i="3"/>
  <c r="CX302" i="3" s="1"/>
  <c r="G146" i="12" s="1"/>
  <c r="CU302" i="3"/>
  <c r="CV302" i="3"/>
  <c r="CY302" i="3"/>
  <c r="CZ302" i="3"/>
  <c r="J146" i="12" s="1"/>
  <c r="DA302" i="3"/>
  <c r="DB302" i="3"/>
  <c r="DC302" i="3"/>
  <c r="DG302" i="3"/>
  <c r="DI30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HC32" i="1"/>
  <c r="GX32" i="1" s="1"/>
  <c r="C33" i="1"/>
  <c r="D33" i="1"/>
  <c r="AC33" i="1"/>
  <c r="AE33" i="1"/>
  <c r="AD33" i="1" s="1"/>
  <c r="AF33" i="1"/>
  <c r="AG33" i="1"/>
  <c r="AH33" i="1"/>
  <c r="AI33" i="1"/>
  <c r="AJ33" i="1"/>
  <c r="CQ33" i="1"/>
  <c r="CR33" i="1"/>
  <c r="CS33" i="1"/>
  <c r="CT33" i="1"/>
  <c r="CU33" i="1"/>
  <c r="T33" i="1" s="1"/>
  <c r="CV33" i="1"/>
  <c r="CW33" i="1"/>
  <c r="CX33" i="1"/>
  <c r="W33" i="1" s="1"/>
  <c r="GL33" i="1"/>
  <c r="GO33" i="1"/>
  <c r="GP33" i="1"/>
  <c r="GV33" i="1"/>
  <c r="HC33" i="1" s="1"/>
  <c r="GX33" i="1" s="1"/>
  <c r="C34" i="1"/>
  <c r="D34" i="1"/>
  <c r="U34" i="1"/>
  <c r="G88" i="7" s="1"/>
  <c r="AC34" i="1"/>
  <c r="AE34" i="1"/>
  <c r="AD34" i="1" s="1"/>
  <c r="AF34" i="1"/>
  <c r="AG34" i="1"/>
  <c r="AH34" i="1"/>
  <c r="AI34" i="1"/>
  <c r="AJ34" i="1"/>
  <c r="CQ34" i="1"/>
  <c r="CR34" i="1"/>
  <c r="CS34" i="1"/>
  <c r="CT34" i="1"/>
  <c r="CU34" i="1"/>
  <c r="T34" i="1" s="1"/>
  <c r="CV34" i="1"/>
  <c r="CW34" i="1"/>
  <c r="CX34" i="1"/>
  <c r="W34" i="1" s="1"/>
  <c r="GL34" i="1"/>
  <c r="GO34" i="1"/>
  <c r="GP34" i="1"/>
  <c r="GV34" i="1"/>
  <c r="HC34" i="1" s="1"/>
  <c r="GX34" i="1"/>
  <c r="C35" i="1"/>
  <c r="D35" i="1"/>
  <c r="AC35" i="1"/>
  <c r="AE35" i="1"/>
  <c r="AD35" i="1" s="1"/>
  <c r="AF35" i="1"/>
  <c r="AG35" i="1"/>
  <c r="CU35" i="1" s="1"/>
  <c r="T35" i="1" s="1"/>
  <c r="AH35" i="1"/>
  <c r="AI35" i="1"/>
  <c r="AJ35" i="1"/>
  <c r="CX35" i="1" s="1"/>
  <c r="W35" i="1" s="1"/>
  <c r="CQ35" i="1"/>
  <c r="CR35" i="1"/>
  <c r="CS35" i="1"/>
  <c r="CT35" i="1"/>
  <c r="CV35" i="1"/>
  <c r="CW35" i="1"/>
  <c r="GL35" i="1"/>
  <c r="GO35" i="1"/>
  <c r="GP35" i="1"/>
  <c r="GV35" i="1"/>
  <c r="HC35" i="1" s="1"/>
  <c r="GX35" i="1" s="1"/>
  <c r="B37" i="1"/>
  <c r="B30" i="1" s="1"/>
  <c r="C37" i="1"/>
  <c r="C30" i="1" s="1"/>
  <c r="D37" i="1"/>
  <c r="D30" i="1" s="1"/>
  <c r="F37" i="1"/>
  <c r="F30" i="1" s="1"/>
  <c r="G37" i="1"/>
  <c r="G30" i="1" s="1"/>
  <c r="AJ37" i="1"/>
  <c r="BX37" i="1"/>
  <c r="BX30" i="1" s="1"/>
  <c r="BY37" i="1"/>
  <c r="CK37" i="1"/>
  <c r="CK30" i="1" s="1"/>
  <c r="CL37" i="1"/>
  <c r="BC37" i="1" s="1"/>
  <c r="CM37" i="1"/>
  <c r="BD37" i="1" s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U71" i="1"/>
  <c r="G175" i="7" s="1"/>
  <c r="AC71" i="1"/>
  <c r="AE71" i="1"/>
  <c r="AD71" i="1" s="1"/>
  <c r="AF71" i="1"/>
  <c r="AG71" i="1"/>
  <c r="AH71" i="1"/>
  <c r="AI71" i="1"/>
  <c r="AJ71" i="1"/>
  <c r="CQ71" i="1"/>
  <c r="CR71" i="1"/>
  <c r="CS71" i="1"/>
  <c r="CT71" i="1"/>
  <c r="CU71" i="1"/>
  <c r="T71" i="1" s="1"/>
  <c r="CV71" i="1"/>
  <c r="CW71" i="1"/>
  <c r="CX71" i="1"/>
  <c r="W71" i="1" s="1"/>
  <c r="GL71" i="1"/>
  <c r="GO71" i="1"/>
  <c r="GP71" i="1"/>
  <c r="GV71" i="1"/>
  <c r="HC71" i="1" s="1"/>
  <c r="GX71" i="1" s="1"/>
  <c r="C72" i="1"/>
  <c r="D72" i="1"/>
  <c r="AC72" i="1"/>
  <c r="AE72" i="1"/>
  <c r="AD72" i="1" s="1"/>
  <c r="AF72" i="1"/>
  <c r="AG72" i="1"/>
  <c r="CU72" i="1" s="1"/>
  <c r="T72" i="1" s="1"/>
  <c r="AH72" i="1"/>
  <c r="AI72" i="1"/>
  <c r="AJ72" i="1"/>
  <c r="CQ72" i="1"/>
  <c r="CR72" i="1"/>
  <c r="CS72" i="1"/>
  <c r="CT72" i="1"/>
  <c r="CV72" i="1"/>
  <c r="CW72" i="1"/>
  <c r="CX72" i="1"/>
  <c r="W72" i="1" s="1"/>
  <c r="GL72" i="1"/>
  <c r="GO72" i="1"/>
  <c r="GP72" i="1"/>
  <c r="GV72" i="1"/>
  <c r="HC72" i="1" s="1"/>
  <c r="GX72" i="1" s="1"/>
  <c r="C73" i="1"/>
  <c r="D73" i="1"/>
  <c r="V73" i="1"/>
  <c r="G206" i="7" s="1"/>
  <c r="AC73" i="1"/>
  <c r="AE73" i="1"/>
  <c r="AD73" i="1" s="1"/>
  <c r="AF73" i="1"/>
  <c r="AG73" i="1"/>
  <c r="CU73" i="1" s="1"/>
  <c r="T73" i="1" s="1"/>
  <c r="AH73" i="1"/>
  <c r="AI73" i="1"/>
  <c r="AJ73" i="1"/>
  <c r="CX73" i="1" s="1"/>
  <c r="W73" i="1" s="1"/>
  <c r="CQ73" i="1"/>
  <c r="CR73" i="1"/>
  <c r="CS73" i="1"/>
  <c r="CT73" i="1"/>
  <c r="CV73" i="1"/>
  <c r="CW73" i="1"/>
  <c r="GL73" i="1"/>
  <c r="GO73" i="1"/>
  <c r="GP73" i="1"/>
  <c r="GV73" i="1"/>
  <c r="HC73" i="1"/>
  <c r="GX73" i="1" s="1"/>
  <c r="C74" i="1"/>
  <c r="D74" i="1"/>
  <c r="I74" i="1"/>
  <c r="K74" i="1"/>
  <c r="E230" i="7" s="1"/>
  <c r="AC74" i="1"/>
  <c r="AE74" i="1"/>
  <c r="AD74" i="1" s="1"/>
  <c r="AF74" i="1"/>
  <c r="AG74" i="1"/>
  <c r="CU74" i="1" s="1"/>
  <c r="T74" i="1" s="1"/>
  <c r="AH74" i="1"/>
  <c r="AI74" i="1"/>
  <c r="AJ74" i="1"/>
  <c r="CQ74" i="1"/>
  <c r="CR74" i="1"/>
  <c r="CS74" i="1"/>
  <c r="CT74" i="1"/>
  <c r="CV74" i="1"/>
  <c r="CW74" i="1"/>
  <c r="CX74" i="1"/>
  <c r="W74" i="1" s="1"/>
  <c r="GL74" i="1"/>
  <c r="GO74" i="1"/>
  <c r="GP74" i="1"/>
  <c r="GV74" i="1"/>
  <c r="HC74" i="1" s="1"/>
  <c r="GX74" i="1" s="1"/>
  <c r="I75" i="1"/>
  <c r="AC75" i="1"/>
  <c r="AD75" i="1"/>
  <c r="AE75" i="1"/>
  <c r="AF75" i="1"/>
  <c r="AG75" i="1"/>
  <c r="CU75" i="1" s="1"/>
  <c r="AH75" i="1"/>
  <c r="CV75" i="1" s="1"/>
  <c r="U75" i="1" s="1"/>
  <c r="AI75" i="1"/>
  <c r="AJ75" i="1"/>
  <c r="CX75" i="1" s="1"/>
  <c r="W75" i="1" s="1"/>
  <c r="CQ75" i="1"/>
  <c r="P75" i="1" s="1"/>
  <c r="L248" i="7" s="1"/>
  <c r="CR75" i="1"/>
  <c r="CS75" i="1"/>
  <c r="R75" i="1" s="1"/>
  <c r="CT75" i="1"/>
  <c r="S75" i="1" s="1"/>
  <c r="CW75" i="1"/>
  <c r="V75" i="1" s="1"/>
  <c r="GL75" i="1"/>
  <c r="GO75" i="1"/>
  <c r="GP75" i="1"/>
  <c r="GV75" i="1"/>
  <c r="HC75" i="1" s="1"/>
  <c r="I76" i="1"/>
  <c r="AC76" i="1"/>
  <c r="AE76" i="1"/>
  <c r="AD76" i="1" s="1"/>
  <c r="AF76" i="1"/>
  <c r="AG76" i="1"/>
  <c r="CU76" i="1" s="1"/>
  <c r="AH76" i="1"/>
  <c r="CV76" i="1" s="1"/>
  <c r="AI76" i="1"/>
  <c r="CW76" i="1" s="1"/>
  <c r="AJ76" i="1"/>
  <c r="CX76" i="1" s="1"/>
  <c r="CQ76" i="1"/>
  <c r="CR76" i="1"/>
  <c r="CS76" i="1"/>
  <c r="CT76" i="1"/>
  <c r="GL76" i="1"/>
  <c r="GO76" i="1"/>
  <c r="GP76" i="1"/>
  <c r="GV76" i="1"/>
  <c r="HC76" i="1" s="1"/>
  <c r="C77" i="1"/>
  <c r="D77" i="1"/>
  <c r="I77" i="1"/>
  <c r="K77" i="1"/>
  <c r="E254" i="7" s="1"/>
  <c r="AC77" i="1"/>
  <c r="AE77" i="1"/>
  <c r="AD77" i="1" s="1"/>
  <c r="AF77" i="1"/>
  <c r="AG77" i="1"/>
  <c r="CU77" i="1" s="1"/>
  <c r="T77" i="1" s="1"/>
  <c r="AH77" i="1"/>
  <c r="AI77" i="1"/>
  <c r="AJ77" i="1"/>
  <c r="CQ77" i="1"/>
  <c r="CR77" i="1"/>
  <c r="CS77" i="1"/>
  <c r="CT77" i="1"/>
  <c r="CV77" i="1"/>
  <c r="CW77" i="1"/>
  <c r="CX77" i="1"/>
  <c r="W77" i="1" s="1"/>
  <c r="GL77" i="1"/>
  <c r="GO77" i="1"/>
  <c r="GP77" i="1"/>
  <c r="GV77" i="1"/>
  <c r="HC77" i="1" s="1"/>
  <c r="GX77" i="1" s="1"/>
  <c r="AC78" i="1"/>
  <c r="AD78" i="1"/>
  <c r="AB78" i="1" s="1"/>
  <c r="AE78" i="1"/>
  <c r="AF78" i="1"/>
  <c r="AG78" i="1"/>
  <c r="AH78" i="1"/>
  <c r="AI78" i="1"/>
  <c r="CW78" i="1" s="1"/>
  <c r="V78" i="1" s="1"/>
  <c r="AJ78" i="1"/>
  <c r="CX78" i="1" s="1"/>
  <c r="W78" i="1" s="1"/>
  <c r="CQ78" i="1"/>
  <c r="P78" i="1" s="1"/>
  <c r="CR78" i="1"/>
  <c r="Q78" i="1" s="1"/>
  <c r="CS78" i="1"/>
  <c r="R78" i="1" s="1"/>
  <c r="CT78" i="1"/>
  <c r="S78" i="1" s="1"/>
  <c r="CU78" i="1"/>
  <c r="T78" i="1" s="1"/>
  <c r="CV78" i="1"/>
  <c r="U78" i="1" s="1"/>
  <c r="CY78" i="1"/>
  <c r="X78" i="1" s="1"/>
  <c r="AZ274" i="7" s="1"/>
  <c r="CZ78" i="1"/>
  <c r="Y78" i="1" s="1"/>
  <c r="BA274" i="7" s="1"/>
  <c r="GL78" i="1"/>
  <c r="GO78" i="1"/>
  <c r="GP78" i="1"/>
  <c r="GV78" i="1"/>
  <c r="HC78" i="1"/>
  <c r="GX78" i="1" s="1"/>
  <c r="HG78" i="1"/>
  <c r="L273" i="7" s="1"/>
  <c r="AC79" i="1"/>
  <c r="AD79" i="1"/>
  <c r="AB79" i="1" s="1"/>
  <c r="AE79" i="1"/>
  <c r="AF79" i="1"/>
  <c r="AG79" i="1"/>
  <c r="AH79" i="1"/>
  <c r="AI79" i="1"/>
  <c r="CW79" i="1" s="1"/>
  <c r="V79" i="1" s="1"/>
  <c r="AJ79" i="1"/>
  <c r="CX79" i="1" s="1"/>
  <c r="W79" i="1" s="1"/>
  <c r="CQ79" i="1"/>
  <c r="P79" i="1" s="1"/>
  <c r="CR79" i="1"/>
  <c r="Q79" i="1" s="1"/>
  <c r="CS79" i="1"/>
  <c r="R79" i="1" s="1"/>
  <c r="CT79" i="1"/>
  <c r="S79" i="1" s="1"/>
  <c r="CU79" i="1"/>
  <c r="T79" i="1" s="1"/>
  <c r="CV79" i="1"/>
  <c r="U79" i="1" s="1"/>
  <c r="CY79" i="1"/>
  <c r="X79" i="1" s="1"/>
  <c r="AZ276" i="7" s="1"/>
  <c r="CZ79" i="1"/>
  <c r="Y79" i="1" s="1"/>
  <c r="BA276" i="7" s="1"/>
  <c r="GL79" i="1"/>
  <c r="GO79" i="1"/>
  <c r="GP79" i="1"/>
  <c r="GV79" i="1"/>
  <c r="HC79" i="1"/>
  <c r="GX79" i="1" s="1"/>
  <c r="HG79" i="1"/>
  <c r="L275" i="7" s="1"/>
  <c r="AX276" i="7" s="1"/>
  <c r="C80" i="1"/>
  <c r="D80" i="1"/>
  <c r="U80" i="1"/>
  <c r="G278" i="7" s="1"/>
  <c r="AC80" i="1"/>
  <c r="AE80" i="1"/>
  <c r="AD80" i="1" s="1"/>
  <c r="AF80" i="1"/>
  <c r="AG80" i="1"/>
  <c r="CU80" i="1" s="1"/>
  <c r="T80" i="1" s="1"/>
  <c r="AH80" i="1"/>
  <c r="AI80" i="1"/>
  <c r="AJ80" i="1"/>
  <c r="CX80" i="1" s="1"/>
  <c r="W80" i="1" s="1"/>
  <c r="CQ80" i="1"/>
  <c r="CR80" i="1"/>
  <c r="CS80" i="1"/>
  <c r="CT80" i="1"/>
  <c r="CV80" i="1"/>
  <c r="CW80" i="1"/>
  <c r="GL80" i="1"/>
  <c r="GO80" i="1"/>
  <c r="GP80" i="1"/>
  <c r="GV80" i="1"/>
  <c r="HC80" i="1" s="1"/>
  <c r="GX80" i="1" s="1"/>
  <c r="I81" i="1"/>
  <c r="AC81" i="1"/>
  <c r="AB81" i="1" s="1"/>
  <c r="AE81" i="1"/>
  <c r="AD81" i="1" s="1"/>
  <c r="AF81" i="1"/>
  <c r="AG81" i="1"/>
  <c r="CU81" i="1" s="1"/>
  <c r="T81" i="1" s="1"/>
  <c r="AH81" i="1"/>
  <c r="CV81" i="1" s="1"/>
  <c r="AI81" i="1"/>
  <c r="AJ81" i="1"/>
  <c r="CX81" i="1" s="1"/>
  <c r="W81" i="1" s="1"/>
  <c r="CQ81" i="1"/>
  <c r="P81" i="1" s="1"/>
  <c r="L299" i="7" s="1"/>
  <c r="CR81" i="1"/>
  <c r="CS81" i="1"/>
  <c r="CT81" i="1"/>
  <c r="S81" i="1" s="1"/>
  <c r="CW81" i="1"/>
  <c r="V81" i="1" s="1"/>
  <c r="GL81" i="1"/>
  <c r="GO81" i="1"/>
  <c r="GP81" i="1"/>
  <c r="GV81" i="1"/>
  <c r="HC81" i="1" s="1"/>
  <c r="I82" i="1"/>
  <c r="AC82" i="1"/>
  <c r="AD82" i="1"/>
  <c r="AE82" i="1"/>
  <c r="AF82" i="1"/>
  <c r="AG82" i="1"/>
  <c r="CU82" i="1" s="1"/>
  <c r="AH82" i="1"/>
  <c r="CV82" i="1" s="1"/>
  <c r="U82" i="1" s="1"/>
  <c r="AI82" i="1"/>
  <c r="AJ82" i="1"/>
  <c r="CX82" i="1" s="1"/>
  <c r="W82" i="1" s="1"/>
  <c r="CQ82" i="1"/>
  <c r="P82" i="1" s="1"/>
  <c r="L300" i="7" s="1"/>
  <c r="CR82" i="1"/>
  <c r="CS82" i="1"/>
  <c r="R82" i="1" s="1"/>
  <c r="CT82" i="1"/>
  <c r="S82" i="1" s="1"/>
  <c r="CW82" i="1"/>
  <c r="V82" i="1" s="1"/>
  <c r="GL82" i="1"/>
  <c r="GO82" i="1"/>
  <c r="GP82" i="1"/>
  <c r="GV82" i="1"/>
  <c r="HC82" i="1" s="1"/>
  <c r="GX82" i="1" s="1"/>
  <c r="C83" i="1"/>
  <c r="D83" i="1"/>
  <c r="I83" i="1"/>
  <c r="K83" i="1"/>
  <c r="E305" i="7" s="1"/>
  <c r="W83" i="1"/>
  <c r="AC83" i="1"/>
  <c r="AE83" i="1"/>
  <c r="AD83" i="1" s="1"/>
  <c r="AF83" i="1"/>
  <c r="AG83" i="1"/>
  <c r="AH83" i="1"/>
  <c r="AI83" i="1"/>
  <c r="AJ83" i="1"/>
  <c r="CQ83" i="1"/>
  <c r="CR83" i="1"/>
  <c r="CS83" i="1"/>
  <c r="CT83" i="1"/>
  <c r="CU83" i="1"/>
  <c r="T83" i="1" s="1"/>
  <c r="CV83" i="1"/>
  <c r="CW83" i="1"/>
  <c r="CX83" i="1"/>
  <c r="GL83" i="1"/>
  <c r="GO83" i="1"/>
  <c r="GP83" i="1"/>
  <c r="GV83" i="1"/>
  <c r="HC83" i="1" s="1"/>
  <c r="GX83" i="1" s="1"/>
  <c r="B85" i="1"/>
  <c r="B69" i="1" s="1"/>
  <c r="C85" i="1"/>
  <c r="C69" i="1" s="1"/>
  <c r="D85" i="1"/>
  <c r="D69" i="1" s="1"/>
  <c r="F85" i="1"/>
  <c r="F69" i="1" s="1"/>
  <c r="G85" i="1"/>
  <c r="G69" i="1" s="1"/>
  <c r="BX85" i="1"/>
  <c r="BX69" i="1" s="1"/>
  <c r="BY85" i="1"/>
  <c r="AP85" i="1" s="1"/>
  <c r="CK85" i="1"/>
  <c r="BB85" i="1" s="1"/>
  <c r="CL85" i="1"/>
  <c r="BC85" i="1" s="1"/>
  <c r="CM85" i="1"/>
  <c r="CM69" i="1" s="1"/>
  <c r="B115" i="1"/>
  <c r="B26" i="1" s="1"/>
  <c r="C115" i="1"/>
  <c r="C26" i="1" s="1"/>
  <c r="D115" i="1"/>
  <c r="D26" i="1" s="1"/>
  <c r="F115" i="1"/>
  <c r="F26" i="1" s="1"/>
  <c r="G115" i="1"/>
  <c r="G26" i="1" s="1"/>
  <c r="D145" i="1"/>
  <c r="E147" i="1"/>
  <c r="Z147" i="1"/>
  <c r="AA147" i="1"/>
  <c r="AM147" i="1"/>
  <c r="AN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C149" i="1"/>
  <c r="D149" i="1"/>
  <c r="I149" i="1"/>
  <c r="K149" i="1"/>
  <c r="E394" i="7" s="1"/>
  <c r="V149" i="1"/>
  <c r="AC149" i="1"/>
  <c r="AE149" i="1"/>
  <c r="AD149" i="1" s="1"/>
  <c r="AF149" i="1"/>
  <c r="AG149" i="1"/>
  <c r="CU149" i="1" s="1"/>
  <c r="T149" i="1" s="1"/>
  <c r="AG152" i="1" s="1"/>
  <c r="AH149" i="1"/>
  <c r="AI149" i="1"/>
  <c r="AJ149" i="1"/>
  <c r="CX149" i="1" s="1"/>
  <c r="W149" i="1" s="1"/>
  <c r="AJ152" i="1" s="1"/>
  <c r="CQ149" i="1"/>
  <c r="CR149" i="1"/>
  <c r="CS149" i="1"/>
  <c r="CT149" i="1"/>
  <c r="CV149" i="1"/>
  <c r="CW149" i="1"/>
  <c r="GL149" i="1"/>
  <c r="GO149" i="1"/>
  <c r="GP149" i="1"/>
  <c r="GV149" i="1"/>
  <c r="HC149" i="1"/>
  <c r="GX149" i="1" s="1"/>
  <c r="C150" i="1"/>
  <c r="D150" i="1"/>
  <c r="I150" i="1"/>
  <c r="K150" i="1"/>
  <c r="E403" i="7" s="1"/>
  <c r="V150" i="1"/>
  <c r="AC150" i="1"/>
  <c r="AE150" i="1"/>
  <c r="AD150" i="1" s="1"/>
  <c r="AF150" i="1"/>
  <c r="AG150" i="1"/>
  <c r="AH150" i="1"/>
  <c r="AI150" i="1"/>
  <c r="AJ150" i="1"/>
  <c r="CX150" i="1" s="1"/>
  <c r="W150" i="1" s="1"/>
  <c r="CQ150" i="1"/>
  <c r="CR150" i="1"/>
  <c r="CS150" i="1"/>
  <c r="CT150" i="1"/>
  <c r="CU150" i="1"/>
  <c r="T150" i="1" s="1"/>
  <c r="CV150" i="1"/>
  <c r="CW150" i="1"/>
  <c r="GL150" i="1"/>
  <c r="BZ152" i="1" s="1"/>
  <c r="GO150" i="1"/>
  <c r="GP150" i="1"/>
  <c r="GV150" i="1"/>
  <c r="HC150" i="1" s="1"/>
  <c r="GX150" i="1" s="1"/>
  <c r="B152" i="1"/>
  <c r="B147" i="1" s="1"/>
  <c r="C152" i="1"/>
  <c r="C147" i="1" s="1"/>
  <c r="D152" i="1"/>
  <c r="D147" i="1" s="1"/>
  <c r="F152" i="1"/>
  <c r="F147" i="1" s="1"/>
  <c r="G152" i="1"/>
  <c r="G147" i="1" s="1"/>
  <c r="BX152" i="1"/>
  <c r="BX147" i="1" s="1"/>
  <c r="BY152" i="1"/>
  <c r="CK152" i="1"/>
  <c r="CK147" i="1" s="1"/>
  <c r="CL152" i="1"/>
  <c r="CL147" i="1" s="1"/>
  <c r="CM152" i="1"/>
  <c r="CM147" i="1" s="1"/>
  <c r="D182" i="1"/>
  <c r="E184" i="1"/>
  <c r="Z184" i="1"/>
  <c r="AA184" i="1"/>
  <c r="AM184" i="1"/>
  <c r="AN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GX184" i="1"/>
  <c r="C186" i="1"/>
  <c r="D186" i="1"/>
  <c r="I186" i="1"/>
  <c r="K186" i="1"/>
  <c r="E445" i="7" s="1"/>
  <c r="AC186" i="1"/>
  <c r="AE186" i="1"/>
  <c r="AD186" i="1" s="1"/>
  <c r="AF186" i="1"/>
  <c r="AG186" i="1"/>
  <c r="AH186" i="1"/>
  <c r="AI186" i="1"/>
  <c r="AJ186" i="1"/>
  <c r="CX186" i="1" s="1"/>
  <c r="W186" i="1" s="1"/>
  <c r="CQ186" i="1"/>
  <c r="CR186" i="1"/>
  <c r="CS186" i="1"/>
  <c r="CT186" i="1"/>
  <c r="CU186" i="1"/>
  <c r="T186" i="1" s="1"/>
  <c r="CV186" i="1"/>
  <c r="CW186" i="1"/>
  <c r="GL186" i="1"/>
  <c r="GN186" i="1"/>
  <c r="GP186" i="1"/>
  <c r="GV186" i="1"/>
  <c r="HC186" i="1"/>
  <c r="GX186" i="1" s="1"/>
  <c r="I187" i="1"/>
  <c r="AC187" i="1"/>
  <c r="AE187" i="1"/>
  <c r="AD187" i="1" s="1"/>
  <c r="AF187" i="1"/>
  <c r="AG187" i="1"/>
  <c r="AH187" i="1"/>
  <c r="AI187" i="1"/>
  <c r="AJ187" i="1"/>
  <c r="CP187" i="1"/>
  <c r="CQ187" i="1"/>
  <c r="CR187" i="1"/>
  <c r="Q187" i="1" s="1"/>
  <c r="CS187" i="1"/>
  <c r="R187" i="1" s="1"/>
  <c r="CT187" i="1"/>
  <c r="CU187" i="1"/>
  <c r="T187" i="1" s="1"/>
  <c r="CV187" i="1"/>
  <c r="U187" i="1" s="1"/>
  <c r="CW187" i="1"/>
  <c r="V187" i="1" s="1"/>
  <c r="CX187" i="1"/>
  <c r="CY187" i="1"/>
  <c r="X187" i="1" s="1"/>
  <c r="AZ464" i="7" s="1"/>
  <c r="CZ187" i="1"/>
  <c r="Y187" i="1" s="1"/>
  <c r="BA464" i="7" s="1"/>
  <c r="GL187" i="1"/>
  <c r="GN187" i="1"/>
  <c r="GP187" i="1"/>
  <c r="GV187" i="1"/>
  <c r="HC187" i="1"/>
  <c r="C188" i="1"/>
  <c r="D188" i="1"/>
  <c r="I188" i="1"/>
  <c r="K188" i="1"/>
  <c r="E469" i="7" s="1"/>
  <c r="AC188" i="1"/>
  <c r="AE188" i="1"/>
  <c r="AD188" i="1" s="1"/>
  <c r="AF188" i="1"/>
  <c r="AG188" i="1"/>
  <c r="CU188" i="1" s="1"/>
  <c r="AH188" i="1"/>
  <c r="AI188" i="1"/>
  <c r="AJ188" i="1"/>
  <c r="CX188" i="1" s="1"/>
  <c r="W188" i="1" s="1"/>
  <c r="CQ188" i="1"/>
  <c r="CR188" i="1"/>
  <c r="CS188" i="1"/>
  <c r="CT188" i="1"/>
  <c r="CV188" i="1"/>
  <c r="CW188" i="1"/>
  <c r="GL188" i="1"/>
  <c r="GN188" i="1"/>
  <c r="GP188" i="1"/>
  <c r="GV188" i="1"/>
  <c r="HC188" i="1" s="1"/>
  <c r="I189" i="1"/>
  <c r="AC189" i="1"/>
  <c r="AE189" i="1"/>
  <c r="AD189" i="1" s="1"/>
  <c r="AF189" i="1"/>
  <c r="AG189" i="1"/>
  <c r="AH189" i="1"/>
  <c r="AI189" i="1"/>
  <c r="AJ189" i="1"/>
  <c r="CP189" i="1"/>
  <c r="CQ189" i="1"/>
  <c r="CR189" i="1"/>
  <c r="CS189" i="1"/>
  <c r="CT189" i="1"/>
  <c r="S189" i="1" s="1"/>
  <c r="CU189" i="1"/>
  <c r="CV189" i="1"/>
  <c r="CW189" i="1"/>
  <c r="CX189" i="1"/>
  <c r="W189" i="1" s="1"/>
  <c r="CY189" i="1"/>
  <c r="X189" i="1" s="1"/>
  <c r="AZ484" i="7" s="1"/>
  <c r="CZ189" i="1"/>
  <c r="Y189" i="1" s="1"/>
  <c r="BA484" i="7" s="1"/>
  <c r="GL189" i="1"/>
  <c r="GN189" i="1"/>
  <c r="GP189" i="1"/>
  <c r="GV189" i="1"/>
  <c r="HC189" i="1"/>
  <c r="I190" i="1"/>
  <c r="K190" i="1"/>
  <c r="E489" i="7" s="1"/>
  <c r="AC190" i="1"/>
  <c r="AE190" i="1"/>
  <c r="AD190" i="1" s="1"/>
  <c r="AF190" i="1"/>
  <c r="AG190" i="1"/>
  <c r="AH190" i="1"/>
  <c r="CV190" i="1" s="1"/>
  <c r="AI190" i="1"/>
  <c r="CW190" i="1" s="1"/>
  <c r="AJ190" i="1"/>
  <c r="CX190" i="1" s="1"/>
  <c r="CQ190" i="1"/>
  <c r="CR190" i="1"/>
  <c r="CS190" i="1"/>
  <c r="CT190" i="1"/>
  <c r="CU190" i="1"/>
  <c r="CY190" i="1"/>
  <c r="X190" i="1" s="1"/>
  <c r="AZ491" i="7" s="1"/>
  <c r="CZ190" i="1"/>
  <c r="Y190" i="1" s="1"/>
  <c r="BA491" i="7" s="1"/>
  <c r="GL190" i="1"/>
  <c r="GN190" i="1"/>
  <c r="GP190" i="1"/>
  <c r="GV190" i="1"/>
  <c r="HC190" i="1"/>
  <c r="GX190" i="1" s="1"/>
  <c r="C191" i="1"/>
  <c r="D191" i="1"/>
  <c r="I191" i="1"/>
  <c r="K191" i="1"/>
  <c r="E492" i="7" s="1"/>
  <c r="AC191" i="1"/>
  <c r="AE191" i="1"/>
  <c r="AD191" i="1" s="1"/>
  <c r="AF191" i="1"/>
  <c r="AG191" i="1"/>
  <c r="CU191" i="1" s="1"/>
  <c r="T191" i="1" s="1"/>
  <c r="AH191" i="1"/>
  <c r="AI191" i="1"/>
  <c r="AJ191" i="1"/>
  <c r="CQ191" i="1"/>
  <c r="CR191" i="1"/>
  <c r="CS191" i="1"/>
  <c r="CT191" i="1"/>
  <c r="CV191" i="1"/>
  <c r="CW191" i="1"/>
  <c r="CX191" i="1"/>
  <c r="W191" i="1" s="1"/>
  <c r="GL191" i="1"/>
  <c r="GN191" i="1"/>
  <c r="GP191" i="1"/>
  <c r="GV191" i="1"/>
  <c r="HC191" i="1" s="1"/>
  <c r="GX191" i="1" s="1"/>
  <c r="I192" i="1"/>
  <c r="AC192" i="1"/>
  <c r="AE192" i="1"/>
  <c r="AD192" i="1" s="1"/>
  <c r="AF192" i="1"/>
  <c r="AG192" i="1"/>
  <c r="AH192" i="1"/>
  <c r="AI192" i="1"/>
  <c r="AJ192" i="1"/>
  <c r="CP192" i="1"/>
  <c r="CQ192" i="1"/>
  <c r="CR192" i="1"/>
  <c r="Q192" i="1" s="1"/>
  <c r="CS192" i="1"/>
  <c r="R192" i="1" s="1"/>
  <c r="CT192" i="1"/>
  <c r="S192" i="1" s="1"/>
  <c r="CU192" i="1"/>
  <c r="T192" i="1" s="1"/>
  <c r="CV192" i="1"/>
  <c r="U192" i="1" s="1"/>
  <c r="CW192" i="1"/>
  <c r="V192" i="1" s="1"/>
  <c r="CX192" i="1"/>
  <c r="W192" i="1" s="1"/>
  <c r="CY192" i="1"/>
  <c r="X192" i="1" s="1"/>
  <c r="AZ507" i="7" s="1"/>
  <c r="CZ192" i="1"/>
  <c r="Y192" i="1" s="1"/>
  <c r="BA507" i="7" s="1"/>
  <c r="GL192" i="1"/>
  <c r="GN192" i="1"/>
  <c r="GP192" i="1"/>
  <c r="GV192" i="1"/>
  <c r="HC192" i="1"/>
  <c r="GX192" i="1" s="1"/>
  <c r="C193" i="1"/>
  <c r="D193" i="1"/>
  <c r="I193" i="1"/>
  <c r="K193" i="1"/>
  <c r="E512" i="7" s="1"/>
  <c r="AC193" i="1"/>
  <c r="AE193" i="1"/>
  <c r="AD193" i="1" s="1"/>
  <c r="AF193" i="1"/>
  <c r="AG193" i="1"/>
  <c r="AH193" i="1"/>
  <c r="AI193" i="1"/>
  <c r="AJ193" i="1"/>
  <c r="CX193" i="1" s="1"/>
  <c r="W193" i="1" s="1"/>
  <c r="CQ193" i="1"/>
  <c r="CR193" i="1"/>
  <c r="CS193" i="1"/>
  <c r="CT193" i="1"/>
  <c r="CU193" i="1"/>
  <c r="CV193" i="1"/>
  <c r="CW193" i="1"/>
  <c r="GL193" i="1"/>
  <c r="GN193" i="1"/>
  <c r="GP193" i="1"/>
  <c r="GV193" i="1"/>
  <c r="HC193" i="1" s="1"/>
  <c r="GX193" i="1" s="1"/>
  <c r="AC194" i="1"/>
  <c r="AD194" i="1"/>
  <c r="AB194" i="1" s="1"/>
  <c r="AE194" i="1"/>
  <c r="AF194" i="1"/>
  <c r="AG194" i="1"/>
  <c r="AH194" i="1"/>
  <c r="CV194" i="1" s="1"/>
  <c r="AI194" i="1"/>
  <c r="AJ194" i="1"/>
  <c r="CX194" i="1" s="1"/>
  <c r="CQ194" i="1"/>
  <c r="CR194" i="1"/>
  <c r="CS194" i="1"/>
  <c r="CT194" i="1"/>
  <c r="CU194" i="1"/>
  <c r="CW194" i="1"/>
  <c r="GL194" i="1"/>
  <c r="GN194" i="1"/>
  <c r="GP194" i="1"/>
  <c r="GV194" i="1"/>
  <c r="HC194" i="1" s="1"/>
  <c r="I195" i="1"/>
  <c r="AC195" i="1"/>
  <c r="AE195" i="1"/>
  <c r="AD195" i="1" s="1"/>
  <c r="AB195" i="1" s="1"/>
  <c r="AF195" i="1"/>
  <c r="AG195" i="1"/>
  <c r="AH195" i="1"/>
  <c r="AI195" i="1"/>
  <c r="AJ195" i="1"/>
  <c r="CP195" i="1"/>
  <c r="CQ195" i="1"/>
  <c r="CR195" i="1"/>
  <c r="Q195" i="1" s="1"/>
  <c r="CS195" i="1"/>
  <c r="R195" i="1" s="1"/>
  <c r="CT195" i="1"/>
  <c r="CU195" i="1"/>
  <c r="T195" i="1" s="1"/>
  <c r="CV195" i="1"/>
  <c r="U195" i="1" s="1"/>
  <c r="CW195" i="1"/>
  <c r="V195" i="1" s="1"/>
  <c r="CX195" i="1"/>
  <c r="CY195" i="1"/>
  <c r="X195" i="1" s="1"/>
  <c r="AZ529" i="7" s="1"/>
  <c r="CZ195" i="1"/>
  <c r="Y195" i="1" s="1"/>
  <c r="BA529" i="7" s="1"/>
  <c r="GL195" i="1"/>
  <c r="GN195" i="1"/>
  <c r="GP195" i="1"/>
  <c r="GV195" i="1"/>
  <c r="GX195" i="1"/>
  <c r="HC195" i="1"/>
  <c r="I196" i="1"/>
  <c r="K196" i="1"/>
  <c r="E534" i="7" s="1"/>
  <c r="AC196" i="1"/>
  <c r="AE196" i="1"/>
  <c r="AD196" i="1" s="1"/>
  <c r="AF196" i="1"/>
  <c r="AG196" i="1"/>
  <c r="CU196" i="1" s="1"/>
  <c r="T196" i="1" s="1"/>
  <c r="AH196" i="1"/>
  <c r="AI196" i="1"/>
  <c r="CW196" i="1" s="1"/>
  <c r="AJ196" i="1"/>
  <c r="CX196" i="1" s="1"/>
  <c r="W196" i="1" s="1"/>
  <c r="CQ196" i="1"/>
  <c r="P196" i="1" s="1"/>
  <c r="L534" i="7" s="1"/>
  <c r="CR196" i="1"/>
  <c r="CS196" i="1"/>
  <c r="CT196" i="1"/>
  <c r="S196" i="1" s="1"/>
  <c r="CV196" i="1"/>
  <c r="U196" i="1" s="1"/>
  <c r="CY196" i="1"/>
  <c r="X196" i="1" s="1"/>
  <c r="AZ536" i="7" s="1"/>
  <c r="CZ196" i="1"/>
  <c r="Y196" i="1" s="1"/>
  <c r="BA536" i="7" s="1"/>
  <c r="GL196" i="1"/>
  <c r="GN196" i="1"/>
  <c r="GP196" i="1"/>
  <c r="GV196" i="1"/>
  <c r="HC196" i="1"/>
  <c r="GX196" i="1" s="1"/>
  <c r="B198" i="1"/>
  <c r="B184" i="1" s="1"/>
  <c r="C198" i="1"/>
  <c r="C184" i="1" s="1"/>
  <c r="D198" i="1"/>
  <c r="D184" i="1" s="1"/>
  <c r="F198" i="1"/>
  <c r="F184" i="1" s="1"/>
  <c r="G198" i="1"/>
  <c r="G184" i="1" s="1"/>
  <c r="BX198" i="1"/>
  <c r="BY198" i="1"/>
  <c r="BY184" i="1" s="1"/>
  <c r="CK198" i="1"/>
  <c r="CK184" i="1" s="1"/>
  <c r="CL198" i="1"/>
  <c r="CL184" i="1" s="1"/>
  <c r="CM198" i="1"/>
  <c r="CM184" i="1" s="1"/>
  <c r="D228" i="1"/>
  <c r="E230" i="1"/>
  <c r="Z230" i="1"/>
  <c r="AA230" i="1"/>
  <c r="AM230" i="1"/>
  <c r="AN230" i="1"/>
  <c r="BE230" i="1"/>
  <c r="BF230" i="1"/>
  <c r="BG230" i="1"/>
  <c r="BH230" i="1"/>
  <c r="BI230" i="1"/>
  <c r="BJ230" i="1"/>
  <c r="BK230" i="1"/>
  <c r="BL230" i="1"/>
  <c r="BM230" i="1"/>
  <c r="BN230" i="1"/>
  <c r="BO230" i="1"/>
  <c r="BP230" i="1"/>
  <c r="BQ230" i="1"/>
  <c r="BR230" i="1"/>
  <c r="BS230" i="1"/>
  <c r="BT230" i="1"/>
  <c r="BU230" i="1"/>
  <c r="BV230" i="1"/>
  <c r="BW230" i="1"/>
  <c r="CN230" i="1"/>
  <c r="CO230" i="1"/>
  <c r="CP230" i="1"/>
  <c r="CQ230" i="1"/>
  <c r="CR230" i="1"/>
  <c r="CS230" i="1"/>
  <c r="CT230" i="1"/>
  <c r="CU230" i="1"/>
  <c r="CV230" i="1"/>
  <c r="CW230" i="1"/>
  <c r="CX230" i="1"/>
  <c r="CY230" i="1"/>
  <c r="CZ230" i="1"/>
  <c r="DA230" i="1"/>
  <c r="DB230" i="1"/>
  <c r="DC230" i="1"/>
  <c r="DD230" i="1"/>
  <c r="DE230" i="1"/>
  <c r="DF230" i="1"/>
  <c r="DG230" i="1"/>
  <c r="DH230" i="1"/>
  <c r="DI230" i="1"/>
  <c r="DJ230" i="1"/>
  <c r="DK230" i="1"/>
  <c r="DL230" i="1"/>
  <c r="DM230" i="1"/>
  <c r="DN230" i="1"/>
  <c r="DO230" i="1"/>
  <c r="DP230" i="1"/>
  <c r="DQ230" i="1"/>
  <c r="DR230" i="1"/>
  <c r="DS230" i="1"/>
  <c r="DT230" i="1"/>
  <c r="DU230" i="1"/>
  <c r="DV230" i="1"/>
  <c r="DW230" i="1"/>
  <c r="DX230" i="1"/>
  <c r="DY230" i="1"/>
  <c r="DZ230" i="1"/>
  <c r="EA230" i="1"/>
  <c r="EB230" i="1"/>
  <c r="EC230" i="1"/>
  <c r="ED230" i="1"/>
  <c r="EE230" i="1"/>
  <c r="EF230" i="1"/>
  <c r="EG230" i="1"/>
  <c r="EH230" i="1"/>
  <c r="EI230" i="1"/>
  <c r="EJ230" i="1"/>
  <c r="EK230" i="1"/>
  <c r="EL230" i="1"/>
  <c r="EM230" i="1"/>
  <c r="EN230" i="1"/>
  <c r="EO230" i="1"/>
  <c r="EP230" i="1"/>
  <c r="EQ230" i="1"/>
  <c r="ER230" i="1"/>
  <c r="ES230" i="1"/>
  <c r="ET230" i="1"/>
  <c r="EU230" i="1"/>
  <c r="EV230" i="1"/>
  <c r="EW230" i="1"/>
  <c r="EX230" i="1"/>
  <c r="EY230" i="1"/>
  <c r="EZ230" i="1"/>
  <c r="FA230" i="1"/>
  <c r="FB230" i="1"/>
  <c r="FC230" i="1"/>
  <c r="FD230" i="1"/>
  <c r="FE230" i="1"/>
  <c r="FF230" i="1"/>
  <c r="FG230" i="1"/>
  <c r="FH230" i="1"/>
  <c r="FI230" i="1"/>
  <c r="FJ230" i="1"/>
  <c r="FK230" i="1"/>
  <c r="FL230" i="1"/>
  <c r="FM230" i="1"/>
  <c r="FN230" i="1"/>
  <c r="FO230" i="1"/>
  <c r="FP230" i="1"/>
  <c r="FQ230" i="1"/>
  <c r="FR230" i="1"/>
  <c r="FS230" i="1"/>
  <c r="FT230" i="1"/>
  <c r="FU230" i="1"/>
  <c r="FV230" i="1"/>
  <c r="FW230" i="1"/>
  <c r="FX230" i="1"/>
  <c r="FY230" i="1"/>
  <c r="FZ230" i="1"/>
  <c r="GA230" i="1"/>
  <c r="GB230" i="1"/>
  <c r="GC230" i="1"/>
  <c r="GD230" i="1"/>
  <c r="GE230" i="1"/>
  <c r="GF230" i="1"/>
  <c r="GG230" i="1"/>
  <c r="GH230" i="1"/>
  <c r="GI230" i="1"/>
  <c r="GJ230" i="1"/>
  <c r="GK230" i="1"/>
  <c r="GL230" i="1"/>
  <c r="GM230" i="1"/>
  <c r="GN230" i="1"/>
  <c r="GO230" i="1"/>
  <c r="GP230" i="1"/>
  <c r="GQ230" i="1"/>
  <c r="GR230" i="1"/>
  <c r="GS230" i="1"/>
  <c r="GT230" i="1"/>
  <c r="GU230" i="1"/>
  <c r="GV230" i="1"/>
  <c r="GW230" i="1"/>
  <c r="GX230" i="1"/>
  <c r="AC232" i="1"/>
  <c r="AD232" i="1"/>
  <c r="AE232" i="1"/>
  <c r="AF232" i="1"/>
  <c r="AG232" i="1"/>
  <c r="CU232" i="1" s="1"/>
  <c r="T232" i="1" s="1"/>
  <c r="AH232" i="1"/>
  <c r="CV232" i="1" s="1"/>
  <c r="U232" i="1" s="1"/>
  <c r="AI232" i="1"/>
  <c r="CW232" i="1" s="1"/>
  <c r="V232" i="1" s="1"/>
  <c r="AJ232" i="1"/>
  <c r="CQ232" i="1"/>
  <c r="P232" i="1" s="1"/>
  <c r="FR232" i="1" s="1"/>
  <c r="CR232" i="1"/>
  <c r="Q232" i="1" s="1"/>
  <c r="CS232" i="1"/>
  <c r="R232" i="1" s="1"/>
  <c r="CT232" i="1"/>
  <c r="S232" i="1" s="1"/>
  <c r="CX232" i="1"/>
  <c r="W232" i="1" s="1"/>
  <c r="CY232" i="1"/>
  <c r="X232" i="1" s="1"/>
  <c r="AZ571" i="7" s="1"/>
  <c r="CZ232" i="1"/>
  <c r="Y232" i="1" s="1"/>
  <c r="GL232" i="1"/>
  <c r="GN232" i="1"/>
  <c r="CB235" i="1" s="1"/>
  <c r="GO232" i="1"/>
  <c r="GP232" i="1"/>
  <c r="GV232" i="1"/>
  <c r="GX232" i="1"/>
  <c r="HC232" i="1"/>
  <c r="HH232" i="1"/>
  <c r="L570" i="7" s="1"/>
  <c r="BK571" i="7" s="1"/>
  <c r="R233" i="1"/>
  <c r="AC233" i="1"/>
  <c r="AD233" i="1"/>
  <c r="AE233" i="1"/>
  <c r="AF233" i="1"/>
  <c r="AG233" i="1"/>
  <c r="AH233" i="1"/>
  <c r="CV233" i="1" s="1"/>
  <c r="U233" i="1" s="1"/>
  <c r="AI233" i="1"/>
  <c r="AJ233" i="1"/>
  <c r="CX233" i="1" s="1"/>
  <c r="W233" i="1" s="1"/>
  <c r="CQ233" i="1"/>
  <c r="P233" i="1" s="1"/>
  <c r="FR233" i="1" s="1"/>
  <c r="BY235" i="1" s="1"/>
  <c r="CR233" i="1"/>
  <c r="Q233" i="1" s="1"/>
  <c r="CS233" i="1"/>
  <c r="CT233" i="1"/>
  <c r="S233" i="1" s="1"/>
  <c r="CU233" i="1"/>
  <c r="T233" i="1" s="1"/>
  <c r="CW233" i="1"/>
  <c r="V233" i="1" s="1"/>
  <c r="CY233" i="1"/>
  <c r="X233" i="1" s="1"/>
  <c r="CZ233" i="1"/>
  <c r="Y233" i="1" s="1"/>
  <c r="BA573" i="7" s="1"/>
  <c r="GL233" i="1"/>
  <c r="BZ235" i="1" s="1"/>
  <c r="GN233" i="1"/>
  <c r="GO233" i="1"/>
  <c r="GP233" i="1"/>
  <c r="GV233" i="1"/>
  <c r="HC233" i="1" s="1"/>
  <c r="GX233" i="1" s="1"/>
  <c r="HH233" i="1"/>
  <c r="L572" i="7" s="1"/>
  <c r="AY573" i="7" s="1"/>
  <c r="B235" i="1"/>
  <c r="B230" i="1" s="1"/>
  <c r="C235" i="1"/>
  <c r="C230" i="1" s="1"/>
  <c r="D235" i="1"/>
  <c r="D230" i="1" s="1"/>
  <c r="F235" i="1"/>
  <c r="F230" i="1" s="1"/>
  <c r="G235" i="1"/>
  <c r="G230" i="1" s="1"/>
  <c r="BX235" i="1"/>
  <c r="BX230" i="1" s="1"/>
  <c r="CC235" i="1"/>
  <c r="AT235" i="1" s="1"/>
  <c r="CK235" i="1"/>
  <c r="BB235" i="1" s="1"/>
  <c r="CL235" i="1"/>
  <c r="CL230" i="1" s="1"/>
  <c r="CM235" i="1"/>
  <c r="CM230" i="1" s="1"/>
  <c r="D265" i="1"/>
  <c r="E267" i="1"/>
  <c r="Z267" i="1"/>
  <c r="AA267" i="1"/>
  <c r="AM267" i="1"/>
  <c r="AN267" i="1"/>
  <c r="BE267" i="1"/>
  <c r="BF267" i="1"/>
  <c r="BG267" i="1"/>
  <c r="BH267" i="1"/>
  <c r="BI267" i="1"/>
  <c r="BJ267" i="1"/>
  <c r="BK267" i="1"/>
  <c r="BL267" i="1"/>
  <c r="BM267" i="1"/>
  <c r="BN267" i="1"/>
  <c r="BO267" i="1"/>
  <c r="BP267" i="1"/>
  <c r="BQ267" i="1"/>
  <c r="BR267" i="1"/>
  <c r="BS267" i="1"/>
  <c r="BT267" i="1"/>
  <c r="BU267" i="1"/>
  <c r="BV267" i="1"/>
  <c r="BW267" i="1"/>
  <c r="CN267" i="1"/>
  <c r="CO267" i="1"/>
  <c r="CP267" i="1"/>
  <c r="CQ267" i="1"/>
  <c r="CR267" i="1"/>
  <c r="CS267" i="1"/>
  <c r="CT267" i="1"/>
  <c r="CU267" i="1"/>
  <c r="CV267" i="1"/>
  <c r="CW267" i="1"/>
  <c r="CX267" i="1"/>
  <c r="CY267" i="1"/>
  <c r="CZ267" i="1"/>
  <c r="DA267" i="1"/>
  <c r="DB267" i="1"/>
  <c r="DC267" i="1"/>
  <c r="DD267" i="1"/>
  <c r="DE267" i="1"/>
  <c r="DF267" i="1"/>
  <c r="DG267" i="1"/>
  <c r="DH267" i="1"/>
  <c r="DI267" i="1"/>
  <c r="DJ267" i="1"/>
  <c r="DK267" i="1"/>
  <c r="DL267" i="1"/>
  <c r="DM267" i="1"/>
  <c r="DN267" i="1"/>
  <c r="DO267" i="1"/>
  <c r="DP267" i="1"/>
  <c r="DQ267" i="1"/>
  <c r="DR267" i="1"/>
  <c r="DS267" i="1"/>
  <c r="DT267" i="1"/>
  <c r="DU267" i="1"/>
  <c r="DV267" i="1"/>
  <c r="DW267" i="1"/>
  <c r="DX267" i="1"/>
  <c r="DY267" i="1"/>
  <c r="DZ267" i="1"/>
  <c r="EA267" i="1"/>
  <c r="EB267" i="1"/>
  <c r="EC267" i="1"/>
  <c r="ED267" i="1"/>
  <c r="EE267" i="1"/>
  <c r="EF267" i="1"/>
  <c r="EG267" i="1"/>
  <c r="EH267" i="1"/>
  <c r="EI267" i="1"/>
  <c r="EJ267" i="1"/>
  <c r="EK267" i="1"/>
  <c r="EL267" i="1"/>
  <c r="EM267" i="1"/>
  <c r="EN267" i="1"/>
  <c r="EO267" i="1"/>
  <c r="EP267" i="1"/>
  <c r="EQ267" i="1"/>
  <c r="ER267" i="1"/>
  <c r="ES267" i="1"/>
  <c r="ET267" i="1"/>
  <c r="EU267" i="1"/>
  <c r="EV267" i="1"/>
  <c r="EW267" i="1"/>
  <c r="EX267" i="1"/>
  <c r="EY267" i="1"/>
  <c r="EZ267" i="1"/>
  <c r="FA267" i="1"/>
  <c r="FB267" i="1"/>
  <c r="FC267" i="1"/>
  <c r="FD267" i="1"/>
  <c r="FE267" i="1"/>
  <c r="FF267" i="1"/>
  <c r="FG267" i="1"/>
  <c r="FH267" i="1"/>
  <c r="FI267" i="1"/>
  <c r="FJ267" i="1"/>
  <c r="FK267" i="1"/>
  <c r="FL267" i="1"/>
  <c r="FM267" i="1"/>
  <c r="FN267" i="1"/>
  <c r="FO267" i="1"/>
  <c r="FP267" i="1"/>
  <c r="FQ267" i="1"/>
  <c r="FR267" i="1"/>
  <c r="FS267" i="1"/>
  <c r="FT267" i="1"/>
  <c r="FU267" i="1"/>
  <c r="FV267" i="1"/>
  <c r="FW267" i="1"/>
  <c r="FX267" i="1"/>
  <c r="FY267" i="1"/>
  <c r="FZ267" i="1"/>
  <c r="GA267" i="1"/>
  <c r="GB267" i="1"/>
  <c r="GC267" i="1"/>
  <c r="GD267" i="1"/>
  <c r="GE267" i="1"/>
  <c r="GF267" i="1"/>
  <c r="GG267" i="1"/>
  <c r="GH267" i="1"/>
  <c r="GI267" i="1"/>
  <c r="GJ267" i="1"/>
  <c r="GK267" i="1"/>
  <c r="GL267" i="1"/>
  <c r="GM267" i="1"/>
  <c r="GN267" i="1"/>
  <c r="GO267" i="1"/>
  <c r="GP267" i="1"/>
  <c r="GQ267" i="1"/>
  <c r="GR267" i="1"/>
  <c r="GS267" i="1"/>
  <c r="GT267" i="1"/>
  <c r="GU267" i="1"/>
  <c r="GV267" i="1"/>
  <c r="GW267" i="1"/>
  <c r="GX267" i="1"/>
  <c r="AC269" i="1"/>
  <c r="AD269" i="1"/>
  <c r="AE269" i="1"/>
  <c r="AF269" i="1"/>
  <c r="AB269" i="1" s="1"/>
  <c r="AG269" i="1"/>
  <c r="AH269" i="1"/>
  <c r="CV269" i="1" s="1"/>
  <c r="U269" i="1" s="1"/>
  <c r="AI269" i="1"/>
  <c r="AJ269" i="1"/>
  <c r="CX269" i="1" s="1"/>
  <c r="W269" i="1" s="1"/>
  <c r="CQ269" i="1"/>
  <c r="P269" i="1" s="1"/>
  <c r="CR269" i="1"/>
  <c r="Q269" i="1" s="1"/>
  <c r="CS269" i="1"/>
  <c r="R269" i="1" s="1"/>
  <c r="CT269" i="1"/>
  <c r="S269" i="1" s="1"/>
  <c r="CU269" i="1"/>
  <c r="T269" i="1" s="1"/>
  <c r="CW269" i="1"/>
  <c r="V269" i="1" s="1"/>
  <c r="CY269" i="1"/>
  <c r="X269" i="1" s="1"/>
  <c r="AZ608" i="7" s="1"/>
  <c r="CZ269" i="1"/>
  <c r="Y269" i="1" s="1"/>
  <c r="BA608" i="7" s="1"/>
  <c r="GL269" i="1"/>
  <c r="GO269" i="1"/>
  <c r="GP269" i="1"/>
  <c r="GV269" i="1"/>
  <c r="HC269" i="1" s="1"/>
  <c r="GX269" i="1" s="1"/>
  <c r="HG269" i="1"/>
  <c r="L607" i="7" s="1"/>
  <c r="AC270" i="1"/>
  <c r="AD270" i="1"/>
  <c r="AE270" i="1"/>
  <c r="AF270" i="1"/>
  <c r="AG270" i="1"/>
  <c r="AH270" i="1"/>
  <c r="CV270" i="1" s="1"/>
  <c r="U270" i="1" s="1"/>
  <c r="AI270" i="1"/>
  <c r="CW270" i="1" s="1"/>
  <c r="V270" i="1" s="1"/>
  <c r="AJ270" i="1"/>
  <c r="CX270" i="1" s="1"/>
  <c r="W270" i="1" s="1"/>
  <c r="CQ270" i="1"/>
  <c r="P270" i="1" s="1"/>
  <c r="CR270" i="1"/>
  <c r="Q270" i="1" s="1"/>
  <c r="CS270" i="1"/>
  <c r="R270" i="1" s="1"/>
  <c r="CT270" i="1"/>
  <c r="S270" i="1" s="1"/>
  <c r="CU270" i="1"/>
  <c r="T270" i="1" s="1"/>
  <c r="CY270" i="1"/>
  <c r="X270" i="1" s="1"/>
  <c r="AZ610" i="7" s="1"/>
  <c r="CZ270" i="1"/>
  <c r="Y270" i="1" s="1"/>
  <c r="BA610" i="7" s="1"/>
  <c r="GL270" i="1"/>
  <c r="BZ286" i="1" s="1"/>
  <c r="BZ267" i="1" s="1"/>
  <c r="GO270" i="1"/>
  <c r="GP270" i="1"/>
  <c r="GV270" i="1"/>
  <c r="HC270" i="1" s="1"/>
  <c r="GX270" i="1" s="1"/>
  <c r="HG270" i="1"/>
  <c r="L609" i="7" s="1"/>
  <c r="AC271" i="1"/>
  <c r="AD271" i="1"/>
  <c r="AE271" i="1"/>
  <c r="AF271" i="1"/>
  <c r="AG271" i="1"/>
  <c r="AH271" i="1"/>
  <c r="CV271" i="1" s="1"/>
  <c r="U271" i="1" s="1"/>
  <c r="AI271" i="1"/>
  <c r="AJ271" i="1"/>
  <c r="CX271" i="1" s="1"/>
  <c r="W271" i="1" s="1"/>
  <c r="CQ271" i="1"/>
  <c r="P271" i="1" s="1"/>
  <c r="CR271" i="1"/>
  <c r="Q271" i="1" s="1"/>
  <c r="CS271" i="1"/>
  <c r="R271" i="1" s="1"/>
  <c r="CT271" i="1"/>
  <c r="S271" i="1" s="1"/>
  <c r="CU271" i="1"/>
  <c r="T271" i="1" s="1"/>
  <c r="CW271" i="1"/>
  <c r="V271" i="1" s="1"/>
  <c r="CY271" i="1"/>
  <c r="X271" i="1" s="1"/>
  <c r="AZ612" i="7" s="1"/>
  <c r="CZ271" i="1"/>
  <c r="Y271" i="1" s="1"/>
  <c r="BA612" i="7" s="1"/>
  <c r="GL271" i="1"/>
  <c r="GO271" i="1"/>
  <c r="GP271" i="1"/>
  <c r="GV271" i="1"/>
  <c r="HC271" i="1" s="1"/>
  <c r="GX271" i="1" s="1"/>
  <c r="HG271" i="1"/>
  <c r="L611" i="7" s="1"/>
  <c r="AC272" i="1"/>
  <c r="AD272" i="1"/>
  <c r="AE272" i="1"/>
  <c r="AF272" i="1"/>
  <c r="AG272" i="1"/>
  <c r="AH272" i="1"/>
  <c r="CV272" i="1" s="1"/>
  <c r="U272" i="1" s="1"/>
  <c r="AI272" i="1"/>
  <c r="CW272" i="1" s="1"/>
  <c r="V272" i="1" s="1"/>
  <c r="AJ272" i="1"/>
  <c r="CX272" i="1" s="1"/>
  <c r="W272" i="1" s="1"/>
  <c r="CQ272" i="1"/>
  <c r="P272" i="1" s="1"/>
  <c r="CR272" i="1"/>
  <c r="Q272" i="1" s="1"/>
  <c r="CS272" i="1"/>
  <c r="R272" i="1" s="1"/>
  <c r="CT272" i="1"/>
  <c r="S272" i="1" s="1"/>
  <c r="CU272" i="1"/>
  <c r="T272" i="1" s="1"/>
  <c r="CY272" i="1"/>
  <c r="X272" i="1" s="1"/>
  <c r="AZ614" i="7" s="1"/>
  <c r="CZ272" i="1"/>
  <c r="Y272" i="1" s="1"/>
  <c r="BA614" i="7" s="1"/>
  <c r="GL272" i="1"/>
  <c r="GO272" i="1"/>
  <c r="GP272" i="1"/>
  <c r="GV272" i="1"/>
  <c r="HC272" i="1" s="1"/>
  <c r="GX272" i="1" s="1"/>
  <c r="HG272" i="1"/>
  <c r="L613" i="7" s="1"/>
  <c r="AC273" i="1"/>
  <c r="AD273" i="1"/>
  <c r="AE273" i="1"/>
  <c r="AF273" i="1"/>
  <c r="AB273" i="1" s="1"/>
  <c r="AG273" i="1"/>
  <c r="AH273" i="1"/>
  <c r="CV273" i="1" s="1"/>
  <c r="U273" i="1" s="1"/>
  <c r="AI273" i="1"/>
  <c r="AJ273" i="1"/>
  <c r="CX273" i="1" s="1"/>
  <c r="W273" i="1" s="1"/>
  <c r="CQ273" i="1"/>
  <c r="P273" i="1" s="1"/>
  <c r="CR273" i="1"/>
  <c r="Q273" i="1" s="1"/>
  <c r="CS273" i="1"/>
  <c r="R273" i="1" s="1"/>
  <c r="CT273" i="1"/>
  <c r="S273" i="1" s="1"/>
  <c r="CU273" i="1"/>
  <c r="T273" i="1" s="1"/>
  <c r="CW273" i="1"/>
  <c r="V273" i="1" s="1"/>
  <c r="CY273" i="1"/>
  <c r="X273" i="1" s="1"/>
  <c r="AZ616" i="7" s="1"/>
  <c r="CZ273" i="1"/>
  <c r="Y273" i="1" s="1"/>
  <c r="BA616" i="7" s="1"/>
  <c r="GL273" i="1"/>
  <c r="GO273" i="1"/>
  <c r="GP273" i="1"/>
  <c r="GV273" i="1"/>
  <c r="HC273" i="1" s="1"/>
  <c r="GX273" i="1" s="1"/>
  <c r="HG273" i="1"/>
  <c r="L615" i="7" s="1"/>
  <c r="AC274" i="1"/>
  <c r="AD274" i="1"/>
  <c r="AE274" i="1"/>
  <c r="AF274" i="1"/>
  <c r="AG274" i="1"/>
  <c r="AH274" i="1"/>
  <c r="CV274" i="1" s="1"/>
  <c r="U274" i="1" s="1"/>
  <c r="AI274" i="1"/>
  <c r="CW274" i="1" s="1"/>
  <c r="V274" i="1" s="1"/>
  <c r="AJ274" i="1"/>
  <c r="CX274" i="1" s="1"/>
  <c r="W274" i="1" s="1"/>
  <c r="CQ274" i="1"/>
  <c r="P274" i="1" s="1"/>
  <c r="CR274" i="1"/>
  <c r="Q274" i="1" s="1"/>
  <c r="CS274" i="1"/>
  <c r="R274" i="1" s="1"/>
  <c r="CT274" i="1"/>
  <c r="S274" i="1" s="1"/>
  <c r="CU274" i="1"/>
  <c r="T274" i="1" s="1"/>
  <c r="CY274" i="1"/>
  <c r="X274" i="1" s="1"/>
  <c r="AZ618" i="7" s="1"/>
  <c r="CZ274" i="1"/>
  <c r="Y274" i="1" s="1"/>
  <c r="BA618" i="7" s="1"/>
  <c r="GL274" i="1"/>
  <c r="GO274" i="1"/>
  <c r="GP274" i="1"/>
  <c r="GV274" i="1"/>
  <c r="HC274" i="1" s="1"/>
  <c r="GX274" i="1" s="1"/>
  <c r="HG274" i="1"/>
  <c r="L617" i="7" s="1"/>
  <c r="AC275" i="1"/>
  <c r="AD275" i="1"/>
  <c r="AE275" i="1"/>
  <c r="AF275" i="1"/>
  <c r="AG275" i="1"/>
  <c r="AH275" i="1"/>
  <c r="CV275" i="1" s="1"/>
  <c r="U275" i="1" s="1"/>
  <c r="AI275" i="1"/>
  <c r="AJ275" i="1"/>
  <c r="CX275" i="1" s="1"/>
  <c r="W275" i="1" s="1"/>
  <c r="CQ275" i="1"/>
  <c r="P275" i="1" s="1"/>
  <c r="CR275" i="1"/>
  <c r="Q275" i="1" s="1"/>
  <c r="CS275" i="1"/>
  <c r="R275" i="1" s="1"/>
  <c r="CT275" i="1"/>
  <c r="S275" i="1" s="1"/>
  <c r="CU275" i="1"/>
  <c r="T275" i="1" s="1"/>
  <c r="CW275" i="1"/>
  <c r="V275" i="1" s="1"/>
  <c r="CY275" i="1"/>
  <c r="X275" i="1" s="1"/>
  <c r="AZ620" i="7" s="1"/>
  <c r="CZ275" i="1"/>
  <c r="Y275" i="1" s="1"/>
  <c r="BA620" i="7" s="1"/>
  <c r="GL275" i="1"/>
  <c r="GO275" i="1"/>
  <c r="GP275" i="1"/>
  <c r="GV275" i="1"/>
  <c r="HC275" i="1" s="1"/>
  <c r="GX275" i="1" s="1"/>
  <c r="AC276" i="1"/>
  <c r="AD276" i="1"/>
  <c r="AE276" i="1"/>
  <c r="AF276" i="1"/>
  <c r="AG276" i="1"/>
  <c r="CU276" i="1" s="1"/>
  <c r="T276" i="1" s="1"/>
  <c r="AH276" i="1"/>
  <c r="CV276" i="1" s="1"/>
  <c r="U276" i="1" s="1"/>
  <c r="AI276" i="1"/>
  <c r="CW276" i="1" s="1"/>
  <c r="V276" i="1" s="1"/>
  <c r="AJ276" i="1"/>
  <c r="CQ276" i="1"/>
  <c r="P276" i="1" s="1"/>
  <c r="CR276" i="1"/>
  <c r="Q276" i="1" s="1"/>
  <c r="CS276" i="1"/>
  <c r="R276" i="1" s="1"/>
  <c r="CT276" i="1"/>
  <c r="S276" i="1" s="1"/>
  <c r="CX276" i="1"/>
  <c r="W276" i="1" s="1"/>
  <c r="CY276" i="1"/>
  <c r="X276" i="1" s="1"/>
  <c r="AZ622" i="7" s="1"/>
  <c r="CZ276" i="1"/>
  <c r="Y276" i="1" s="1"/>
  <c r="BA622" i="7" s="1"/>
  <c r="GL276" i="1"/>
  <c r="GO276" i="1"/>
  <c r="GP276" i="1"/>
  <c r="GV276" i="1"/>
  <c r="HC276" i="1" s="1"/>
  <c r="GX276" i="1" s="1"/>
  <c r="HG276" i="1"/>
  <c r="L621" i="7" s="1"/>
  <c r="I277" i="1"/>
  <c r="K277" i="1"/>
  <c r="E623" i="7" s="1"/>
  <c r="AC277" i="1"/>
  <c r="AE277" i="1"/>
  <c r="AD277" i="1" s="1"/>
  <c r="AF277" i="1"/>
  <c r="AG277" i="1"/>
  <c r="CU277" i="1" s="1"/>
  <c r="AH277" i="1"/>
  <c r="CV277" i="1" s="1"/>
  <c r="U277" i="1" s="1"/>
  <c r="AI277" i="1"/>
  <c r="CW277" i="1" s="1"/>
  <c r="AJ277" i="1"/>
  <c r="CX277" i="1" s="1"/>
  <c r="W277" i="1" s="1"/>
  <c r="CQ277" i="1"/>
  <c r="CR277" i="1"/>
  <c r="CS277" i="1"/>
  <c r="CT277" i="1"/>
  <c r="S277" i="1" s="1"/>
  <c r="CY277" i="1"/>
  <c r="X277" i="1" s="1"/>
  <c r="AZ625" i="7" s="1"/>
  <c r="CZ277" i="1"/>
  <c r="Y277" i="1" s="1"/>
  <c r="BA625" i="7" s="1"/>
  <c r="GL277" i="1"/>
  <c r="GO277" i="1"/>
  <c r="GP277" i="1"/>
  <c r="GV277" i="1"/>
  <c r="HC277" i="1" s="1"/>
  <c r="GX277" i="1" s="1"/>
  <c r="AC278" i="1"/>
  <c r="AD278" i="1"/>
  <c r="AE278" i="1"/>
  <c r="AF278" i="1"/>
  <c r="AG278" i="1"/>
  <c r="AH278" i="1"/>
  <c r="CV278" i="1" s="1"/>
  <c r="U278" i="1" s="1"/>
  <c r="AI278" i="1"/>
  <c r="CW278" i="1" s="1"/>
  <c r="V278" i="1" s="1"/>
  <c r="AJ278" i="1"/>
  <c r="CX278" i="1" s="1"/>
  <c r="W278" i="1" s="1"/>
  <c r="CQ278" i="1"/>
  <c r="P278" i="1" s="1"/>
  <c r="CR278" i="1"/>
  <c r="Q278" i="1" s="1"/>
  <c r="CS278" i="1"/>
  <c r="R278" i="1" s="1"/>
  <c r="CT278" i="1"/>
  <c r="S278" i="1" s="1"/>
  <c r="CU278" i="1"/>
  <c r="T278" i="1" s="1"/>
  <c r="CY278" i="1"/>
  <c r="X278" i="1" s="1"/>
  <c r="AZ627" i="7" s="1"/>
  <c r="CZ278" i="1"/>
  <c r="Y278" i="1" s="1"/>
  <c r="BA627" i="7" s="1"/>
  <c r="GL278" i="1"/>
  <c r="GO278" i="1"/>
  <c r="GP278" i="1"/>
  <c r="GV278" i="1"/>
  <c r="HC278" i="1" s="1"/>
  <c r="GX278" i="1" s="1"/>
  <c r="HG278" i="1"/>
  <c r="L626" i="7" s="1"/>
  <c r="AX627" i="7" s="1"/>
  <c r="AC279" i="1"/>
  <c r="AD279" i="1"/>
  <c r="AE279" i="1"/>
  <c r="AF279" i="1"/>
  <c r="AG279" i="1"/>
  <c r="AH279" i="1"/>
  <c r="CV279" i="1" s="1"/>
  <c r="U279" i="1" s="1"/>
  <c r="AI279" i="1"/>
  <c r="AJ279" i="1"/>
  <c r="CX279" i="1" s="1"/>
  <c r="W279" i="1" s="1"/>
  <c r="CQ279" i="1"/>
  <c r="P279" i="1" s="1"/>
  <c r="CR279" i="1"/>
  <c r="Q279" i="1" s="1"/>
  <c r="CS279" i="1"/>
  <c r="R279" i="1" s="1"/>
  <c r="CT279" i="1"/>
  <c r="S279" i="1" s="1"/>
  <c r="CU279" i="1"/>
  <c r="T279" i="1" s="1"/>
  <c r="CW279" i="1"/>
  <c r="V279" i="1" s="1"/>
  <c r="CY279" i="1"/>
  <c r="X279" i="1" s="1"/>
  <c r="AZ629" i="7" s="1"/>
  <c r="CZ279" i="1"/>
  <c r="Y279" i="1" s="1"/>
  <c r="BA629" i="7" s="1"/>
  <c r="GL279" i="1"/>
  <c r="GO279" i="1"/>
  <c r="GP279" i="1"/>
  <c r="GV279" i="1"/>
  <c r="HC279" i="1" s="1"/>
  <c r="GX279" i="1" s="1"/>
  <c r="HG279" i="1"/>
  <c r="L628" i="7" s="1"/>
  <c r="I280" i="1"/>
  <c r="K280" i="1"/>
  <c r="E630" i="7" s="1"/>
  <c r="AC280" i="1"/>
  <c r="AE280" i="1"/>
  <c r="AD280" i="1" s="1"/>
  <c r="AB280" i="1" s="1"/>
  <c r="AF280" i="1"/>
  <c r="AG280" i="1"/>
  <c r="AH280" i="1"/>
  <c r="CV280" i="1" s="1"/>
  <c r="AI280" i="1"/>
  <c r="CW280" i="1" s="1"/>
  <c r="V280" i="1" s="1"/>
  <c r="AJ280" i="1"/>
  <c r="CX280" i="1" s="1"/>
  <c r="CQ280" i="1"/>
  <c r="CR280" i="1"/>
  <c r="CS280" i="1"/>
  <c r="R280" i="1" s="1"/>
  <c r="CT280" i="1"/>
  <c r="CU280" i="1"/>
  <c r="CY280" i="1"/>
  <c r="X280" i="1" s="1"/>
  <c r="AZ632" i="7" s="1"/>
  <c r="CZ280" i="1"/>
  <c r="Y280" i="1" s="1"/>
  <c r="BA632" i="7" s="1"/>
  <c r="GL280" i="1"/>
  <c r="GO280" i="1"/>
  <c r="GP280" i="1"/>
  <c r="GV280" i="1"/>
  <c r="HC280" i="1"/>
  <c r="AC281" i="1"/>
  <c r="AB281" i="1" s="1"/>
  <c r="AD281" i="1"/>
  <c r="AE281" i="1"/>
  <c r="AF281" i="1"/>
  <c r="AG281" i="1"/>
  <c r="CU281" i="1" s="1"/>
  <c r="T281" i="1" s="1"/>
  <c r="AH281" i="1"/>
  <c r="AI281" i="1"/>
  <c r="CW281" i="1" s="1"/>
  <c r="V281" i="1" s="1"/>
  <c r="AJ281" i="1"/>
  <c r="CX281" i="1" s="1"/>
  <c r="W281" i="1" s="1"/>
  <c r="CQ281" i="1"/>
  <c r="P281" i="1" s="1"/>
  <c r="CR281" i="1"/>
  <c r="Q281" i="1" s="1"/>
  <c r="CS281" i="1"/>
  <c r="R281" i="1" s="1"/>
  <c r="CT281" i="1"/>
  <c r="S281" i="1" s="1"/>
  <c r="CV281" i="1"/>
  <c r="U281" i="1" s="1"/>
  <c r="CY281" i="1"/>
  <c r="X281" i="1" s="1"/>
  <c r="AZ634" i="7" s="1"/>
  <c r="CZ281" i="1"/>
  <c r="Y281" i="1" s="1"/>
  <c r="BA634" i="7" s="1"/>
  <c r="GL281" i="1"/>
  <c r="GO281" i="1"/>
  <c r="GP281" i="1"/>
  <c r="GV281" i="1"/>
  <c r="HC281" i="1"/>
  <c r="GX281" i="1" s="1"/>
  <c r="HG281" i="1"/>
  <c r="L633" i="7" s="1"/>
  <c r="I282" i="1"/>
  <c r="K282" i="1"/>
  <c r="E635" i="7" s="1"/>
  <c r="AC282" i="1"/>
  <c r="AE282" i="1"/>
  <c r="AD282" i="1" s="1"/>
  <c r="AF282" i="1"/>
  <c r="AG282" i="1"/>
  <c r="CU282" i="1" s="1"/>
  <c r="AH282" i="1"/>
  <c r="CV282" i="1" s="1"/>
  <c r="U282" i="1" s="1"/>
  <c r="AI282" i="1"/>
  <c r="CW282" i="1" s="1"/>
  <c r="AJ282" i="1"/>
  <c r="CQ282" i="1"/>
  <c r="CR282" i="1"/>
  <c r="Q282" i="1" s="1"/>
  <c r="CS282" i="1"/>
  <c r="CT282" i="1"/>
  <c r="S282" i="1" s="1"/>
  <c r="CX282" i="1"/>
  <c r="W282" i="1" s="1"/>
  <c r="CY282" i="1"/>
  <c r="X282" i="1" s="1"/>
  <c r="AZ637" i="7" s="1"/>
  <c r="CZ282" i="1"/>
  <c r="Y282" i="1" s="1"/>
  <c r="BA637" i="7" s="1"/>
  <c r="GL282" i="1"/>
  <c r="GO282" i="1"/>
  <c r="GP282" i="1"/>
  <c r="GV282" i="1"/>
  <c r="HC282" i="1" s="1"/>
  <c r="GX282" i="1" s="1"/>
  <c r="I283" i="1"/>
  <c r="K283" i="1"/>
  <c r="E638" i="7" s="1"/>
  <c r="AC283" i="1"/>
  <c r="AD283" i="1"/>
  <c r="AE283" i="1"/>
  <c r="AF283" i="1"/>
  <c r="AB283" i="1" s="1"/>
  <c r="AG283" i="1"/>
  <c r="AH283" i="1"/>
  <c r="CV283" i="1" s="1"/>
  <c r="U283" i="1" s="1"/>
  <c r="AI283" i="1"/>
  <c r="AJ283" i="1"/>
  <c r="CX283" i="1" s="1"/>
  <c r="W283" i="1" s="1"/>
  <c r="CQ283" i="1"/>
  <c r="CR283" i="1"/>
  <c r="Q283" i="1" s="1"/>
  <c r="CS283" i="1"/>
  <c r="R283" i="1" s="1"/>
  <c r="CT283" i="1"/>
  <c r="S283" i="1" s="1"/>
  <c r="CU283" i="1"/>
  <c r="CW283" i="1"/>
  <c r="V283" i="1" s="1"/>
  <c r="CY283" i="1"/>
  <c r="X283" i="1" s="1"/>
  <c r="AZ640" i="7" s="1"/>
  <c r="CZ283" i="1"/>
  <c r="Y283" i="1" s="1"/>
  <c r="BA640" i="7" s="1"/>
  <c r="GL283" i="1"/>
  <c r="GO283" i="1"/>
  <c r="GP283" i="1"/>
  <c r="GV283" i="1"/>
  <c r="HC283" i="1" s="1"/>
  <c r="GX283" i="1" s="1"/>
  <c r="AC284" i="1"/>
  <c r="AE284" i="1"/>
  <c r="AD284" i="1" s="1"/>
  <c r="AF284" i="1"/>
  <c r="AG284" i="1"/>
  <c r="CU284" i="1" s="1"/>
  <c r="T284" i="1" s="1"/>
  <c r="AH284" i="1"/>
  <c r="AI284" i="1"/>
  <c r="CW284" i="1" s="1"/>
  <c r="V284" i="1" s="1"/>
  <c r="AJ284" i="1"/>
  <c r="CX284" i="1" s="1"/>
  <c r="W284" i="1" s="1"/>
  <c r="CQ284" i="1"/>
  <c r="P284" i="1" s="1"/>
  <c r="L641" i="7" s="1"/>
  <c r="CR284" i="1"/>
  <c r="Q284" i="1" s="1"/>
  <c r="CS284" i="1"/>
  <c r="R284" i="1" s="1"/>
  <c r="CT284" i="1"/>
  <c r="S284" i="1" s="1"/>
  <c r="CV284" i="1"/>
  <c r="U284" i="1" s="1"/>
  <c r="CY284" i="1"/>
  <c r="X284" i="1" s="1"/>
  <c r="AZ642" i="7" s="1"/>
  <c r="CZ284" i="1"/>
  <c r="Y284" i="1" s="1"/>
  <c r="BA642" i="7" s="1"/>
  <c r="GL284" i="1"/>
  <c r="GO284" i="1"/>
  <c r="GP284" i="1"/>
  <c r="GV284" i="1"/>
  <c r="HC284" i="1" s="1"/>
  <c r="GX284" i="1" s="1"/>
  <c r="B286" i="1"/>
  <c r="B267" i="1" s="1"/>
  <c r="C286" i="1"/>
  <c r="C267" i="1" s="1"/>
  <c r="D286" i="1"/>
  <c r="D267" i="1" s="1"/>
  <c r="F286" i="1"/>
  <c r="F267" i="1" s="1"/>
  <c r="G286" i="1"/>
  <c r="G267" i="1" s="1"/>
  <c r="BX286" i="1"/>
  <c r="BX267" i="1" s="1"/>
  <c r="BY286" i="1"/>
  <c r="CD286" i="1"/>
  <c r="CD267" i="1" s="1"/>
  <c r="CK286" i="1"/>
  <c r="CK267" i="1" s="1"/>
  <c r="CL286" i="1"/>
  <c r="CL267" i="1" s="1"/>
  <c r="CM286" i="1"/>
  <c r="CM267" i="1" s="1"/>
  <c r="B316" i="1"/>
  <c r="B22" i="1" s="1"/>
  <c r="C316" i="1"/>
  <c r="C22" i="1" s="1"/>
  <c r="D316" i="1"/>
  <c r="D22" i="1" s="1"/>
  <c r="F316" i="1"/>
  <c r="F22" i="1" s="1"/>
  <c r="G316" i="1"/>
  <c r="G22" i="1" s="1"/>
  <c r="D346" i="1"/>
  <c r="E348" i="1"/>
  <c r="Z348" i="1"/>
  <c r="AA348" i="1"/>
  <c r="AB348" i="1"/>
  <c r="AC348" i="1"/>
  <c r="AD348" i="1"/>
  <c r="AE348" i="1"/>
  <c r="AF348" i="1"/>
  <c r="AG348" i="1"/>
  <c r="AH348" i="1"/>
  <c r="AI348" i="1"/>
  <c r="AJ348" i="1"/>
  <c r="AK348" i="1"/>
  <c r="AL348" i="1"/>
  <c r="AM348" i="1"/>
  <c r="AN348" i="1"/>
  <c r="BE348" i="1"/>
  <c r="BF348" i="1"/>
  <c r="BG348" i="1"/>
  <c r="BH348" i="1"/>
  <c r="BI348" i="1"/>
  <c r="BJ348" i="1"/>
  <c r="BK348" i="1"/>
  <c r="BL348" i="1"/>
  <c r="BM348" i="1"/>
  <c r="BN348" i="1"/>
  <c r="BO348" i="1"/>
  <c r="BP348" i="1"/>
  <c r="BQ348" i="1"/>
  <c r="BR348" i="1"/>
  <c r="BS348" i="1"/>
  <c r="BT348" i="1"/>
  <c r="BU348" i="1"/>
  <c r="BV348" i="1"/>
  <c r="BW348" i="1"/>
  <c r="BX348" i="1"/>
  <c r="BY348" i="1"/>
  <c r="BZ348" i="1"/>
  <c r="CA348" i="1"/>
  <c r="CB348" i="1"/>
  <c r="CC348" i="1"/>
  <c r="CD348" i="1"/>
  <c r="CE348" i="1"/>
  <c r="CF348" i="1"/>
  <c r="CG348" i="1"/>
  <c r="CH348" i="1"/>
  <c r="CI348" i="1"/>
  <c r="CJ348" i="1"/>
  <c r="CK348" i="1"/>
  <c r="CL348" i="1"/>
  <c r="CM348" i="1"/>
  <c r="CN348" i="1"/>
  <c r="CO348" i="1"/>
  <c r="CP348" i="1"/>
  <c r="CQ348" i="1"/>
  <c r="CR348" i="1"/>
  <c r="CS348" i="1"/>
  <c r="CT348" i="1"/>
  <c r="CU348" i="1"/>
  <c r="CV348" i="1"/>
  <c r="CW348" i="1"/>
  <c r="CX348" i="1"/>
  <c r="CY348" i="1"/>
  <c r="CZ348" i="1"/>
  <c r="DA348" i="1"/>
  <c r="DB348" i="1"/>
  <c r="DC348" i="1"/>
  <c r="DD348" i="1"/>
  <c r="DE348" i="1"/>
  <c r="DF348" i="1"/>
  <c r="DG348" i="1"/>
  <c r="DH348" i="1"/>
  <c r="DI348" i="1"/>
  <c r="DJ348" i="1"/>
  <c r="DK348" i="1"/>
  <c r="DL348" i="1"/>
  <c r="DM348" i="1"/>
  <c r="DN348" i="1"/>
  <c r="DO348" i="1"/>
  <c r="DP348" i="1"/>
  <c r="DQ348" i="1"/>
  <c r="DR348" i="1"/>
  <c r="DS348" i="1"/>
  <c r="DT348" i="1"/>
  <c r="DU348" i="1"/>
  <c r="DV348" i="1"/>
  <c r="DW348" i="1"/>
  <c r="DX348" i="1"/>
  <c r="DY348" i="1"/>
  <c r="DZ348" i="1"/>
  <c r="EA348" i="1"/>
  <c r="EB348" i="1"/>
  <c r="EC348" i="1"/>
  <c r="ED348" i="1"/>
  <c r="EE348" i="1"/>
  <c r="EF348" i="1"/>
  <c r="EG348" i="1"/>
  <c r="EH348" i="1"/>
  <c r="EI348" i="1"/>
  <c r="EJ348" i="1"/>
  <c r="EK348" i="1"/>
  <c r="EL348" i="1"/>
  <c r="EM348" i="1"/>
  <c r="EN348" i="1"/>
  <c r="EO348" i="1"/>
  <c r="EP348" i="1"/>
  <c r="EQ348" i="1"/>
  <c r="ER348" i="1"/>
  <c r="ES348" i="1"/>
  <c r="ET348" i="1"/>
  <c r="EU348" i="1"/>
  <c r="EV348" i="1"/>
  <c r="EW348" i="1"/>
  <c r="EX348" i="1"/>
  <c r="EY348" i="1"/>
  <c r="EZ348" i="1"/>
  <c r="FA348" i="1"/>
  <c r="FB348" i="1"/>
  <c r="FC348" i="1"/>
  <c r="FD348" i="1"/>
  <c r="FE348" i="1"/>
  <c r="FF348" i="1"/>
  <c r="FG348" i="1"/>
  <c r="FH348" i="1"/>
  <c r="FI348" i="1"/>
  <c r="FJ348" i="1"/>
  <c r="FK348" i="1"/>
  <c r="FL348" i="1"/>
  <c r="FM348" i="1"/>
  <c r="FN348" i="1"/>
  <c r="FO348" i="1"/>
  <c r="FP348" i="1"/>
  <c r="FQ348" i="1"/>
  <c r="FR348" i="1"/>
  <c r="FS348" i="1"/>
  <c r="FT348" i="1"/>
  <c r="FU348" i="1"/>
  <c r="FV348" i="1"/>
  <c r="FW348" i="1"/>
  <c r="FX348" i="1"/>
  <c r="FY348" i="1"/>
  <c r="FZ348" i="1"/>
  <c r="GA348" i="1"/>
  <c r="GB348" i="1"/>
  <c r="GC348" i="1"/>
  <c r="GD348" i="1"/>
  <c r="GE348" i="1"/>
  <c r="GF348" i="1"/>
  <c r="GG348" i="1"/>
  <c r="GH348" i="1"/>
  <c r="GI348" i="1"/>
  <c r="GJ348" i="1"/>
  <c r="GK348" i="1"/>
  <c r="GL348" i="1"/>
  <c r="GM348" i="1"/>
  <c r="GN348" i="1"/>
  <c r="GO348" i="1"/>
  <c r="GP348" i="1"/>
  <c r="GQ348" i="1"/>
  <c r="GR348" i="1"/>
  <c r="GS348" i="1"/>
  <c r="GT348" i="1"/>
  <c r="GU348" i="1"/>
  <c r="GV348" i="1"/>
  <c r="GW348" i="1"/>
  <c r="GX348" i="1"/>
  <c r="D350" i="1"/>
  <c r="E352" i="1"/>
  <c r="Z352" i="1"/>
  <c r="AA352" i="1"/>
  <c r="AM352" i="1"/>
  <c r="AN352" i="1"/>
  <c r="BE352" i="1"/>
  <c r="BF352" i="1"/>
  <c r="BG352" i="1"/>
  <c r="BH352" i="1"/>
  <c r="BI352" i="1"/>
  <c r="BJ352" i="1"/>
  <c r="BK352" i="1"/>
  <c r="BL352" i="1"/>
  <c r="BM352" i="1"/>
  <c r="BN352" i="1"/>
  <c r="BO352" i="1"/>
  <c r="BP352" i="1"/>
  <c r="BQ352" i="1"/>
  <c r="BR352" i="1"/>
  <c r="BS352" i="1"/>
  <c r="BT352" i="1"/>
  <c r="BU352" i="1"/>
  <c r="BV352" i="1"/>
  <c r="BW352" i="1"/>
  <c r="CN352" i="1"/>
  <c r="CO352" i="1"/>
  <c r="CP352" i="1"/>
  <c r="CQ352" i="1"/>
  <c r="CR352" i="1"/>
  <c r="CS352" i="1"/>
  <c r="CT352" i="1"/>
  <c r="CU352" i="1"/>
  <c r="CV352" i="1"/>
  <c r="CW352" i="1"/>
  <c r="CX352" i="1"/>
  <c r="CY352" i="1"/>
  <c r="CZ352" i="1"/>
  <c r="DA352" i="1"/>
  <c r="DB352" i="1"/>
  <c r="DC352" i="1"/>
  <c r="DD352" i="1"/>
  <c r="DE352" i="1"/>
  <c r="DF352" i="1"/>
  <c r="DG352" i="1"/>
  <c r="DH352" i="1"/>
  <c r="DI352" i="1"/>
  <c r="DJ352" i="1"/>
  <c r="DK352" i="1"/>
  <c r="DL352" i="1"/>
  <c r="DM352" i="1"/>
  <c r="DN352" i="1"/>
  <c r="DO352" i="1"/>
  <c r="DP352" i="1"/>
  <c r="DQ352" i="1"/>
  <c r="DR352" i="1"/>
  <c r="DS352" i="1"/>
  <c r="DT352" i="1"/>
  <c r="DU352" i="1"/>
  <c r="DV352" i="1"/>
  <c r="DW352" i="1"/>
  <c r="DX352" i="1"/>
  <c r="DY352" i="1"/>
  <c r="DZ352" i="1"/>
  <c r="EA352" i="1"/>
  <c r="EB352" i="1"/>
  <c r="EC352" i="1"/>
  <c r="ED352" i="1"/>
  <c r="EE352" i="1"/>
  <c r="EF352" i="1"/>
  <c r="EG352" i="1"/>
  <c r="EH352" i="1"/>
  <c r="EI352" i="1"/>
  <c r="EJ352" i="1"/>
  <c r="EK352" i="1"/>
  <c r="EL352" i="1"/>
  <c r="EM352" i="1"/>
  <c r="EN352" i="1"/>
  <c r="EO352" i="1"/>
  <c r="EP352" i="1"/>
  <c r="EQ352" i="1"/>
  <c r="ER352" i="1"/>
  <c r="ES352" i="1"/>
  <c r="ET352" i="1"/>
  <c r="EU352" i="1"/>
  <c r="EV352" i="1"/>
  <c r="EW352" i="1"/>
  <c r="EX352" i="1"/>
  <c r="EY352" i="1"/>
  <c r="EZ352" i="1"/>
  <c r="FA352" i="1"/>
  <c r="FB352" i="1"/>
  <c r="FC352" i="1"/>
  <c r="FD352" i="1"/>
  <c r="FE352" i="1"/>
  <c r="FF352" i="1"/>
  <c r="FG352" i="1"/>
  <c r="FH352" i="1"/>
  <c r="FI352" i="1"/>
  <c r="FJ352" i="1"/>
  <c r="FK352" i="1"/>
  <c r="FL352" i="1"/>
  <c r="FM352" i="1"/>
  <c r="FN352" i="1"/>
  <c r="FO352" i="1"/>
  <c r="FP352" i="1"/>
  <c r="FQ352" i="1"/>
  <c r="FR352" i="1"/>
  <c r="FS352" i="1"/>
  <c r="FT352" i="1"/>
  <c r="FU352" i="1"/>
  <c r="FV352" i="1"/>
  <c r="FW352" i="1"/>
  <c r="FX352" i="1"/>
  <c r="FY352" i="1"/>
  <c r="FZ352" i="1"/>
  <c r="GA352" i="1"/>
  <c r="GB352" i="1"/>
  <c r="GC352" i="1"/>
  <c r="GD352" i="1"/>
  <c r="GE352" i="1"/>
  <c r="GF352" i="1"/>
  <c r="GG352" i="1"/>
  <c r="GH352" i="1"/>
  <c r="GI352" i="1"/>
  <c r="GJ352" i="1"/>
  <c r="GK352" i="1"/>
  <c r="GL352" i="1"/>
  <c r="GM352" i="1"/>
  <c r="GN352" i="1"/>
  <c r="GO352" i="1"/>
  <c r="GP352" i="1"/>
  <c r="GQ352" i="1"/>
  <c r="GR352" i="1"/>
  <c r="GS352" i="1"/>
  <c r="GT352" i="1"/>
  <c r="GU352" i="1"/>
  <c r="GV352" i="1"/>
  <c r="GW352" i="1"/>
  <c r="GX352" i="1"/>
  <c r="C354" i="1"/>
  <c r="D354" i="1"/>
  <c r="U354" i="1"/>
  <c r="G55" i="8" s="1"/>
  <c r="AC354" i="1"/>
  <c r="AE354" i="1"/>
  <c r="AD354" i="1" s="1"/>
  <c r="AF354" i="1"/>
  <c r="AG354" i="1"/>
  <c r="CU354" i="1" s="1"/>
  <c r="T354" i="1" s="1"/>
  <c r="AH354" i="1"/>
  <c r="AI354" i="1"/>
  <c r="AJ354" i="1"/>
  <c r="CQ354" i="1"/>
  <c r="CR354" i="1"/>
  <c r="CS354" i="1"/>
  <c r="CT354" i="1"/>
  <c r="CV354" i="1"/>
  <c r="CW354" i="1"/>
  <c r="CX354" i="1"/>
  <c r="W354" i="1" s="1"/>
  <c r="GL354" i="1"/>
  <c r="GO354" i="1"/>
  <c r="GP354" i="1"/>
  <c r="GV354" i="1"/>
  <c r="HC354" i="1" s="1"/>
  <c r="GX354" i="1" s="1"/>
  <c r="C355" i="1"/>
  <c r="D355" i="1"/>
  <c r="AC355" i="1"/>
  <c r="AE355" i="1"/>
  <c r="AD355" i="1" s="1"/>
  <c r="AF355" i="1"/>
  <c r="AG355" i="1"/>
  <c r="AH355" i="1"/>
  <c r="AI355" i="1"/>
  <c r="AJ355" i="1"/>
  <c r="CX355" i="1" s="1"/>
  <c r="W355" i="1" s="1"/>
  <c r="CQ355" i="1"/>
  <c r="CR355" i="1"/>
  <c r="CS355" i="1"/>
  <c r="CT355" i="1"/>
  <c r="CU355" i="1"/>
  <c r="T355" i="1" s="1"/>
  <c r="CV355" i="1"/>
  <c r="CW355" i="1"/>
  <c r="GL355" i="1"/>
  <c r="GO355" i="1"/>
  <c r="GP355" i="1"/>
  <c r="GV355" i="1"/>
  <c r="GX355" i="1"/>
  <c r="HC355" i="1"/>
  <c r="C356" i="1"/>
  <c r="D356" i="1"/>
  <c r="U356" i="1"/>
  <c r="G83" i="8" s="1"/>
  <c r="AC356" i="1"/>
  <c r="AE356" i="1"/>
  <c r="AD356" i="1" s="1"/>
  <c r="AF356" i="1"/>
  <c r="AG356" i="1"/>
  <c r="CU356" i="1" s="1"/>
  <c r="T356" i="1" s="1"/>
  <c r="AH356" i="1"/>
  <c r="AI356" i="1"/>
  <c r="AJ356" i="1"/>
  <c r="CX356" i="1" s="1"/>
  <c r="W356" i="1" s="1"/>
  <c r="CQ356" i="1"/>
  <c r="CR356" i="1"/>
  <c r="CS356" i="1"/>
  <c r="CT356" i="1"/>
  <c r="CV356" i="1"/>
  <c r="CW356" i="1"/>
  <c r="GL356" i="1"/>
  <c r="GO356" i="1"/>
  <c r="GP356" i="1"/>
  <c r="GV356" i="1"/>
  <c r="HC356" i="1"/>
  <c r="GX356" i="1" s="1"/>
  <c r="C357" i="1"/>
  <c r="D357" i="1"/>
  <c r="I357" i="1"/>
  <c r="K357" i="1"/>
  <c r="E110" i="8" s="1"/>
  <c r="AC357" i="1"/>
  <c r="AE357" i="1"/>
  <c r="AD357" i="1" s="1"/>
  <c r="AF357" i="1"/>
  <c r="AG357" i="1"/>
  <c r="AH357" i="1"/>
  <c r="AI357" i="1"/>
  <c r="AJ357" i="1"/>
  <c r="CX357" i="1" s="1"/>
  <c r="W357" i="1" s="1"/>
  <c r="CQ357" i="1"/>
  <c r="CR357" i="1"/>
  <c r="CS357" i="1"/>
  <c r="CT357" i="1"/>
  <c r="CU357" i="1"/>
  <c r="T357" i="1" s="1"/>
  <c r="CV357" i="1"/>
  <c r="CW357" i="1"/>
  <c r="GL357" i="1"/>
  <c r="GO357" i="1"/>
  <c r="GP357" i="1"/>
  <c r="GV357" i="1"/>
  <c r="HC357" i="1" s="1"/>
  <c r="GX357" i="1" s="1"/>
  <c r="I358" i="1"/>
  <c r="AC358" i="1"/>
  <c r="AE358" i="1"/>
  <c r="AD358" i="1" s="1"/>
  <c r="AF358" i="1"/>
  <c r="AG358" i="1"/>
  <c r="AH358" i="1"/>
  <c r="CV358" i="1" s="1"/>
  <c r="AI358" i="1"/>
  <c r="CW358" i="1" s="1"/>
  <c r="V358" i="1" s="1"/>
  <c r="AJ358" i="1"/>
  <c r="CX358" i="1" s="1"/>
  <c r="W358" i="1" s="1"/>
  <c r="CQ358" i="1"/>
  <c r="P358" i="1" s="1"/>
  <c r="L128" i="8" s="1"/>
  <c r="CR358" i="1"/>
  <c r="CS358" i="1"/>
  <c r="R358" i="1" s="1"/>
  <c r="CT358" i="1"/>
  <c r="S358" i="1" s="1"/>
  <c r="CU358" i="1"/>
  <c r="T358" i="1" s="1"/>
  <c r="GL358" i="1"/>
  <c r="GO358" i="1"/>
  <c r="GP358" i="1"/>
  <c r="GV358" i="1"/>
  <c r="HC358" i="1"/>
  <c r="I359" i="1"/>
  <c r="AC359" i="1"/>
  <c r="AE359" i="1"/>
  <c r="AD359" i="1" s="1"/>
  <c r="AF359" i="1"/>
  <c r="AG359" i="1"/>
  <c r="AH359" i="1"/>
  <c r="CV359" i="1" s="1"/>
  <c r="AI359" i="1"/>
  <c r="CW359" i="1" s="1"/>
  <c r="V359" i="1" s="1"/>
  <c r="AJ359" i="1"/>
  <c r="CX359" i="1" s="1"/>
  <c r="W359" i="1" s="1"/>
  <c r="CQ359" i="1"/>
  <c r="P359" i="1" s="1"/>
  <c r="L129" i="8" s="1"/>
  <c r="CR359" i="1"/>
  <c r="CS359" i="1"/>
  <c r="R359" i="1" s="1"/>
  <c r="CT359" i="1"/>
  <c r="S359" i="1" s="1"/>
  <c r="CU359" i="1"/>
  <c r="T359" i="1" s="1"/>
  <c r="GL359" i="1"/>
  <c r="GO359" i="1"/>
  <c r="GP359" i="1"/>
  <c r="GV359" i="1"/>
  <c r="HC359" i="1"/>
  <c r="C360" i="1"/>
  <c r="D360" i="1"/>
  <c r="I360" i="1"/>
  <c r="K360" i="1"/>
  <c r="E134" i="8" s="1"/>
  <c r="AC360" i="1"/>
  <c r="AE360" i="1"/>
  <c r="AD360" i="1" s="1"/>
  <c r="AF360" i="1"/>
  <c r="AG360" i="1"/>
  <c r="CU360" i="1" s="1"/>
  <c r="T360" i="1" s="1"/>
  <c r="AH360" i="1"/>
  <c r="AI360" i="1"/>
  <c r="AJ360" i="1"/>
  <c r="CQ360" i="1"/>
  <c r="CR360" i="1"/>
  <c r="CS360" i="1"/>
  <c r="CT360" i="1"/>
  <c r="CV360" i="1"/>
  <c r="CW360" i="1"/>
  <c r="CX360" i="1"/>
  <c r="W360" i="1" s="1"/>
  <c r="GL360" i="1"/>
  <c r="GO360" i="1"/>
  <c r="GP360" i="1"/>
  <c r="GV360" i="1"/>
  <c r="HC360" i="1" s="1"/>
  <c r="GX360" i="1" s="1"/>
  <c r="AC361" i="1"/>
  <c r="AD361" i="1"/>
  <c r="AE361" i="1"/>
  <c r="AF361" i="1"/>
  <c r="AG361" i="1"/>
  <c r="AH361" i="1"/>
  <c r="CV361" i="1" s="1"/>
  <c r="U361" i="1" s="1"/>
  <c r="AI361" i="1"/>
  <c r="AJ361" i="1"/>
  <c r="CX361" i="1" s="1"/>
  <c r="W361" i="1" s="1"/>
  <c r="CQ361" i="1"/>
  <c r="P361" i="1" s="1"/>
  <c r="CR361" i="1"/>
  <c r="Q361" i="1" s="1"/>
  <c r="CS361" i="1"/>
  <c r="R361" i="1" s="1"/>
  <c r="CT361" i="1"/>
  <c r="S361" i="1" s="1"/>
  <c r="CU361" i="1"/>
  <c r="T361" i="1" s="1"/>
  <c r="CW361" i="1"/>
  <c r="V361" i="1" s="1"/>
  <c r="CY361" i="1"/>
  <c r="X361" i="1" s="1"/>
  <c r="AZ154" i="8" s="1"/>
  <c r="CZ361" i="1"/>
  <c r="Y361" i="1" s="1"/>
  <c r="BA154" i="8" s="1"/>
  <c r="GL361" i="1"/>
  <c r="GO361" i="1"/>
  <c r="GP361" i="1"/>
  <c r="GV361" i="1"/>
  <c r="HC361" i="1" s="1"/>
  <c r="GX361" i="1" s="1"/>
  <c r="HG361" i="1"/>
  <c r="L153" i="8" s="1"/>
  <c r="AC362" i="1"/>
  <c r="AD362" i="1"/>
  <c r="AE362" i="1"/>
  <c r="AF362" i="1"/>
  <c r="AG362" i="1"/>
  <c r="AH362" i="1"/>
  <c r="CV362" i="1" s="1"/>
  <c r="U362" i="1" s="1"/>
  <c r="AI362" i="1"/>
  <c r="CW362" i="1" s="1"/>
  <c r="V362" i="1" s="1"/>
  <c r="AJ362" i="1"/>
  <c r="CX362" i="1" s="1"/>
  <c r="W362" i="1" s="1"/>
  <c r="CQ362" i="1"/>
  <c r="P362" i="1" s="1"/>
  <c r="CR362" i="1"/>
  <c r="Q362" i="1" s="1"/>
  <c r="CS362" i="1"/>
  <c r="R362" i="1" s="1"/>
  <c r="CT362" i="1"/>
  <c r="S362" i="1" s="1"/>
  <c r="CU362" i="1"/>
  <c r="T362" i="1" s="1"/>
  <c r="CY362" i="1"/>
  <c r="X362" i="1" s="1"/>
  <c r="AZ156" i="8" s="1"/>
  <c r="CZ362" i="1"/>
  <c r="Y362" i="1" s="1"/>
  <c r="BA156" i="8" s="1"/>
  <c r="GL362" i="1"/>
  <c r="GO362" i="1"/>
  <c r="GP362" i="1"/>
  <c r="GV362" i="1"/>
  <c r="HC362" i="1" s="1"/>
  <c r="GX362" i="1" s="1"/>
  <c r="HG362" i="1"/>
  <c r="L155" i="8" s="1"/>
  <c r="C363" i="1"/>
  <c r="D363" i="1"/>
  <c r="I363" i="1"/>
  <c r="K363" i="1"/>
  <c r="E157" i="8" s="1"/>
  <c r="AC363" i="1"/>
  <c r="AE363" i="1"/>
  <c r="AD363" i="1" s="1"/>
  <c r="AF363" i="1"/>
  <c r="AG363" i="1"/>
  <c r="AH363" i="1"/>
  <c r="AI363" i="1"/>
  <c r="AJ363" i="1"/>
  <c r="CX363" i="1" s="1"/>
  <c r="W363" i="1" s="1"/>
  <c r="CQ363" i="1"/>
  <c r="CR363" i="1"/>
  <c r="CS363" i="1"/>
  <c r="CT363" i="1"/>
  <c r="CU363" i="1"/>
  <c r="T363" i="1" s="1"/>
  <c r="CV363" i="1"/>
  <c r="CW363" i="1"/>
  <c r="GL363" i="1"/>
  <c r="GO363" i="1"/>
  <c r="GP363" i="1"/>
  <c r="GV363" i="1"/>
  <c r="HC363" i="1" s="1"/>
  <c r="GX363" i="1" s="1"/>
  <c r="C365" i="1"/>
  <c r="D365" i="1"/>
  <c r="I365" i="1"/>
  <c r="K365" i="1"/>
  <c r="E184" i="8" s="1"/>
  <c r="V365" i="1"/>
  <c r="AC365" i="1"/>
  <c r="AE365" i="1"/>
  <c r="AD365" i="1" s="1"/>
  <c r="AF365" i="1"/>
  <c r="AG365" i="1"/>
  <c r="CU365" i="1" s="1"/>
  <c r="T365" i="1" s="1"/>
  <c r="AH365" i="1"/>
  <c r="AI365" i="1"/>
  <c r="AJ365" i="1"/>
  <c r="CX365" i="1" s="1"/>
  <c r="W365" i="1" s="1"/>
  <c r="CQ365" i="1"/>
  <c r="CR365" i="1"/>
  <c r="CS365" i="1"/>
  <c r="CT365" i="1"/>
  <c r="CV365" i="1"/>
  <c r="CW365" i="1"/>
  <c r="GL365" i="1"/>
  <c r="GO365" i="1"/>
  <c r="GP365" i="1"/>
  <c r="GV365" i="1"/>
  <c r="HC365" i="1"/>
  <c r="GX365" i="1" s="1"/>
  <c r="C366" i="1"/>
  <c r="D366" i="1"/>
  <c r="I366" i="1"/>
  <c r="K366" i="1"/>
  <c r="E193" i="8" s="1"/>
  <c r="V366" i="1"/>
  <c r="AC366" i="1"/>
  <c r="AE366" i="1"/>
  <c r="AD366" i="1" s="1"/>
  <c r="AF366" i="1"/>
  <c r="AG366" i="1"/>
  <c r="AH366" i="1"/>
  <c r="AI366" i="1"/>
  <c r="AJ366" i="1"/>
  <c r="CX366" i="1" s="1"/>
  <c r="W366" i="1" s="1"/>
  <c r="CQ366" i="1"/>
  <c r="CR366" i="1"/>
  <c r="CS366" i="1"/>
  <c r="CT366" i="1"/>
  <c r="CU366" i="1"/>
  <c r="T366" i="1" s="1"/>
  <c r="CV366" i="1"/>
  <c r="CW366" i="1"/>
  <c r="GL366" i="1"/>
  <c r="GO366" i="1"/>
  <c r="GP366" i="1"/>
  <c r="GV366" i="1"/>
  <c r="HC366" i="1" s="1"/>
  <c r="GX366" i="1" s="1"/>
  <c r="B368" i="1"/>
  <c r="B352" i="1" s="1"/>
  <c r="C368" i="1"/>
  <c r="C352" i="1" s="1"/>
  <c r="D368" i="1"/>
  <c r="D352" i="1" s="1"/>
  <c r="F368" i="1"/>
  <c r="F352" i="1" s="1"/>
  <c r="G368" i="1"/>
  <c r="G352" i="1" s="1"/>
  <c r="BX368" i="1"/>
  <c r="BX352" i="1" s="1"/>
  <c r="BY368" i="1"/>
  <c r="BY352" i="1" s="1"/>
  <c r="CK368" i="1"/>
  <c r="CK352" i="1" s="1"/>
  <c r="CL368" i="1"/>
  <c r="CL352" i="1" s="1"/>
  <c r="CM368" i="1"/>
  <c r="CM352" i="1" s="1"/>
  <c r="D398" i="1"/>
  <c r="E400" i="1"/>
  <c r="Z400" i="1"/>
  <c r="AA400" i="1"/>
  <c r="AM400" i="1"/>
  <c r="AN400" i="1"/>
  <c r="BE400" i="1"/>
  <c r="BF400" i="1"/>
  <c r="BG400" i="1"/>
  <c r="BH400" i="1"/>
  <c r="BI400" i="1"/>
  <c r="BJ400" i="1"/>
  <c r="BK400" i="1"/>
  <c r="BL400" i="1"/>
  <c r="BM400" i="1"/>
  <c r="BN400" i="1"/>
  <c r="BO400" i="1"/>
  <c r="BP400" i="1"/>
  <c r="BQ400" i="1"/>
  <c r="BR400" i="1"/>
  <c r="BS400" i="1"/>
  <c r="BT400" i="1"/>
  <c r="BU400" i="1"/>
  <c r="BV400" i="1"/>
  <c r="BW400" i="1"/>
  <c r="CN400" i="1"/>
  <c r="CO400" i="1"/>
  <c r="CP400" i="1"/>
  <c r="CQ400" i="1"/>
  <c r="CR400" i="1"/>
  <c r="CS400" i="1"/>
  <c r="CT400" i="1"/>
  <c r="CU400" i="1"/>
  <c r="CV400" i="1"/>
  <c r="CW400" i="1"/>
  <c r="CX400" i="1"/>
  <c r="CY400" i="1"/>
  <c r="CZ400" i="1"/>
  <c r="DA400" i="1"/>
  <c r="DB400" i="1"/>
  <c r="DC400" i="1"/>
  <c r="DD400" i="1"/>
  <c r="DE400" i="1"/>
  <c r="DF400" i="1"/>
  <c r="DG400" i="1"/>
  <c r="DH400" i="1"/>
  <c r="DI400" i="1"/>
  <c r="DJ400" i="1"/>
  <c r="DK400" i="1"/>
  <c r="DL400" i="1"/>
  <c r="DM400" i="1"/>
  <c r="DN400" i="1"/>
  <c r="DO400" i="1"/>
  <c r="DP400" i="1"/>
  <c r="DQ400" i="1"/>
  <c r="DR400" i="1"/>
  <c r="DS400" i="1"/>
  <c r="DT400" i="1"/>
  <c r="DU400" i="1"/>
  <c r="DV400" i="1"/>
  <c r="DW400" i="1"/>
  <c r="DX400" i="1"/>
  <c r="DY400" i="1"/>
  <c r="DZ400" i="1"/>
  <c r="EA400" i="1"/>
  <c r="EB400" i="1"/>
  <c r="EC400" i="1"/>
  <c r="ED400" i="1"/>
  <c r="EE400" i="1"/>
  <c r="EF400" i="1"/>
  <c r="EG400" i="1"/>
  <c r="EH400" i="1"/>
  <c r="EI400" i="1"/>
  <c r="EJ400" i="1"/>
  <c r="EK400" i="1"/>
  <c r="EL400" i="1"/>
  <c r="EM400" i="1"/>
  <c r="EN400" i="1"/>
  <c r="EO400" i="1"/>
  <c r="EP400" i="1"/>
  <c r="EQ400" i="1"/>
  <c r="ER400" i="1"/>
  <c r="ES400" i="1"/>
  <c r="ET400" i="1"/>
  <c r="EU400" i="1"/>
  <c r="EV400" i="1"/>
  <c r="EW400" i="1"/>
  <c r="EX400" i="1"/>
  <c r="EY400" i="1"/>
  <c r="EZ400" i="1"/>
  <c r="FA400" i="1"/>
  <c r="FB400" i="1"/>
  <c r="FC400" i="1"/>
  <c r="FD400" i="1"/>
  <c r="FE400" i="1"/>
  <c r="FF400" i="1"/>
  <c r="FG400" i="1"/>
  <c r="FH400" i="1"/>
  <c r="FI400" i="1"/>
  <c r="FJ400" i="1"/>
  <c r="FK400" i="1"/>
  <c r="FL400" i="1"/>
  <c r="FM400" i="1"/>
  <c r="FN400" i="1"/>
  <c r="FO400" i="1"/>
  <c r="FP400" i="1"/>
  <c r="FQ400" i="1"/>
  <c r="FR400" i="1"/>
  <c r="FS400" i="1"/>
  <c r="FT400" i="1"/>
  <c r="FU400" i="1"/>
  <c r="FV400" i="1"/>
  <c r="FW400" i="1"/>
  <c r="FX400" i="1"/>
  <c r="FY400" i="1"/>
  <c r="FZ400" i="1"/>
  <c r="GA400" i="1"/>
  <c r="GB400" i="1"/>
  <c r="GC400" i="1"/>
  <c r="GD400" i="1"/>
  <c r="GE400" i="1"/>
  <c r="GF400" i="1"/>
  <c r="GG400" i="1"/>
  <c r="GH400" i="1"/>
  <c r="GI400" i="1"/>
  <c r="GJ400" i="1"/>
  <c r="GK400" i="1"/>
  <c r="GL400" i="1"/>
  <c r="GM400" i="1"/>
  <c r="GN400" i="1"/>
  <c r="GO400" i="1"/>
  <c r="GP400" i="1"/>
  <c r="GQ400" i="1"/>
  <c r="GR400" i="1"/>
  <c r="GS400" i="1"/>
  <c r="GT400" i="1"/>
  <c r="GU400" i="1"/>
  <c r="GV400" i="1"/>
  <c r="GW400" i="1"/>
  <c r="GX400" i="1"/>
  <c r="C402" i="1"/>
  <c r="D402" i="1"/>
  <c r="I402" i="1"/>
  <c r="K402" i="1"/>
  <c r="E235" i="8" s="1"/>
  <c r="AC402" i="1"/>
  <c r="AE402" i="1"/>
  <c r="AD402" i="1" s="1"/>
  <c r="AF402" i="1"/>
  <c r="AG402" i="1"/>
  <c r="AH402" i="1"/>
  <c r="AI402" i="1"/>
  <c r="AJ402" i="1"/>
  <c r="CX402" i="1" s="1"/>
  <c r="W402" i="1" s="1"/>
  <c r="CQ402" i="1"/>
  <c r="CR402" i="1"/>
  <c r="CS402" i="1"/>
  <c r="CT402" i="1"/>
  <c r="CU402" i="1"/>
  <c r="CV402" i="1"/>
  <c r="CW402" i="1"/>
  <c r="GL402" i="1"/>
  <c r="GN402" i="1"/>
  <c r="GP402" i="1"/>
  <c r="GV402" i="1"/>
  <c r="HC402" i="1" s="1"/>
  <c r="GX402" i="1" s="1"/>
  <c r="I403" i="1"/>
  <c r="AC403" i="1"/>
  <c r="AD403" i="1"/>
  <c r="AE403" i="1"/>
  <c r="AF403" i="1"/>
  <c r="AG403" i="1"/>
  <c r="AH403" i="1"/>
  <c r="AI403" i="1"/>
  <c r="AJ403" i="1"/>
  <c r="CP403" i="1"/>
  <c r="CQ403" i="1"/>
  <c r="CR403" i="1"/>
  <c r="CS403" i="1"/>
  <c r="R403" i="1" s="1"/>
  <c r="CT403" i="1"/>
  <c r="CU403" i="1"/>
  <c r="T403" i="1" s="1"/>
  <c r="CV403" i="1"/>
  <c r="CW403" i="1"/>
  <c r="V403" i="1" s="1"/>
  <c r="CX403" i="1"/>
  <c r="CY403" i="1"/>
  <c r="X403" i="1" s="1"/>
  <c r="AZ250" i="8" s="1"/>
  <c r="CZ403" i="1"/>
  <c r="Y403" i="1" s="1"/>
  <c r="BA250" i="8" s="1"/>
  <c r="GL403" i="1"/>
  <c r="GN403" i="1"/>
  <c r="GP403" i="1"/>
  <c r="GV403" i="1"/>
  <c r="GX403" i="1"/>
  <c r="HC403" i="1"/>
  <c r="I404" i="1"/>
  <c r="K404" i="1"/>
  <c r="E255" i="8" s="1"/>
  <c r="AC404" i="1"/>
  <c r="AB404" i="1" s="1"/>
  <c r="AE404" i="1"/>
  <c r="AD404" i="1" s="1"/>
  <c r="AF404" i="1"/>
  <c r="AG404" i="1"/>
  <c r="CU404" i="1" s="1"/>
  <c r="AH404" i="1"/>
  <c r="CV404" i="1" s="1"/>
  <c r="U404" i="1" s="1"/>
  <c r="AI404" i="1"/>
  <c r="CW404" i="1" s="1"/>
  <c r="AJ404" i="1"/>
  <c r="CQ404" i="1"/>
  <c r="CR404" i="1"/>
  <c r="CS404" i="1"/>
  <c r="CT404" i="1"/>
  <c r="S404" i="1" s="1"/>
  <c r="CX404" i="1"/>
  <c r="W404" i="1" s="1"/>
  <c r="CY404" i="1"/>
  <c r="X404" i="1" s="1"/>
  <c r="AZ257" i="8" s="1"/>
  <c r="CZ404" i="1"/>
  <c r="Y404" i="1" s="1"/>
  <c r="BA257" i="8" s="1"/>
  <c r="GL404" i="1"/>
  <c r="GN404" i="1"/>
  <c r="GP404" i="1"/>
  <c r="GV404" i="1"/>
  <c r="HC404" i="1" s="1"/>
  <c r="GX404" i="1" s="1"/>
  <c r="C405" i="1"/>
  <c r="D405" i="1"/>
  <c r="I405" i="1"/>
  <c r="K405" i="1"/>
  <c r="E258" i="8" s="1"/>
  <c r="AC405" i="1"/>
  <c r="AE405" i="1"/>
  <c r="AD405" i="1" s="1"/>
  <c r="AF405" i="1"/>
  <c r="AG405" i="1"/>
  <c r="AH405" i="1"/>
  <c r="AI405" i="1"/>
  <c r="AJ405" i="1"/>
  <c r="CX405" i="1" s="1"/>
  <c r="W405" i="1" s="1"/>
  <c r="CQ405" i="1"/>
  <c r="CR405" i="1"/>
  <c r="CS405" i="1"/>
  <c r="CT405" i="1"/>
  <c r="CU405" i="1"/>
  <c r="CV405" i="1"/>
  <c r="CW405" i="1"/>
  <c r="GL405" i="1"/>
  <c r="GN405" i="1"/>
  <c r="GP405" i="1"/>
  <c r="GV405" i="1"/>
  <c r="HC405" i="1" s="1"/>
  <c r="GX405" i="1" s="1"/>
  <c r="I406" i="1"/>
  <c r="AC406" i="1"/>
  <c r="AE406" i="1"/>
  <c r="AD406" i="1" s="1"/>
  <c r="AB406" i="1" s="1"/>
  <c r="AF406" i="1"/>
  <c r="AG406" i="1"/>
  <c r="AH406" i="1"/>
  <c r="AI406" i="1"/>
  <c r="AJ406" i="1"/>
  <c r="CP406" i="1"/>
  <c r="CQ406" i="1"/>
  <c r="CR406" i="1"/>
  <c r="CS406" i="1"/>
  <c r="CT406" i="1"/>
  <c r="S406" i="1" s="1"/>
  <c r="CU406" i="1"/>
  <c r="T406" i="1" s="1"/>
  <c r="CV406" i="1"/>
  <c r="CW406" i="1"/>
  <c r="CX406" i="1"/>
  <c r="W406" i="1" s="1"/>
  <c r="CY406" i="1"/>
  <c r="X406" i="1" s="1"/>
  <c r="AZ273" i="8" s="1"/>
  <c r="CZ406" i="1"/>
  <c r="Y406" i="1" s="1"/>
  <c r="BA273" i="8" s="1"/>
  <c r="GL406" i="1"/>
  <c r="GN406" i="1"/>
  <c r="GP406" i="1"/>
  <c r="GV406" i="1"/>
  <c r="HC406" i="1"/>
  <c r="C407" i="1"/>
  <c r="D407" i="1"/>
  <c r="I407" i="1"/>
  <c r="K407" i="1"/>
  <c r="E278" i="8" s="1"/>
  <c r="AC407" i="1"/>
  <c r="AE407" i="1"/>
  <c r="AD407" i="1" s="1"/>
  <c r="AF407" i="1"/>
  <c r="AG407" i="1"/>
  <c r="CU407" i="1" s="1"/>
  <c r="AH407" i="1"/>
  <c r="AI407" i="1"/>
  <c r="AJ407" i="1"/>
  <c r="CX407" i="1" s="1"/>
  <c r="W407" i="1" s="1"/>
  <c r="CQ407" i="1"/>
  <c r="CR407" i="1"/>
  <c r="CS407" i="1"/>
  <c r="CT407" i="1"/>
  <c r="CV407" i="1"/>
  <c r="CW407" i="1"/>
  <c r="GL407" i="1"/>
  <c r="GN407" i="1"/>
  <c r="GP407" i="1"/>
  <c r="GV407" i="1"/>
  <c r="HC407" i="1" s="1"/>
  <c r="I408" i="1"/>
  <c r="AC408" i="1"/>
  <c r="AD408" i="1"/>
  <c r="AB408" i="1" s="1"/>
  <c r="AE408" i="1"/>
  <c r="AF408" i="1"/>
  <c r="AG408" i="1"/>
  <c r="AH408" i="1"/>
  <c r="CV408" i="1" s="1"/>
  <c r="U408" i="1" s="1"/>
  <c r="AI408" i="1"/>
  <c r="AJ408" i="1"/>
  <c r="CX408" i="1" s="1"/>
  <c r="W408" i="1" s="1"/>
  <c r="CQ408" i="1"/>
  <c r="CR408" i="1"/>
  <c r="Q408" i="1" s="1"/>
  <c r="CS408" i="1"/>
  <c r="CT408" i="1"/>
  <c r="S408" i="1" s="1"/>
  <c r="CU408" i="1"/>
  <c r="CW408" i="1"/>
  <c r="V408" i="1" s="1"/>
  <c r="GL408" i="1"/>
  <c r="GN408" i="1"/>
  <c r="GP408" i="1"/>
  <c r="GV408" i="1"/>
  <c r="HC408" i="1" s="1"/>
  <c r="GX408" i="1" s="1"/>
  <c r="I409" i="1"/>
  <c r="AC409" i="1"/>
  <c r="AE409" i="1"/>
  <c r="AD409" i="1" s="1"/>
  <c r="AB409" i="1" s="1"/>
  <c r="AF409" i="1"/>
  <c r="AG409" i="1"/>
  <c r="AH409" i="1"/>
  <c r="AI409" i="1"/>
  <c r="AJ409" i="1"/>
  <c r="CP409" i="1"/>
  <c r="CQ409" i="1"/>
  <c r="CR409" i="1"/>
  <c r="Q409" i="1" s="1"/>
  <c r="CS409" i="1"/>
  <c r="R409" i="1" s="1"/>
  <c r="CT409" i="1"/>
  <c r="S409" i="1" s="1"/>
  <c r="CU409" i="1"/>
  <c r="T409" i="1" s="1"/>
  <c r="CV409" i="1"/>
  <c r="U409" i="1" s="1"/>
  <c r="CW409" i="1"/>
  <c r="V409" i="1" s="1"/>
  <c r="CX409" i="1"/>
  <c r="W409" i="1" s="1"/>
  <c r="CY409" i="1"/>
  <c r="X409" i="1" s="1"/>
  <c r="AZ295" i="8" s="1"/>
  <c r="CZ409" i="1"/>
  <c r="Y409" i="1" s="1"/>
  <c r="BA295" i="8" s="1"/>
  <c r="GL409" i="1"/>
  <c r="GN409" i="1"/>
  <c r="GP409" i="1"/>
  <c r="GV409" i="1"/>
  <c r="HC409" i="1"/>
  <c r="GX409" i="1" s="1"/>
  <c r="I410" i="1"/>
  <c r="K410" i="1"/>
  <c r="E300" i="8" s="1"/>
  <c r="AC410" i="1"/>
  <c r="AE410" i="1"/>
  <c r="AD410" i="1" s="1"/>
  <c r="AF410" i="1"/>
  <c r="AG410" i="1"/>
  <c r="CU410" i="1" s="1"/>
  <c r="T410" i="1" s="1"/>
  <c r="AH410" i="1"/>
  <c r="AI410" i="1"/>
  <c r="CW410" i="1" s="1"/>
  <c r="V410" i="1" s="1"/>
  <c r="AJ410" i="1"/>
  <c r="CX410" i="1" s="1"/>
  <c r="W410" i="1" s="1"/>
  <c r="CQ410" i="1"/>
  <c r="P410" i="1" s="1"/>
  <c r="L300" i="8" s="1"/>
  <c r="CR410" i="1"/>
  <c r="CS410" i="1"/>
  <c r="R410" i="1" s="1"/>
  <c r="CT410" i="1"/>
  <c r="S410" i="1" s="1"/>
  <c r="CV410" i="1"/>
  <c r="U410" i="1" s="1"/>
  <c r="GL410" i="1"/>
  <c r="GN410" i="1"/>
  <c r="GP410" i="1"/>
  <c r="GV410" i="1"/>
  <c r="HC410" i="1" s="1"/>
  <c r="B412" i="1"/>
  <c r="B400" i="1" s="1"/>
  <c r="C412" i="1"/>
  <c r="C400" i="1" s="1"/>
  <c r="D412" i="1"/>
  <c r="D400" i="1" s="1"/>
  <c r="F412" i="1"/>
  <c r="F400" i="1" s="1"/>
  <c r="G412" i="1"/>
  <c r="G400" i="1" s="1"/>
  <c r="BX412" i="1"/>
  <c r="AO412" i="1" s="1"/>
  <c r="BY412" i="1"/>
  <c r="BY400" i="1" s="1"/>
  <c r="CK412" i="1"/>
  <c r="CK400" i="1" s="1"/>
  <c r="CL412" i="1"/>
  <c r="CL400" i="1" s="1"/>
  <c r="CM412" i="1"/>
  <c r="CM400" i="1" s="1"/>
  <c r="D442" i="1"/>
  <c r="E444" i="1"/>
  <c r="Z444" i="1"/>
  <c r="AA444" i="1"/>
  <c r="AM444" i="1"/>
  <c r="AN444" i="1"/>
  <c r="BE444" i="1"/>
  <c r="BF444" i="1"/>
  <c r="BG444" i="1"/>
  <c r="BH444" i="1"/>
  <c r="BI444" i="1"/>
  <c r="BJ444" i="1"/>
  <c r="BK444" i="1"/>
  <c r="BL444" i="1"/>
  <c r="BM444" i="1"/>
  <c r="BN444" i="1"/>
  <c r="BO444" i="1"/>
  <c r="BP444" i="1"/>
  <c r="BQ444" i="1"/>
  <c r="BR444" i="1"/>
  <c r="BS444" i="1"/>
  <c r="BT444" i="1"/>
  <c r="BU444" i="1"/>
  <c r="BV444" i="1"/>
  <c r="BW444" i="1"/>
  <c r="CN444" i="1"/>
  <c r="CO444" i="1"/>
  <c r="CP444" i="1"/>
  <c r="CQ444" i="1"/>
  <c r="CR444" i="1"/>
  <c r="CS444" i="1"/>
  <c r="CT444" i="1"/>
  <c r="CU444" i="1"/>
  <c r="CV444" i="1"/>
  <c r="CW444" i="1"/>
  <c r="CX444" i="1"/>
  <c r="CY444" i="1"/>
  <c r="CZ444" i="1"/>
  <c r="DA444" i="1"/>
  <c r="DB444" i="1"/>
  <c r="DC444" i="1"/>
  <c r="DD444" i="1"/>
  <c r="DE444" i="1"/>
  <c r="DF444" i="1"/>
  <c r="DG444" i="1"/>
  <c r="DH444" i="1"/>
  <c r="DI444" i="1"/>
  <c r="DJ444" i="1"/>
  <c r="DK444" i="1"/>
  <c r="DL444" i="1"/>
  <c r="DM444" i="1"/>
  <c r="DN444" i="1"/>
  <c r="DO444" i="1"/>
  <c r="DP444" i="1"/>
  <c r="DQ444" i="1"/>
  <c r="DR444" i="1"/>
  <c r="DS444" i="1"/>
  <c r="DT444" i="1"/>
  <c r="DU444" i="1"/>
  <c r="DV444" i="1"/>
  <c r="DW444" i="1"/>
  <c r="DX444" i="1"/>
  <c r="DY444" i="1"/>
  <c r="DZ444" i="1"/>
  <c r="EA444" i="1"/>
  <c r="EB444" i="1"/>
  <c r="EC444" i="1"/>
  <c r="ED444" i="1"/>
  <c r="EE444" i="1"/>
  <c r="EF444" i="1"/>
  <c r="EG444" i="1"/>
  <c r="EH444" i="1"/>
  <c r="EI444" i="1"/>
  <c r="EJ444" i="1"/>
  <c r="EK444" i="1"/>
  <c r="EL444" i="1"/>
  <c r="EM444" i="1"/>
  <c r="EN444" i="1"/>
  <c r="EO444" i="1"/>
  <c r="EP444" i="1"/>
  <c r="EQ444" i="1"/>
  <c r="ER444" i="1"/>
  <c r="ES444" i="1"/>
  <c r="ET444" i="1"/>
  <c r="EU444" i="1"/>
  <c r="EV444" i="1"/>
  <c r="EW444" i="1"/>
  <c r="EX444" i="1"/>
  <c r="EY444" i="1"/>
  <c r="EZ444" i="1"/>
  <c r="FA444" i="1"/>
  <c r="FB444" i="1"/>
  <c r="FC444" i="1"/>
  <c r="FD444" i="1"/>
  <c r="FE444" i="1"/>
  <c r="FF444" i="1"/>
  <c r="FG444" i="1"/>
  <c r="FH444" i="1"/>
  <c r="FI444" i="1"/>
  <c r="FJ444" i="1"/>
  <c r="FK444" i="1"/>
  <c r="FL444" i="1"/>
  <c r="FM444" i="1"/>
  <c r="FN444" i="1"/>
  <c r="FO444" i="1"/>
  <c r="FP444" i="1"/>
  <c r="FQ444" i="1"/>
  <c r="FR444" i="1"/>
  <c r="FS444" i="1"/>
  <c r="FT444" i="1"/>
  <c r="FU444" i="1"/>
  <c r="FV444" i="1"/>
  <c r="FW444" i="1"/>
  <c r="FX444" i="1"/>
  <c r="FY444" i="1"/>
  <c r="FZ444" i="1"/>
  <c r="GA444" i="1"/>
  <c r="GB444" i="1"/>
  <c r="GC444" i="1"/>
  <c r="GD444" i="1"/>
  <c r="GE444" i="1"/>
  <c r="GF444" i="1"/>
  <c r="GG444" i="1"/>
  <c r="GH444" i="1"/>
  <c r="GI444" i="1"/>
  <c r="GJ444" i="1"/>
  <c r="GK444" i="1"/>
  <c r="GL444" i="1"/>
  <c r="GM444" i="1"/>
  <c r="GN444" i="1"/>
  <c r="GO444" i="1"/>
  <c r="GP444" i="1"/>
  <c r="GQ444" i="1"/>
  <c r="GR444" i="1"/>
  <c r="GS444" i="1"/>
  <c r="GT444" i="1"/>
  <c r="GU444" i="1"/>
  <c r="GV444" i="1"/>
  <c r="GW444" i="1"/>
  <c r="GX444" i="1"/>
  <c r="AC446" i="1"/>
  <c r="AB446" i="1" s="1"/>
  <c r="AD446" i="1"/>
  <c r="AE446" i="1"/>
  <c r="AF446" i="1"/>
  <c r="AG446" i="1"/>
  <c r="CU446" i="1" s="1"/>
  <c r="T446" i="1" s="1"/>
  <c r="AH446" i="1"/>
  <c r="AI446" i="1"/>
  <c r="CW446" i="1" s="1"/>
  <c r="V446" i="1" s="1"/>
  <c r="AJ446" i="1"/>
  <c r="CQ446" i="1"/>
  <c r="P446" i="1" s="1"/>
  <c r="CR446" i="1"/>
  <c r="Q446" i="1" s="1"/>
  <c r="CS446" i="1"/>
  <c r="R446" i="1" s="1"/>
  <c r="CT446" i="1"/>
  <c r="S446" i="1" s="1"/>
  <c r="CV446" i="1"/>
  <c r="U446" i="1" s="1"/>
  <c r="CX446" i="1"/>
  <c r="W446" i="1" s="1"/>
  <c r="CY446" i="1"/>
  <c r="X446" i="1" s="1"/>
  <c r="AZ337" i="8" s="1"/>
  <c r="CZ446" i="1"/>
  <c r="Y446" i="1" s="1"/>
  <c r="BA337" i="8" s="1"/>
  <c r="GL446" i="1"/>
  <c r="GO446" i="1"/>
  <c r="GP446" i="1"/>
  <c r="GV446" i="1"/>
  <c r="HC446" i="1" s="1"/>
  <c r="GX446" i="1" s="1"/>
  <c r="HG446" i="1"/>
  <c r="L336" i="8" s="1"/>
  <c r="AC447" i="1"/>
  <c r="AD447" i="1"/>
  <c r="AE447" i="1"/>
  <c r="AF447" i="1"/>
  <c r="AG447" i="1"/>
  <c r="CU447" i="1" s="1"/>
  <c r="T447" i="1" s="1"/>
  <c r="AH447" i="1"/>
  <c r="CV447" i="1" s="1"/>
  <c r="U447" i="1" s="1"/>
  <c r="AI447" i="1"/>
  <c r="CW447" i="1" s="1"/>
  <c r="V447" i="1" s="1"/>
  <c r="AJ447" i="1"/>
  <c r="CQ447" i="1"/>
  <c r="P447" i="1" s="1"/>
  <c r="CR447" i="1"/>
  <c r="Q447" i="1" s="1"/>
  <c r="CS447" i="1"/>
  <c r="R447" i="1" s="1"/>
  <c r="CT447" i="1"/>
  <c r="S447" i="1" s="1"/>
  <c r="CX447" i="1"/>
  <c r="W447" i="1" s="1"/>
  <c r="CY447" i="1"/>
  <c r="X447" i="1" s="1"/>
  <c r="AZ339" i="8" s="1"/>
  <c r="CZ447" i="1"/>
  <c r="Y447" i="1" s="1"/>
  <c r="BA339" i="8" s="1"/>
  <c r="GL447" i="1"/>
  <c r="GO447" i="1"/>
  <c r="GP447" i="1"/>
  <c r="GV447" i="1"/>
  <c r="HC447" i="1" s="1"/>
  <c r="GX447" i="1" s="1"/>
  <c r="HG447" i="1"/>
  <c r="L338" i="8" s="1"/>
  <c r="AC448" i="1"/>
  <c r="AB448" i="1" s="1"/>
  <c r="AD448" i="1"/>
  <c r="AE448" i="1"/>
  <c r="AF448" i="1"/>
  <c r="AG448" i="1"/>
  <c r="CU448" i="1" s="1"/>
  <c r="T448" i="1" s="1"/>
  <c r="AH448" i="1"/>
  <c r="AI448" i="1"/>
  <c r="CW448" i="1" s="1"/>
  <c r="V448" i="1" s="1"/>
  <c r="AJ448" i="1"/>
  <c r="CQ448" i="1"/>
  <c r="P448" i="1" s="1"/>
  <c r="CR448" i="1"/>
  <c r="Q448" i="1" s="1"/>
  <c r="CS448" i="1"/>
  <c r="R448" i="1" s="1"/>
  <c r="CT448" i="1"/>
  <c r="S448" i="1" s="1"/>
  <c r="CV448" i="1"/>
  <c r="U448" i="1" s="1"/>
  <c r="CX448" i="1"/>
  <c r="W448" i="1" s="1"/>
  <c r="CY448" i="1"/>
  <c r="X448" i="1" s="1"/>
  <c r="AZ341" i="8" s="1"/>
  <c r="CZ448" i="1"/>
  <c r="Y448" i="1" s="1"/>
  <c r="BA341" i="8" s="1"/>
  <c r="GL448" i="1"/>
  <c r="GO448" i="1"/>
  <c r="GP448" i="1"/>
  <c r="GV448" i="1"/>
  <c r="HC448" i="1" s="1"/>
  <c r="GX448" i="1" s="1"/>
  <c r="HG448" i="1"/>
  <c r="L340" i="8" s="1"/>
  <c r="AC449" i="1"/>
  <c r="AD449" i="1"/>
  <c r="AE449" i="1"/>
  <c r="AF449" i="1"/>
  <c r="AG449" i="1"/>
  <c r="CU449" i="1" s="1"/>
  <c r="T449" i="1" s="1"/>
  <c r="AH449" i="1"/>
  <c r="CV449" i="1" s="1"/>
  <c r="U449" i="1" s="1"/>
  <c r="AI449" i="1"/>
  <c r="CW449" i="1" s="1"/>
  <c r="V449" i="1" s="1"/>
  <c r="AJ449" i="1"/>
  <c r="CX449" i="1" s="1"/>
  <c r="W449" i="1" s="1"/>
  <c r="CQ449" i="1"/>
  <c r="P449" i="1" s="1"/>
  <c r="CR449" i="1"/>
  <c r="Q449" i="1" s="1"/>
  <c r="CS449" i="1"/>
  <c r="R449" i="1" s="1"/>
  <c r="CT449" i="1"/>
  <c r="S449" i="1" s="1"/>
  <c r="CY449" i="1"/>
  <c r="X449" i="1" s="1"/>
  <c r="AZ343" i="8" s="1"/>
  <c r="CZ449" i="1"/>
  <c r="Y449" i="1" s="1"/>
  <c r="BA343" i="8" s="1"/>
  <c r="GL449" i="1"/>
  <c r="GO449" i="1"/>
  <c r="GP449" i="1"/>
  <c r="GV449" i="1"/>
  <c r="HC449" i="1" s="1"/>
  <c r="GX449" i="1" s="1"/>
  <c r="HG449" i="1"/>
  <c r="L342" i="8" s="1"/>
  <c r="AC450" i="1"/>
  <c r="AB450" i="1" s="1"/>
  <c r="AD450" i="1"/>
  <c r="AE450" i="1"/>
  <c r="AF450" i="1"/>
  <c r="AG450" i="1"/>
  <c r="CU450" i="1" s="1"/>
  <c r="T450" i="1" s="1"/>
  <c r="AH450" i="1"/>
  <c r="AI450" i="1"/>
  <c r="CW450" i="1" s="1"/>
  <c r="V450" i="1" s="1"/>
  <c r="AJ450" i="1"/>
  <c r="CX450" i="1" s="1"/>
  <c r="W450" i="1" s="1"/>
  <c r="CQ450" i="1"/>
  <c r="P450" i="1" s="1"/>
  <c r="CR450" i="1"/>
  <c r="Q450" i="1" s="1"/>
  <c r="CS450" i="1"/>
  <c r="R450" i="1" s="1"/>
  <c r="CT450" i="1"/>
  <c r="S450" i="1" s="1"/>
  <c r="CV450" i="1"/>
  <c r="U450" i="1" s="1"/>
  <c r="CY450" i="1"/>
  <c r="X450" i="1" s="1"/>
  <c r="AZ345" i="8" s="1"/>
  <c r="CZ450" i="1"/>
  <c r="Y450" i="1" s="1"/>
  <c r="BA345" i="8" s="1"/>
  <c r="GL450" i="1"/>
  <c r="GO450" i="1"/>
  <c r="GP450" i="1"/>
  <c r="GV450" i="1"/>
  <c r="HC450" i="1" s="1"/>
  <c r="GX450" i="1" s="1"/>
  <c r="HG450" i="1"/>
  <c r="L344" i="8" s="1"/>
  <c r="AC451" i="1"/>
  <c r="AD451" i="1"/>
  <c r="AE451" i="1"/>
  <c r="AF451" i="1"/>
  <c r="AG451" i="1"/>
  <c r="CU451" i="1" s="1"/>
  <c r="T451" i="1" s="1"/>
  <c r="AH451" i="1"/>
  <c r="CV451" i="1" s="1"/>
  <c r="U451" i="1" s="1"/>
  <c r="AI451" i="1"/>
  <c r="CW451" i="1" s="1"/>
  <c r="V451" i="1" s="1"/>
  <c r="AJ451" i="1"/>
  <c r="CQ451" i="1"/>
  <c r="P451" i="1" s="1"/>
  <c r="CR451" i="1"/>
  <c r="Q451" i="1" s="1"/>
  <c r="CS451" i="1"/>
  <c r="R451" i="1" s="1"/>
  <c r="CT451" i="1"/>
  <c r="S451" i="1" s="1"/>
  <c r="CX451" i="1"/>
  <c r="W451" i="1" s="1"/>
  <c r="CY451" i="1"/>
  <c r="X451" i="1" s="1"/>
  <c r="AZ347" i="8" s="1"/>
  <c r="CZ451" i="1"/>
  <c r="Y451" i="1" s="1"/>
  <c r="BA347" i="8" s="1"/>
  <c r="GL451" i="1"/>
  <c r="GO451" i="1"/>
  <c r="GP451" i="1"/>
  <c r="GV451" i="1"/>
  <c r="HC451" i="1" s="1"/>
  <c r="GX451" i="1" s="1"/>
  <c r="HG451" i="1"/>
  <c r="L346" i="8" s="1"/>
  <c r="AC452" i="1"/>
  <c r="AB452" i="1" s="1"/>
  <c r="AE452" i="1"/>
  <c r="AD452" i="1" s="1"/>
  <c r="AF452" i="1"/>
  <c r="AG452" i="1"/>
  <c r="CU452" i="1" s="1"/>
  <c r="T452" i="1" s="1"/>
  <c r="AH452" i="1"/>
  <c r="CV452" i="1" s="1"/>
  <c r="U452" i="1" s="1"/>
  <c r="AI452" i="1"/>
  <c r="CW452" i="1" s="1"/>
  <c r="V452" i="1" s="1"/>
  <c r="AJ452" i="1"/>
  <c r="CQ452" i="1"/>
  <c r="P452" i="1" s="1"/>
  <c r="CR452" i="1"/>
  <c r="Q452" i="1" s="1"/>
  <c r="CS452" i="1"/>
  <c r="R452" i="1" s="1"/>
  <c r="CT452" i="1"/>
  <c r="S452" i="1" s="1"/>
  <c r="CX452" i="1"/>
  <c r="W452" i="1" s="1"/>
  <c r="CY452" i="1"/>
  <c r="X452" i="1" s="1"/>
  <c r="CZ452" i="1"/>
  <c r="Y452" i="1" s="1"/>
  <c r="GL452" i="1"/>
  <c r="GO452" i="1"/>
  <c r="GP452" i="1"/>
  <c r="GV452" i="1"/>
  <c r="HC452" i="1" s="1"/>
  <c r="GX452" i="1" s="1"/>
  <c r="AC453" i="1"/>
  <c r="AD453" i="1"/>
  <c r="AB453" i="1" s="1"/>
  <c r="AE453" i="1"/>
  <c r="AF453" i="1"/>
  <c r="AG453" i="1"/>
  <c r="AH453" i="1"/>
  <c r="CV453" i="1" s="1"/>
  <c r="U453" i="1" s="1"/>
  <c r="AI453" i="1"/>
  <c r="AJ453" i="1"/>
  <c r="CX453" i="1" s="1"/>
  <c r="W453" i="1" s="1"/>
  <c r="CQ453" i="1"/>
  <c r="P453" i="1" s="1"/>
  <c r="CR453" i="1"/>
  <c r="Q453" i="1" s="1"/>
  <c r="CS453" i="1"/>
  <c r="R453" i="1" s="1"/>
  <c r="CT453" i="1"/>
  <c r="S453" i="1" s="1"/>
  <c r="CU453" i="1"/>
  <c r="T453" i="1" s="1"/>
  <c r="CW453" i="1"/>
  <c r="V453" i="1" s="1"/>
  <c r="CY453" i="1"/>
  <c r="X453" i="1" s="1"/>
  <c r="AZ349" i="8" s="1"/>
  <c r="CZ453" i="1"/>
  <c r="Y453" i="1" s="1"/>
  <c r="BA349" i="8" s="1"/>
  <c r="GL453" i="1"/>
  <c r="GO453" i="1"/>
  <c r="GP453" i="1"/>
  <c r="GV453" i="1"/>
  <c r="HC453" i="1" s="1"/>
  <c r="GX453" i="1" s="1"/>
  <c r="HG453" i="1"/>
  <c r="L348" i="8" s="1"/>
  <c r="AC454" i="1"/>
  <c r="AD454" i="1"/>
  <c r="AE454" i="1"/>
  <c r="AF454" i="1"/>
  <c r="AG454" i="1"/>
  <c r="AH454" i="1"/>
  <c r="CV454" i="1" s="1"/>
  <c r="U454" i="1" s="1"/>
  <c r="AI454" i="1"/>
  <c r="CW454" i="1" s="1"/>
  <c r="V454" i="1" s="1"/>
  <c r="AJ454" i="1"/>
  <c r="CX454" i="1" s="1"/>
  <c r="W454" i="1" s="1"/>
  <c r="CQ454" i="1"/>
  <c r="P454" i="1" s="1"/>
  <c r="CR454" i="1"/>
  <c r="Q454" i="1" s="1"/>
  <c r="CS454" i="1"/>
  <c r="R454" i="1" s="1"/>
  <c r="CT454" i="1"/>
  <c r="S454" i="1" s="1"/>
  <c r="CU454" i="1"/>
  <c r="T454" i="1" s="1"/>
  <c r="CY454" i="1"/>
  <c r="X454" i="1" s="1"/>
  <c r="AZ351" i="8" s="1"/>
  <c r="CZ454" i="1"/>
  <c r="Y454" i="1" s="1"/>
  <c r="BA351" i="8" s="1"/>
  <c r="GL454" i="1"/>
  <c r="GO454" i="1"/>
  <c r="GP454" i="1"/>
  <c r="GV454" i="1"/>
  <c r="HC454" i="1" s="1"/>
  <c r="GX454" i="1" s="1"/>
  <c r="HG454" i="1"/>
  <c r="L350" i="8" s="1"/>
  <c r="I455" i="1"/>
  <c r="K455" i="1"/>
  <c r="E352" i="8" s="1"/>
  <c r="AC455" i="1"/>
  <c r="AD455" i="1"/>
  <c r="AE455" i="1"/>
  <c r="AF455" i="1"/>
  <c r="AG455" i="1"/>
  <c r="AH455" i="1"/>
  <c r="CV455" i="1" s="1"/>
  <c r="U455" i="1" s="1"/>
  <c r="AI455" i="1"/>
  <c r="AJ455" i="1"/>
  <c r="CX455" i="1" s="1"/>
  <c r="W455" i="1" s="1"/>
  <c r="CQ455" i="1"/>
  <c r="P455" i="1" s="1"/>
  <c r="L352" i="8" s="1"/>
  <c r="CR455" i="1"/>
  <c r="Q455" i="1" s="1"/>
  <c r="CS455" i="1"/>
  <c r="R455" i="1" s="1"/>
  <c r="CT455" i="1"/>
  <c r="S455" i="1" s="1"/>
  <c r="CU455" i="1"/>
  <c r="T455" i="1" s="1"/>
  <c r="CW455" i="1"/>
  <c r="V455" i="1" s="1"/>
  <c r="CY455" i="1"/>
  <c r="X455" i="1" s="1"/>
  <c r="AZ354" i="8" s="1"/>
  <c r="CZ455" i="1"/>
  <c r="Y455" i="1" s="1"/>
  <c r="BA354" i="8" s="1"/>
  <c r="GL455" i="1"/>
  <c r="GO455" i="1"/>
  <c r="GP455" i="1"/>
  <c r="GV455" i="1"/>
  <c r="HC455" i="1"/>
  <c r="GX455" i="1" s="1"/>
  <c r="I456" i="1"/>
  <c r="K456" i="1"/>
  <c r="E355" i="8" s="1"/>
  <c r="AC456" i="1"/>
  <c r="AE456" i="1"/>
  <c r="AD456" i="1" s="1"/>
  <c r="AF456" i="1"/>
  <c r="AG456" i="1"/>
  <c r="CU456" i="1" s="1"/>
  <c r="T456" i="1" s="1"/>
  <c r="AH456" i="1"/>
  <c r="AI456" i="1"/>
  <c r="CW456" i="1" s="1"/>
  <c r="V456" i="1" s="1"/>
  <c r="AJ456" i="1"/>
  <c r="CQ456" i="1"/>
  <c r="P456" i="1" s="1"/>
  <c r="CR456" i="1"/>
  <c r="Q456" i="1" s="1"/>
  <c r="CS456" i="1"/>
  <c r="R456" i="1" s="1"/>
  <c r="CT456" i="1"/>
  <c r="S456" i="1" s="1"/>
  <c r="CV456" i="1"/>
  <c r="U456" i="1" s="1"/>
  <c r="CX456" i="1"/>
  <c r="W456" i="1" s="1"/>
  <c r="CY456" i="1"/>
  <c r="X456" i="1" s="1"/>
  <c r="AZ357" i="8" s="1"/>
  <c r="CZ456" i="1"/>
  <c r="Y456" i="1" s="1"/>
  <c r="BA357" i="8" s="1"/>
  <c r="GL456" i="1"/>
  <c r="GO456" i="1"/>
  <c r="GP456" i="1"/>
  <c r="GV456" i="1"/>
  <c r="HC456" i="1"/>
  <c r="GX456" i="1" s="1"/>
  <c r="AC457" i="1"/>
  <c r="AD457" i="1"/>
  <c r="AE457" i="1"/>
  <c r="AF457" i="1"/>
  <c r="AG457" i="1"/>
  <c r="AH457" i="1"/>
  <c r="CV457" i="1" s="1"/>
  <c r="U457" i="1" s="1"/>
  <c r="AI457" i="1"/>
  <c r="AJ457" i="1"/>
  <c r="CX457" i="1" s="1"/>
  <c r="W457" i="1" s="1"/>
  <c r="CQ457" i="1"/>
  <c r="P457" i="1" s="1"/>
  <c r="L358" i="8" s="1"/>
  <c r="CR457" i="1"/>
  <c r="Q457" i="1" s="1"/>
  <c r="CS457" i="1"/>
  <c r="R457" i="1" s="1"/>
  <c r="CT457" i="1"/>
  <c r="S457" i="1" s="1"/>
  <c r="CU457" i="1"/>
  <c r="T457" i="1" s="1"/>
  <c r="CW457" i="1"/>
  <c r="V457" i="1" s="1"/>
  <c r="CY457" i="1"/>
  <c r="X457" i="1" s="1"/>
  <c r="AZ359" i="8" s="1"/>
  <c r="CZ457" i="1"/>
  <c r="Y457" i="1" s="1"/>
  <c r="BA359" i="8" s="1"/>
  <c r="GL457" i="1"/>
  <c r="GN457" i="1"/>
  <c r="GP457" i="1"/>
  <c r="GV457" i="1"/>
  <c r="HC457" i="1"/>
  <c r="GX457" i="1" s="1"/>
  <c r="AC458" i="1"/>
  <c r="AD458" i="1"/>
  <c r="AE458" i="1"/>
  <c r="AF458" i="1"/>
  <c r="AG458" i="1"/>
  <c r="CU458" i="1" s="1"/>
  <c r="T458" i="1" s="1"/>
  <c r="AH458" i="1"/>
  <c r="CV458" i="1" s="1"/>
  <c r="U458" i="1" s="1"/>
  <c r="AI458" i="1"/>
  <c r="CW458" i="1" s="1"/>
  <c r="V458" i="1" s="1"/>
  <c r="AJ458" i="1"/>
  <c r="CX458" i="1" s="1"/>
  <c r="W458" i="1" s="1"/>
  <c r="CQ458" i="1"/>
  <c r="P458" i="1" s="1"/>
  <c r="CR458" i="1"/>
  <c r="Q458" i="1" s="1"/>
  <c r="CS458" i="1"/>
  <c r="R458" i="1" s="1"/>
  <c r="CT458" i="1"/>
  <c r="S458" i="1" s="1"/>
  <c r="CY458" i="1"/>
  <c r="X458" i="1" s="1"/>
  <c r="AZ361" i="8" s="1"/>
  <c r="CZ458" i="1"/>
  <c r="Y458" i="1" s="1"/>
  <c r="BA361" i="8" s="1"/>
  <c r="GL458" i="1"/>
  <c r="GO458" i="1"/>
  <c r="GP458" i="1"/>
  <c r="GV458" i="1"/>
  <c r="HC458" i="1" s="1"/>
  <c r="GX458" i="1" s="1"/>
  <c r="HG458" i="1"/>
  <c r="L360" i="8" s="1"/>
  <c r="AN361" i="8" s="1"/>
  <c r="AC459" i="1"/>
  <c r="AB459" i="1" s="1"/>
  <c r="AD459" i="1"/>
  <c r="AE459" i="1"/>
  <c r="AF459" i="1"/>
  <c r="AG459" i="1"/>
  <c r="CU459" i="1" s="1"/>
  <c r="T459" i="1" s="1"/>
  <c r="AH459" i="1"/>
  <c r="AI459" i="1"/>
  <c r="CW459" i="1" s="1"/>
  <c r="V459" i="1" s="1"/>
  <c r="AJ459" i="1"/>
  <c r="CX459" i="1" s="1"/>
  <c r="W459" i="1" s="1"/>
  <c r="CQ459" i="1"/>
  <c r="P459" i="1" s="1"/>
  <c r="CP459" i="1" s="1"/>
  <c r="O459" i="1" s="1"/>
  <c r="GM459" i="1" s="1"/>
  <c r="GN459" i="1" s="1"/>
  <c r="CR459" i="1"/>
  <c r="Q459" i="1" s="1"/>
  <c r="CS459" i="1"/>
  <c r="R459" i="1" s="1"/>
  <c r="CT459" i="1"/>
  <c r="S459" i="1" s="1"/>
  <c r="CV459" i="1"/>
  <c r="U459" i="1" s="1"/>
  <c r="CY459" i="1"/>
  <c r="X459" i="1" s="1"/>
  <c r="AZ363" i="8" s="1"/>
  <c r="CZ459" i="1"/>
  <c r="Y459" i="1" s="1"/>
  <c r="BA363" i="8" s="1"/>
  <c r="GL459" i="1"/>
  <c r="GO459" i="1"/>
  <c r="GP459" i="1"/>
  <c r="GV459" i="1"/>
  <c r="HC459" i="1" s="1"/>
  <c r="GX459" i="1" s="1"/>
  <c r="HG459" i="1"/>
  <c r="L362" i="8" s="1"/>
  <c r="AC460" i="1"/>
  <c r="AD460" i="1"/>
  <c r="AE460" i="1"/>
  <c r="AF460" i="1"/>
  <c r="AG460" i="1"/>
  <c r="CU460" i="1" s="1"/>
  <c r="T460" i="1" s="1"/>
  <c r="AH460" i="1"/>
  <c r="CV460" i="1" s="1"/>
  <c r="U460" i="1" s="1"/>
  <c r="AI460" i="1"/>
  <c r="CW460" i="1" s="1"/>
  <c r="V460" i="1" s="1"/>
  <c r="AJ460" i="1"/>
  <c r="CX460" i="1" s="1"/>
  <c r="W460" i="1" s="1"/>
  <c r="CQ460" i="1"/>
  <c r="P460" i="1" s="1"/>
  <c r="CR460" i="1"/>
  <c r="Q460" i="1" s="1"/>
  <c r="CS460" i="1"/>
  <c r="R460" i="1" s="1"/>
  <c r="CT460" i="1"/>
  <c r="S460" i="1" s="1"/>
  <c r="CY460" i="1"/>
  <c r="X460" i="1" s="1"/>
  <c r="AZ365" i="8" s="1"/>
  <c r="CZ460" i="1"/>
  <c r="Y460" i="1" s="1"/>
  <c r="BA365" i="8" s="1"/>
  <c r="GL460" i="1"/>
  <c r="GO460" i="1"/>
  <c r="GP460" i="1"/>
  <c r="GV460" i="1"/>
  <c r="HC460" i="1" s="1"/>
  <c r="GX460" i="1" s="1"/>
  <c r="HG460" i="1"/>
  <c r="L364" i="8" s="1"/>
  <c r="AC461" i="1"/>
  <c r="AB461" i="1" s="1"/>
  <c r="AD461" i="1"/>
  <c r="AE461" i="1"/>
  <c r="AF461" i="1"/>
  <c r="AG461" i="1"/>
  <c r="CU461" i="1" s="1"/>
  <c r="T461" i="1" s="1"/>
  <c r="AH461" i="1"/>
  <c r="AI461" i="1"/>
  <c r="CW461" i="1" s="1"/>
  <c r="V461" i="1" s="1"/>
  <c r="AJ461" i="1"/>
  <c r="CQ461" i="1"/>
  <c r="P461" i="1" s="1"/>
  <c r="CR461" i="1"/>
  <c r="Q461" i="1" s="1"/>
  <c r="CS461" i="1"/>
  <c r="R461" i="1" s="1"/>
  <c r="CT461" i="1"/>
  <c r="S461" i="1" s="1"/>
  <c r="CV461" i="1"/>
  <c r="U461" i="1" s="1"/>
  <c r="CX461" i="1"/>
  <c r="W461" i="1" s="1"/>
  <c r="CY461" i="1"/>
  <c r="X461" i="1" s="1"/>
  <c r="AZ367" i="8" s="1"/>
  <c r="CZ461" i="1"/>
  <c r="Y461" i="1" s="1"/>
  <c r="BA367" i="8" s="1"/>
  <c r="GL461" i="1"/>
  <c r="GO461" i="1"/>
  <c r="GP461" i="1"/>
  <c r="GV461" i="1"/>
  <c r="HC461" i="1" s="1"/>
  <c r="GX461" i="1" s="1"/>
  <c r="HG461" i="1"/>
  <c r="L366" i="8" s="1"/>
  <c r="B463" i="1"/>
  <c r="B444" i="1" s="1"/>
  <c r="C463" i="1"/>
  <c r="C444" i="1" s="1"/>
  <c r="D463" i="1"/>
  <c r="D444" i="1" s="1"/>
  <c r="F463" i="1"/>
  <c r="F444" i="1" s="1"/>
  <c r="G463" i="1"/>
  <c r="G444" i="1" s="1"/>
  <c r="BX463" i="1"/>
  <c r="AO463" i="1" s="1"/>
  <c r="BY463" i="1"/>
  <c r="BY444" i="1" s="1"/>
  <c r="CK463" i="1"/>
  <c r="CK444" i="1" s="1"/>
  <c r="CL463" i="1"/>
  <c r="CL444" i="1" s="1"/>
  <c r="CM463" i="1"/>
  <c r="BD463" i="1" s="1"/>
  <c r="B493" i="1"/>
  <c r="B348" i="1" s="1"/>
  <c r="C493" i="1"/>
  <c r="C348" i="1" s="1"/>
  <c r="D493" i="1"/>
  <c r="D348" i="1" s="1"/>
  <c r="F493" i="1"/>
  <c r="F348" i="1" s="1"/>
  <c r="G493" i="1"/>
  <c r="G348" i="1" s="1"/>
  <c r="D523" i="1"/>
  <c r="E525" i="1"/>
  <c r="Z525" i="1"/>
  <c r="AA525" i="1"/>
  <c r="AB525" i="1"/>
  <c r="AC525" i="1"/>
  <c r="AD525" i="1"/>
  <c r="AE525" i="1"/>
  <c r="AF525" i="1"/>
  <c r="AG525" i="1"/>
  <c r="AH525" i="1"/>
  <c r="AI525" i="1"/>
  <c r="AJ525" i="1"/>
  <c r="AK525" i="1"/>
  <c r="AL525" i="1"/>
  <c r="AM525" i="1"/>
  <c r="AN525" i="1"/>
  <c r="BE525" i="1"/>
  <c r="BF525" i="1"/>
  <c r="BG525" i="1"/>
  <c r="BH525" i="1"/>
  <c r="BI525" i="1"/>
  <c r="BJ525" i="1"/>
  <c r="BK525" i="1"/>
  <c r="BL525" i="1"/>
  <c r="BM525" i="1"/>
  <c r="BN525" i="1"/>
  <c r="BO525" i="1"/>
  <c r="BP525" i="1"/>
  <c r="BQ525" i="1"/>
  <c r="BR525" i="1"/>
  <c r="BS525" i="1"/>
  <c r="BT525" i="1"/>
  <c r="BU525" i="1"/>
  <c r="BV525" i="1"/>
  <c r="BW525" i="1"/>
  <c r="BX525" i="1"/>
  <c r="BY525" i="1"/>
  <c r="BZ525" i="1"/>
  <c r="CA525" i="1"/>
  <c r="CB525" i="1"/>
  <c r="CC525" i="1"/>
  <c r="CD525" i="1"/>
  <c r="CE525" i="1"/>
  <c r="CF525" i="1"/>
  <c r="CG525" i="1"/>
  <c r="CH525" i="1"/>
  <c r="CI525" i="1"/>
  <c r="CJ525" i="1"/>
  <c r="CK525" i="1"/>
  <c r="CL525" i="1"/>
  <c r="CM525" i="1"/>
  <c r="CN525" i="1"/>
  <c r="CO525" i="1"/>
  <c r="CP525" i="1"/>
  <c r="CQ525" i="1"/>
  <c r="CR525" i="1"/>
  <c r="CS525" i="1"/>
  <c r="CT525" i="1"/>
  <c r="CU525" i="1"/>
  <c r="CV525" i="1"/>
  <c r="CW525" i="1"/>
  <c r="CX525" i="1"/>
  <c r="CY525" i="1"/>
  <c r="CZ525" i="1"/>
  <c r="DA525" i="1"/>
  <c r="DB525" i="1"/>
  <c r="DC525" i="1"/>
  <c r="DD525" i="1"/>
  <c r="DE525" i="1"/>
  <c r="DF525" i="1"/>
  <c r="DG525" i="1"/>
  <c r="DH525" i="1"/>
  <c r="DI525" i="1"/>
  <c r="DJ525" i="1"/>
  <c r="DK525" i="1"/>
  <c r="DL525" i="1"/>
  <c r="DM525" i="1"/>
  <c r="DN525" i="1"/>
  <c r="DO525" i="1"/>
  <c r="DP525" i="1"/>
  <c r="DQ525" i="1"/>
  <c r="DR525" i="1"/>
  <c r="DS525" i="1"/>
  <c r="DT525" i="1"/>
  <c r="DU525" i="1"/>
  <c r="DV525" i="1"/>
  <c r="DW525" i="1"/>
  <c r="DX525" i="1"/>
  <c r="DY525" i="1"/>
  <c r="DZ525" i="1"/>
  <c r="EA525" i="1"/>
  <c r="EB525" i="1"/>
  <c r="EC525" i="1"/>
  <c r="ED525" i="1"/>
  <c r="EE525" i="1"/>
  <c r="EF525" i="1"/>
  <c r="EG525" i="1"/>
  <c r="EH525" i="1"/>
  <c r="EI525" i="1"/>
  <c r="EJ525" i="1"/>
  <c r="EK525" i="1"/>
  <c r="EL525" i="1"/>
  <c r="EM525" i="1"/>
  <c r="EN525" i="1"/>
  <c r="EO525" i="1"/>
  <c r="EP525" i="1"/>
  <c r="EQ525" i="1"/>
  <c r="ER525" i="1"/>
  <c r="ES525" i="1"/>
  <c r="ET525" i="1"/>
  <c r="EU525" i="1"/>
  <c r="EV525" i="1"/>
  <c r="EW525" i="1"/>
  <c r="EX525" i="1"/>
  <c r="EY525" i="1"/>
  <c r="EZ525" i="1"/>
  <c r="FA525" i="1"/>
  <c r="FB525" i="1"/>
  <c r="FC525" i="1"/>
  <c r="FD525" i="1"/>
  <c r="FE525" i="1"/>
  <c r="FF525" i="1"/>
  <c r="FG525" i="1"/>
  <c r="FH525" i="1"/>
  <c r="FI525" i="1"/>
  <c r="FJ525" i="1"/>
  <c r="FK525" i="1"/>
  <c r="FL525" i="1"/>
  <c r="FM525" i="1"/>
  <c r="FN525" i="1"/>
  <c r="FO525" i="1"/>
  <c r="FP525" i="1"/>
  <c r="FQ525" i="1"/>
  <c r="FR525" i="1"/>
  <c r="FS525" i="1"/>
  <c r="FT525" i="1"/>
  <c r="FU525" i="1"/>
  <c r="FV525" i="1"/>
  <c r="FW525" i="1"/>
  <c r="FX525" i="1"/>
  <c r="FY525" i="1"/>
  <c r="FZ525" i="1"/>
  <c r="GA525" i="1"/>
  <c r="GB525" i="1"/>
  <c r="GC525" i="1"/>
  <c r="GD525" i="1"/>
  <c r="GE525" i="1"/>
  <c r="GF525" i="1"/>
  <c r="GG525" i="1"/>
  <c r="GH525" i="1"/>
  <c r="GI525" i="1"/>
  <c r="GJ525" i="1"/>
  <c r="GK525" i="1"/>
  <c r="GL525" i="1"/>
  <c r="GM525" i="1"/>
  <c r="GN525" i="1"/>
  <c r="GO525" i="1"/>
  <c r="GP525" i="1"/>
  <c r="GQ525" i="1"/>
  <c r="GR525" i="1"/>
  <c r="GS525" i="1"/>
  <c r="GT525" i="1"/>
  <c r="GU525" i="1"/>
  <c r="GV525" i="1"/>
  <c r="GW525" i="1"/>
  <c r="GX525" i="1"/>
  <c r="D527" i="1"/>
  <c r="E529" i="1"/>
  <c r="Z529" i="1"/>
  <c r="AA529" i="1"/>
  <c r="AM529" i="1"/>
  <c r="AN529" i="1"/>
  <c r="BE529" i="1"/>
  <c r="BF529" i="1"/>
  <c r="BG529" i="1"/>
  <c r="BH529" i="1"/>
  <c r="BI529" i="1"/>
  <c r="BJ529" i="1"/>
  <c r="BK529" i="1"/>
  <c r="BL529" i="1"/>
  <c r="BM529" i="1"/>
  <c r="BN529" i="1"/>
  <c r="BO529" i="1"/>
  <c r="BP529" i="1"/>
  <c r="BQ529" i="1"/>
  <c r="BR529" i="1"/>
  <c r="BS529" i="1"/>
  <c r="BT529" i="1"/>
  <c r="BU529" i="1"/>
  <c r="BV529" i="1"/>
  <c r="BW529" i="1"/>
  <c r="CN529" i="1"/>
  <c r="CO529" i="1"/>
  <c r="CP529" i="1"/>
  <c r="CQ529" i="1"/>
  <c r="CR529" i="1"/>
  <c r="CS529" i="1"/>
  <c r="CT529" i="1"/>
  <c r="CU529" i="1"/>
  <c r="CV529" i="1"/>
  <c r="CW529" i="1"/>
  <c r="CX529" i="1"/>
  <c r="CY529" i="1"/>
  <c r="CZ529" i="1"/>
  <c r="DA529" i="1"/>
  <c r="DB529" i="1"/>
  <c r="DC529" i="1"/>
  <c r="DD529" i="1"/>
  <c r="DE529" i="1"/>
  <c r="DF529" i="1"/>
  <c r="DG529" i="1"/>
  <c r="DH529" i="1"/>
  <c r="DI529" i="1"/>
  <c r="DJ529" i="1"/>
  <c r="DK529" i="1"/>
  <c r="DL529" i="1"/>
  <c r="DM529" i="1"/>
  <c r="DN529" i="1"/>
  <c r="DO529" i="1"/>
  <c r="DP529" i="1"/>
  <c r="DQ529" i="1"/>
  <c r="DR529" i="1"/>
  <c r="DS529" i="1"/>
  <c r="DT529" i="1"/>
  <c r="DU529" i="1"/>
  <c r="DV529" i="1"/>
  <c r="DW529" i="1"/>
  <c r="DX529" i="1"/>
  <c r="DY529" i="1"/>
  <c r="DZ529" i="1"/>
  <c r="EA529" i="1"/>
  <c r="EB529" i="1"/>
  <c r="EC529" i="1"/>
  <c r="ED529" i="1"/>
  <c r="EE529" i="1"/>
  <c r="EF529" i="1"/>
  <c r="EG529" i="1"/>
  <c r="EH529" i="1"/>
  <c r="EI529" i="1"/>
  <c r="EJ529" i="1"/>
  <c r="EK529" i="1"/>
  <c r="EL529" i="1"/>
  <c r="EM529" i="1"/>
  <c r="EN529" i="1"/>
  <c r="EO529" i="1"/>
  <c r="EP529" i="1"/>
  <c r="EQ529" i="1"/>
  <c r="ER529" i="1"/>
  <c r="ES529" i="1"/>
  <c r="ET529" i="1"/>
  <c r="EU529" i="1"/>
  <c r="EV529" i="1"/>
  <c r="EW529" i="1"/>
  <c r="EX529" i="1"/>
  <c r="EY529" i="1"/>
  <c r="EZ529" i="1"/>
  <c r="FA529" i="1"/>
  <c r="FB529" i="1"/>
  <c r="FC529" i="1"/>
  <c r="FD529" i="1"/>
  <c r="FE529" i="1"/>
  <c r="FF529" i="1"/>
  <c r="FG529" i="1"/>
  <c r="FH529" i="1"/>
  <c r="FI529" i="1"/>
  <c r="FJ529" i="1"/>
  <c r="FK529" i="1"/>
  <c r="FL529" i="1"/>
  <c r="FM529" i="1"/>
  <c r="FN529" i="1"/>
  <c r="FO529" i="1"/>
  <c r="FP529" i="1"/>
  <c r="FQ529" i="1"/>
  <c r="FR529" i="1"/>
  <c r="FS529" i="1"/>
  <c r="FT529" i="1"/>
  <c r="FU529" i="1"/>
  <c r="FV529" i="1"/>
  <c r="FW529" i="1"/>
  <c r="FX529" i="1"/>
  <c r="FY529" i="1"/>
  <c r="FZ529" i="1"/>
  <c r="GA529" i="1"/>
  <c r="GB529" i="1"/>
  <c r="GC529" i="1"/>
  <c r="GD529" i="1"/>
  <c r="GE529" i="1"/>
  <c r="GF529" i="1"/>
  <c r="GG529" i="1"/>
  <c r="GH529" i="1"/>
  <c r="GI529" i="1"/>
  <c r="GJ529" i="1"/>
  <c r="GK529" i="1"/>
  <c r="GL529" i="1"/>
  <c r="GM529" i="1"/>
  <c r="GN529" i="1"/>
  <c r="GO529" i="1"/>
  <c r="GP529" i="1"/>
  <c r="GQ529" i="1"/>
  <c r="GR529" i="1"/>
  <c r="GS529" i="1"/>
  <c r="GT529" i="1"/>
  <c r="GU529" i="1"/>
  <c r="GV529" i="1"/>
  <c r="GW529" i="1"/>
  <c r="GX529" i="1"/>
  <c r="C531" i="1"/>
  <c r="D531" i="1"/>
  <c r="I531" i="1"/>
  <c r="K531" i="1"/>
  <c r="AC531" i="1"/>
  <c r="AE531" i="1"/>
  <c r="AD531" i="1" s="1"/>
  <c r="AF531" i="1"/>
  <c r="AG531" i="1"/>
  <c r="AH531" i="1"/>
  <c r="AI531" i="1"/>
  <c r="AJ531" i="1"/>
  <c r="CX531" i="1" s="1"/>
  <c r="W531" i="1" s="1"/>
  <c r="CQ531" i="1"/>
  <c r="CR531" i="1"/>
  <c r="CS531" i="1"/>
  <c r="CT531" i="1"/>
  <c r="CU531" i="1"/>
  <c r="T531" i="1" s="1"/>
  <c r="CV531" i="1"/>
  <c r="CW531" i="1"/>
  <c r="GL531" i="1"/>
  <c r="GO531" i="1"/>
  <c r="GP531" i="1"/>
  <c r="GV531" i="1"/>
  <c r="HC531" i="1"/>
  <c r="GX531" i="1" s="1"/>
  <c r="C532" i="1"/>
  <c r="D532" i="1"/>
  <c r="I532" i="1"/>
  <c r="K532" i="1"/>
  <c r="AC532" i="1"/>
  <c r="AE532" i="1"/>
  <c r="AD532" i="1" s="1"/>
  <c r="AF532" i="1"/>
  <c r="AG532" i="1"/>
  <c r="CU532" i="1" s="1"/>
  <c r="T532" i="1" s="1"/>
  <c r="AH532" i="1"/>
  <c r="AI532" i="1"/>
  <c r="AJ532" i="1"/>
  <c r="CQ532" i="1"/>
  <c r="CR532" i="1"/>
  <c r="CS532" i="1"/>
  <c r="CT532" i="1"/>
  <c r="CV532" i="1"/>
  <c r="CW532" i="1"/>
  <c r="CX532" i="1"/>
  <c r="W532" i="1" s="1"/>
  <c r="GL532" i="1"/>
  <c r="GO532" i="1"/>
  <c r="GP532" i="1"/>
  <c r="GV532" i="1"/>
  <c r="HC532" i="1" s="1"/>
  <c r="GX532" i="1" s="1"/>
  <c r="C533" i="1"/>
  <c r="D533" i="1"/>
  <c r="I533" i="1"/>
  <c r="K533" i="1"/>
  <c r="AC533" i="1"/>
  <c r="AE533" i="1"/>
  <c r="AD533" i="1" s="1"/>
  <c r="AF533" i="1"/>
  <c r="AG533" i="1"/>
  <c r="AH533" i="1"/>
  <c r="AI533" i="1"/>
  <c r="AJ533" i="1"/>
  <c r="CX533" i="1" s="1"/>
  <c r="W533" i="1" s="1"/>
  <c r="CQ533" i="1"/>
  <c r="CR533" i="1"/>
  <c r="CS533" i="1"/>
  <c r="CT533" i="1"/>
  <c r="CU533" i="1"/>
  <c r="CV533" i="1"/>
  <c r="CW533" i="1"/>
  <c r="GL533" i="1"/>
  <c r="GO533" i="1"/>
  <c r="GP533" i="1"/>
  <c r="GV533" i="1"/>
  <c r="HC533" i="1" s="1"/>
  <c r="I534" i="1"/>
  <c r="AC534" i="1"/>
  <c r="AD534" i="1"/>
  <c r="AE534" i="1"/>
  <c r="AF534" i="1"/>
  <c r="AG534" i="1"/>
  <c r="AH534" i="1"/>
  <c r="CV534" i="1" s="1"/>
  <c r="U534" i="1" s="1"/>
  <c r="AI534" i="1"/>
  <c r="AJ534" i="1"/>
  <c r="CX534" i="1" s="1"/>
  <c r="CQ534" i="1"/>
  <c r="CR534" i="1"/>
  <c r="Q534" i="1" s="1"/>
  <c r="CS534" i="1"/>
  <c r="CT534" i="1"/>
  <c r="CU534" i="1"/>
  <c r="CW534" i="1"/>
  <c r="V534" i="1" s="1"/>
  <c r="GL534" i="1"/>
  <c r="GO534" i="1"/>
  <c r="GP534" i="1"/>
  <c r="GV534" i="1"/>
  <c r="HC534" i="1" s="1"/>
  <c r="GX534" i="1" s="1"/>
  <c r="AC535" i="1"/>
  <c r="AE535" i="1"/>
  <c r="AD535" i="1" s="1"/>
  <c r="AF535" i="1"/>
  <c r="AG535" i="1"/>
  <c r="AH535" i="1"/>
  <c r="CV535" i="1" s="1"/>
  <c r="AI535" i="1"/>
  <c r="CW535" i="1" s="1"/>
  <c r="AJ535" i="1"/>
  <c r="CX535" i="1" s="1"/>
  <c r="CQ535" i="1"/>
  <c r="CR535" i="1"/>
  <c r="CS535" i="1"/>
  <c r="CT535" i="1"/>
  <c r="CU535" i="1"/>
  <c r="GL535" i="1"/>
  <c r="GO535" i="1"/>
  <c r="GP535" i="1"/>
  <c r="GV535" i="1"/>
  <c r="HC535" i="1"/>
  <c r="C536" i="1"/>
  <c r="D536" i="1"/>
  <c r="I536" i="1"/>
  <c r="K536" i="1"/>
  <c r="AC536" i="1"/>
  <c r="AE536" i="1"/>
  <c r="AD536" i="1" s="1"/>
  <c r="AF536" i="1"/>
  <c r="AG536" i="1"/>
  <c r="CU536" i="1" s="1"/>
  <c r="T536" i="1" s="1"/>
  <c r="AH536" i="1"/>
  <c r="AI536" i="1"/>
  <c r="AJ536" i="1"/>
  <c r="CQ536" i="1"/>
  <c r="CR536" i="1"/>
  <c r="CS536" i="1"/>
  <c r="CT536" i="1"/>
  <c r="CV536" i="1"/>
  <c r="CW536" i="1"/>
  <c r="CX536" i="1"/>
  <c r="W536" i="1" s="1"/>
  <c r="GL536" i="1"/>
  <c r="GO536" i="1"/>
  <c r="GP536" i="1"/>
  <c r="GV536" i="1"/>
  <c r="HC536" i="1" s="1"/>
  <c r="GX536" i="1" s="1"/>
  <c r="I537" i="1"/>
  <c r="K537" i="1"/>
  <c r="AC537" i="1"/>
  <c r="AD537" i="1"/>
  <c r="AE537" i="1"/>
  <c r="AF537" i="1"/>
  <c r="AB537" i="1" s="1"/>
  <c r="AG537" i="1"/>
  <c r="AH537" i="1"/>
  <c r="CV537" i="1" s="1"/>
  <c r="U537" i="1" s="1"/>
  <c r="AI537" i="1"/>
  <c r="AJ537" i="1"/>
  <c r="CX537" i="1" s="1"/>
  <c r="W537" i="1" s="1"/>
  <c r="CQ537" i="1"/>
  <c r="P537" i="1" s="1"/>
  <c r="CR537" i="1"/>
  <c r="Q537" i="1" s="1"/>
  <c r="CS537" i="1"/>
  <c r="R537" i="1" s="1"/>
  <c r="CT537" i="1"/>
  <c r="S537" i="1" s="1"/>
  <c r="CU537" i="1"/>
  <c r="T537" i="1" s="1"/>
  <c r="CW537" i="1"/>
  <c r="V537" i="1" s="1"/>
  <c r="CY537" i="1"/>
  <c r="X537" i="1" s="1"/>
  <c r="CZ537" i="1"/>
  <c r="Y537" i="1" s="1"/>
  <c r="GL537" i="1"/>
  <c r="GO537" i="1"/>
  <c r="GP537" i="1"/>
  <c r="GV537" i="1"/>
  <c r="HC537" i="1" s="1"/>
  <c r="GX537" i="1" s="1"/>
  <c r="HG537" i="1"/>
  <c r="I538" i="1"/>
  <c r="HG538" i="1" s="1"/>
  <c r="K538" i="1"/>
  <c r="AC538" i="1"/>
  <c r="AD538" i="1"/>
  <c r="AE538" i="1"/>
  <c r="AF538" i="1"/>
  <c r="AG538" i="1"/>
  <c r="AH538" i="1"/>
  <c r="CV538" i="1" s="1"/>
  <c r="AI538" i="1"/>
  <c r="CW538" i="1" s="1"/>
  <c r="V538" i="1" s="1"/>
  <c r="AJ538" i="1"/>
  <c r="CX538" i="1" s="1"/>
  <c r="CQ538" i="1"/>
  <c r="CR538" i="1"/>
  <c r="CS538" i="1"/>
  <c r="R538" i="1" s="1"/>
  <c r="CT538" i="1"/>
  <c r="CU538" i="1"/>
  <c r="CY538" i="1"/>
  <c r="X538" i="1" s="1"/>
  <c r="CZ538" i="1"/>
  <c r="Y538" i="1" s="1"/>
  <c r="GL538" i="1"/>
  <c r="GO538" i="1"/>
  <c r="GP538" i="1"/>
  <c r="GV538" i="1"/>
  <c r="HC538" i="1" s="1"/>
  <c r="D540" i="1"/>
  <c r="E542" i="1"/>
  <c r="Z542" i="1"/>
  <c r="AA542" i="1"/>
  <c r="AM542" i="1"/>
  <c r="AN542" i="1"/>
  <c r="BE542" i="1"/>
  <c r="BF542" i="1"/>
  <c r="BG542" i="1"/>
  <c r="BH542" i="1"/>
  <c r="BI542" i="1"/>
  <c r="BJ542" i="1"/>
  <c r="BK542" i="1"/>
  <c r="BL542" i="1"/>
  <c r="BM542" i="1"/>
  <c r="BN542" i="1"/>
  <c r="BO542" i="1"/>
  <c r="BP542" i="1"/>
  <c r="BQ542" i="1"/>
  <c r="BR542" i="1"/>
  <c r="BS542" i="1"/>
  <c r="BT542" i="1"/>
  <c r="BU542" i="1"/>
  <c r="BV542" i="1"/>
  <c r="BW542" i="1"/>
  <c r="CN542" i="1"/>
  <c r="CO542" i="1"/>
  <c r="CP542" i="1"/>
  <c r="CQ542" i="1"/>
  <c r="CR542" i="1"/>
  <c r="CS542" i="1"/>
  <c r="CT542" i="1"/>
  <c r="CU542" i="1"/>
  <c r="CV542" i="1"/>
  <c r="CW542" i="1"/>
  <c r="CX542" i="1"/>
  <c r="CY542" i="1"/>
  <c r="CZ542" i="1"/>
  <c r="DA542" i="1"/>
  <c r="DB542" i="1"/>
  <c r="DC542" i="1"/>
  <c r="DD542" i="1"/>
  <c r="DE542" i="1"/>
  <c r="DF542" i="1"/>
  <c r="DG542" i="1"/>
  <c r="DH542" i="1"/>
  <c r="DI542" i="1"/>
  <c r="DJ542" i="1"/>
  <c r="DK542" i="1"/>
  <c r="DL542" i="1"/>
  <c r="DM542" i="1"/>
  <c r="DN542" i="1"/>
  <c r="DO542" i="1"/>
  <c r="DP542" i="1"/>
  <c r="DQ542" i="1"/>
  <c r="DR542" i="1"/>
  <c r="DS542" i="1"/>
  <c r="DT542" i="1"/>
  <c r="DU542" i="1"/>
  <c r="DV542" i="1"/>
  <c r="DW542" i="1"/>
  <c r="DX542" i="1"/>
  <c r="DY542" i="1"/>
  <c r="DZ542" i="1"/>
  <c r="EA542" i="1"/>
  <c r="EB542" i="1"/>
  <c r="EC542" i="1"/>
  <c r="ED542" i="1"/>
  <c r="EE542" i="1"/>
  <c r="EF542" i="1"/>
  <c r="EG542" i="1"/>
  <c r="EH542" i="1"/>
  <c r="EI542" i="1"/>
  <c r="EJ542" i="1"/>
  <c r="EK542" i="1"/>
  <c r="EL542" i="1"/>
  <c r="EM542" i="1"/>
  <c r="EN542" i="1"/>
  <c r="EO542" i="1"/>
  <c r="EP542" i="1"/>
  <c r="EQ542" i="1"/>
  <c r="ER542" i="1"/>
  <c r="ES542" i="1"/>
  <c r="ET542" i="1"/>
  <c r="EU542" i="1"/>
  <c r="EV542" i="1"/>
  <c r="EW542" i="1"/>
  <c r="EX542" i="1"/>
  <c r="EY542" i="1"/>
  <c r="EZ542" i="1"/>
  <c r="FA542" i="1"/>
  <c r="FB542" i="1"/>
  <c r="FC542" i="1"/>
  <c r="FD542" i="1"/>
  <c r="FE542" i="1"/>
  <c r="FF542" i="1"/>
  <c r="FG542" i="1"/>
  <c r="FH542" i="1"/>
  <c r="FI542" i="1"/>
  <c r="FJ542" i="1"/>
  <c r="FK542" i="1"/>
  <c r="FL542" i="1"/>
  <c r="FM542" i="1"/>
  <c r="FN542" i="1"/>
  <c r="FO542" i="1"/>
  <c r="FP542" i="1"/>
  <c r="FQ542" i="1"/>
  <c r="FR542" i="1"/>
  <c r="FS542" i="1"/>
  <c r="FT542" i="1"/>
  <c r="FU542" i="1"/>
  <c r="FV542" i="1"/>
  <c r="FW542" i="1"/>
  <c r="FX542" i="1"/>
  <c r="FY542" i="1"/>
  <c r="FZ542" i="1"/>
  <c r="GA542" i="1"/>
  <c r="GB542" i="1"/>
  <c r="GC542" i="1"/>
  <c r="GD542" i="1"/>
  <c r="GE542" i="1"/>
  <c r="GF542" i="1"/>
  <c r="GG542" i="1"/>
  <c r="GH542" i="1"/>
  <c r="GI542" i="1"/>
  <c r="GJ542" i="1"/>
  <c r="GK542" i="1"/>
  <c r="GL542" i="1"/>
  <c r="GM542" i="1"/>
  <c r="GN542" i="1"/>
  <c r="GO542" i="1"/>
  <c r="GP542" i="1"/>
  <c r="GQ542" i="1"/>
  <c r="GR542" i="1"/>
  <c r="GS542" i="1"/>
  <c r="GT542" i="1"/>
  <c r="GU542" i="1"/>
  <c r="GV542" i="1"/>
  <c r="GW542" i="1"/>
  <c r="GX542" i="1"/>
  <c r="C544" i="1"/>
  <c r="D544" i="1"/>
  <c r="I544" i="1"/>
  <c r="K544" i="1"/>
  <c r="V544" i="1"/>
  <c r="AC544" i="1"/>
  <c r="AE544" i="1"/>
  <c r="AD544" i="1" s="1"/>
  <c r="AF544" i="1"/>
  <c r="AG544" i="1"/>
  <c r="CU544" i="1" s="1"/>
  <c r="AH544" i="1"/>
  <c r="AI544" i="1"/>
  <c r="AJ544" i="1"/>
  <c r="CQ544" i="1"/>
  <c r="CR544" i="1"/>
  <c r="CS544" i="1"/>
  <c r="CT544" i="1"/>
  <c r="CV544" i="1"/>
  <c r="CW544" i="1"/>
  <c r="CX544" i="1"/>
  <c r="GL544" i="1"/>
  <c r="GO544" i="1"/>
  <c r="GP544" i="1"/>
  <c r="GV544" i="1"/>
  <c r="HC544" i="1" s="1"/>
  <c r="C545" i="1"/>
  <c r="D545" i="1"/>
  <c r="I545" i="1"/>
  <c r="K545" i="1"/>
  <c r="V545" i="1"/>
  <c r="AC545" i="1"/>
  <c r="AD545" i="1"/>
  <c r="AE545" i="1"/>
  <c r="AF545" i="1"/>
  <c r="AB545" i="1" s="1"/>
  <c r="AG545" i="1"/>
  <c r="AH545" i="1"/>
  <c r="AI545" i="1"/>
  <c r="AJ545" i="1"/>
  <c r="CX545" i="1" s="1"/>
  <c r="W545" i="1" s="1"/>
  <c r="CQ545" i="1"/>
  <c r="CR545" i="1"/>
  <c r="CS545" i="1"/>
  <c r="CT545" i="1"/>
  <c r="CU545" i="1"/>
  <c r="CV545" i="1"/>
  <c r="CW545" i="1"/>
  <c r="GL545" i="1"/>
  <c r="BZ547" i="1" s="1"/>
  <c r="CI547" i="1" s="1"/>
  <c r="CI542" i="1" s="1"/>
  <c r="GO545" i="1"/>
  <c r="GP545" i="1"/>
  <c r="GV545" i="1"/>
  <c r="HC545" i="1" s="1"/>
  <c r="GX545" i="1" s="1"/>
  <c r="B547" i="1"/>
  <c r="B542" i="1" s="1"/>
  <c r="C547" i="1"/>
  <c r="C542" i="1" s="1"/>
  <c r="D547" i="1"/>
  <c r="D542" i="1" s="1"/>
  <c r="F547" i="1"/>
  <c r="F542" i="1" s="1"/>
  <c r="G547" i="1"/>
  <c r="G542" i="1" s="1"/>
  <c r="BB547" i="1"/>
  <c r="BB542" i="1" s="1"/>
  <c r="BX547" i="1"/>
  <c r="BX542" i="1" s="1"/>
  <c r="BY547" i="1"/>
  <c r="BY542" i="1" s="1"/>
  <c r="CK547" i="1"/>
  <c r="CK542" i="1" s="1"/>
  <c r="CL547" i="1"/>
  <c r="CL542" i="1" s="1"/>
  <c r="CM547" i="1"/>
  <c r="CM542" i="1" s="1"/>
  <c r="B577" i="1"/>
  <c r="B529" i="1" s="1"/>
  <c r="C577" i="1"/>
  <c r="C529" i="1" s="1"/>
  <c r="D577" i="1"/>
  <c r="D529" i="1" s="1"/>
  <c r="F577" i="1"/>
  <c r="F529" i="1" s="1"/>
  <c r="G577" i="1"/>
  <c r="G529" i="1" s="1"/>
  <c r="BX577" i="1"/>
  <c r="BX529" i="1" s="1"/>
  <c r="BY577" i="1"/>
  <c r="BY529" i="1" s="1"/>
  <c r="CK577" i="1"/>
  <c r="CK529" i="1" s="1"/>
  <c r="CL577" i="1"/>
  <c r="CL529" i="1" s="1"/>
  <c r="CM577" i="1"/>
  <c r="CM529" i="1" s="1"/>
  <c r="D607" i="1"/>
  <c r="E609" i="1"/>
  <c r="Z609" i="1"/>
  <c r="AA609" i="1"/>
  <c r="AM609" i="1"/>
  <c r="AN609" i="1"/>
  <c r="BE609" i="1"/>
  <c r="BF609" i="1"/>
  <c r="BG609" i="1"/>
  <c r="BH609" i="1"/>
  <c r="BI609" i="1"/>
  <c r="BJ609" i="1"/>
  <c r="BK609" i="1"/>
  <c r="BL609" i="1"/>
  <c r="BM609" i="1"/>
  <c r="BN609" i="1"/>
  <c r="BO609" i="1"/>
  <c r="BP609" i="1"/>
  <c r="BQ609" i="1"/>
  <c r="BR609" i="1"/>
  <c r="BS609" i="1"/>
  <c r="BT609" i="1"/>
  <c r="BU609" i="1"/>
  <c r="BV609" i="1"/>
  <c r="BW609" i="1"/>
  <c r="CN609" i="1"/>
  <c r="CO609" i="1"/>
  <c r="CP609" i="1"/>
  <c r="CQ609" i="1"/>
  <c r="CR609" i="1"/>
  <c r="CS609" i="1"/>
  <c r="CT609" i="1"/>
  <c r="CU609" i="1"/>
  <c r="CV609" i="1"/>
  <c r="CW609" i="1"/>
  <c r="CX609" i="1"/>
  <c r="CY609" i="1"/>
  <c r="CZ609" i="1"/>
  <c r="DA609" i="1"/>
  <c r="DB609" i="1"/>
  <c r="DC609" i="1"/>
  <c r="DD609" i="1"/>
  <c r="DE609" i="1"/>
  <c r="DF609" i="1"/>
  <c r="DG609" i="1"/>
  <c r="DH609" i="1"/>
  <c r="DI609" i="1"/>
  <c r="DJ609" i="1"/>
  <c r="DK609" i="1"/>
  <c r="DL609" i="1"/>
  <c r="DM609" i="1"/>
  <c r="DN609" i="1"/>
  <c r="DO609" i="1"/>
  <c r="DP609" i="1"/>
  <c r="DQ609" i="1"/>
  <c r="DR609" i="1"/>
  <c r="DS609" i="1"/>
  <c r="DT609" i="1"/>
  <c r="DU609" i="1"/>
  <c r="DV609" i="1"/>
  <c r="DW609" i="1"/>
  <c r="DX609" i="1"/>
  <c r="DY609" i="1"/>
  <c r="DZ609" i="1"/>
  <c r="EA609" i="1"/>
  <c r="EB609" i="1"/>
  <c r="EC609" i="1"/>
  <c r="ED609" i="1"/>
  <c r="EE609" i="1"/>
  <c r="EF609" i="1"/>
  <c r="EG609" i="1"/>
  <c r="EH609" i="1"/>
  <c r="EI609" i="1"/>
  <c r="EJ609" i="1"/>
  <c r="EK609" i="1"/>
  <c r="EL609" i="1"/>
  <c r="EM609" i="1"/>
  <c r="EN609" i="1"/>
  <c r="EO609" i="1"/>
  <c r="EP609" i="1"/>
  <c r="EQ609" i="1"/>
  <c r="ER609" i="1"/>
  <c r="ES609" i="1"/>
  <c r="ET609" i="1"/>
  <c r="EU609" i="1"/>
  <c r="EV609" i="1"/>
  <c r="EW609" i="1"/>
  <c r="EX609" i="1"/>
  <c r="EY609" i="1"/>
  <c r="EZ609" i="1"/>
  <c r="FA609" i="1"/>
  <c r="FB609" i="1"/>
  <c r="FC609" i="1"/>
  <c r="FD609" i="1"/>
  <c r="FE609" i="1"/>
  <c r="FF609" i="1"/>
  <c r="FG609" i="1"/>
  <c r="FH609" i="1"/>
  <c r="FI609" i="1"/>
  <c r="FJ609" i="1"/>
  <c r="FK609" i="1"/>
  <c r="FL609" i="1"/>
  <c r="FM609" i="1"/>
  <c r="FN609" i="1"/>
  <c r="FO609" i="1"/>
  <c r="FP609" i="1"/>
  <c r="FQ609" i="1"/>
  <c r="FR609" i="1"/>
  <c r="FS609" i="1"/>
  <c r="FT609" i="1"/>
  <c r="FU609" i="1"/>
  <c r="FV609" i="1"/>
  <c r="FW609" i="1"/>
  <c r="FX609" i="1"/>
  <c r="FY609" i="1"/>
  <c r="FZ609" i="1"/>
  <c r="GA609" i="1"/>
  <c r="GB609" i="1"/>
  <c r="GC609" i="1"/>
  <c r="GD609" i="1"/>
  <c r="GE609" i="1"/>
  <c r="GF609" i="1"/>
  <c r="GG609" i="1"/>
  <c r="GH609" i="1"/>
  <c r="GI609" i="1"/>
  <c r="GJ609" i="1"/>
  <c r="GK609" i="1"/>
  <c r="GL609" i="1"/>
  <c r="GM609" i="1"/>
  <c r="GN609" i="1"/>
  <c r="GO609" i="1"/>
  <c r="GP609" i="1"/>
  <c r="GQ609" i="1"/>
  <c r="GR609" i="1"/>
  <c r="GS609" i="1"/>
  <c r="GT609" i="1"/>
  <c r="GU609" i="1"/>
  <c r="GV609" i="1"/>
  <c r="GW609" i="1"/>
  <c r="GX609" i="1"/>
  <c r="C611" i="1"/>
  <c r="D611" i="1"/>
  <c r="I611" i="1"/>
  <c r="K611" i="1"/>
  <c r="E205" i="9" s="1"/>
  <c r="AC611" i="1"/>
  <c r="AE611" i="1"/>
  <c r="AD611" i="1" s="1"/>
  <c r="AF611" i="1"/>
  <c r="AG611" i="1"/>
  <c r="CU611" i="1" s="1"/>
  <c r="T611" i="1" s="1"/>
  <c r="AH611" i="1"/>
  <c r="AI611" i="1"/>
  <c r="AJ611" i="1"/>
  <c r="CQ611" i="1"/>
  <c r="CR611" i="1"/>
  <c r="CS611" i="1"/>
  <c r="CT611" i="1"/>
  <c r="CV611" i="1"/>
  <c r="CW611" i="1"/>
  <c r="CX611" i="1"/>
  <c r="W611" i="1" s="1"/>
  <c r="GL611" i="1"/>
  <c r="GN611" i="1"/>
  <c r="GP611" i="1"/>
  <c r="GV611" i="1"/>
  <c r="HC611" i="1" s="1"/>
  <c r="GX611" i="1" s="1"/>
  <c r="I612" i="1"/>
  <c r="AC612" i="1"/>
  <c r="AE612" i="1"/>
  <c r="AD612" i="1" s="1"/>
  <c r="AF612" i="1"/>
  <c r="AG612" i="1"/>
  <c r="AH612" i="1"/>
  <c r="AI612" i="1"/>
  <c r="AJ612" i="1"/>
  <c r="CP612" i="1"/>
  <c r="CQ612" i="1"/>
  <c r="CR612" i="1"/>
  <c r="Q612" i="1" s="1"/>
  <c r="CS612" i="1"/>
  <c r="CT612" i="1"/>
  <c r="S612" i="1" s="1"/>
  <c r="CU612" i="1"/>
  <c r="CV612" i="1"/>
  <c r="U612" i="1" s="1"/>
  <c r="CW612" i="1"/>
  <c r="CX612" i="1"/>
  <c r="W612" i="1" s="1"/>
  <c r="CY612" i="1"/>
  <c r="X612" i="1" s="1"/>
  <c r="AZ220" i="9" s="1"/>
  <c r="CZ612" i="1"/>
  <c r="Y612" i="1" s="1"/>
  <c r="BA220" i="9" s="1"/>
  <c r="GL612" i="1"/>
  <c r="GN612" i="1"/>
  <c r="GP612" i="1"/>
  <c r="GV612" i="1"/>
  <c r="HC612" i="1"/>
  <c r="I613" i="1"/>
  <c r="K613" i="1"/>
  <c r="E225" i="9" s="1"/>
  <c r="AC613" i="1"/>
  <c r="AE613" i="1"/>
  <c r="AD613" i="1" s="1"/>
  <c r="AB613" i="1" s="1"/>
  <c r="AF613" i="1"/>
  <c r="AG613" i="1"/>
  <c r="AH613" i="1"/>
  <c r="CV613" i="1" s="1"/>
  <c r="AI613" i="1"/>
  <c r="CW613" i="1" s="1"/>
  <c r="V613" i="1" s="1"/>
  <c r="AJ613" i="1"/>
  <c r="CX613" i="1" s="1"/>
  <c r="CQ613" i="1"/>
  <c r="P613" i="1" s="1"/>
  <c r="L225" i="9" s="1"/>
  <c r="CR613" i="1"/>
  <c r="CS613" i="1"/>
  <c r="R613" i="1" s="1"/>
  <c r="CT613" i="1"/>
  <c r="CU613" i="1"/>
  <c r="T613" i="1" s="1"/>
  <c r="CY613" i="1"/>
  <c r="X613" i="1" s="1"/>
  <c r="AZ227" i="9" s="1"/>
  <c r="CZ613" i="1"/>
  <c r="Y613" i="1" s="1"/>
  <c r="BA227" i="9" s="1"/>
  <c r="GL613" i="1"/>
  <c r="GN613" i="1"/>
  <c r="GP613" i="1"/>
  <c r="GV613" i="1"/>
  <c r="HC613" i="1" s="1"/>
  <c r="GX613" i="1" s="1"/>
  <c r="C614" i="1"/>
  <c r="D614" i="1"/>
  <c r="I614" i="1"/>
  <c r="K614" i="1"/>
  <c r="E228" i="9" s="1"/>
  <c r="AC614" i="1"/>
  <c r="AE614" i="1"/>
  <c r="AD614" i="1" s="1"/>
  <c r="AF614" i="1"/>
  <c r="AG614" i="1"/>
  <c r="CU614" i="1" s="1"/>
  <c r="AH614" i="1"/>
  <c r="AI614" i="1"/>
  <c r="AJ614" i="1"/>
  <c r="CX614" i="1" s="1"/>
  <c r="W614" i="1" s="1"/>
  <c r="CQ614" i="1"/>
  <c r="CR614" i="1"/>
  <c r="CS614" i="1"/>
  <c r="CT614" i="1"/>
  <c r="CV614" i="1"/>
  <c r="CW614" i="1"/>
  <c r="GL614" i="1"/>
  <c r="GN614" i="1"/>
  <c r="GP614" i="1"/>
  <c r="GV614" i="1"/>
  <c r="HC614" i="1"/>
  <c r="GX614" i="1" s="1"/>
  <c r="I615" i="1"/>
  <c r="AC615" i="1"/>
  <c r="AE615" i="1"/>
  <c r="AD615" i="1" s="1"/>
  <c r="AF615" i="1"/>
  <c r="AG615" i="1"/>
  <c r="AH615" i="1"/>
  <c r="AI615" i="1"/>
  <c r="AJ615" i="1"/>
  <c r="CP615" i="1"/>
  <c r="CQ615" i="1"/>
  <c r="CR615" i="1"/>
  <c r="Q615" i="1" s="1"/>
  <c r="CS615" i="1"/>
  <c r="R615" i="1" s="1"/>
  <c r="CT615" i="1"/>
  <c r="S615" i="1" s="1"/>
  <c r="CU615" i="1"/>
  <c r="T615" i="1" s="1"/>
  <c r="CV615" i="1"/>
  <c r="U615" i="1" s="1"/>
  <c r="CW615" i="1"/>
  <c r="V615" i="1" s="1"/>
  <c r="CX615" i="1"/>
  <c r="W615" i="1" s="1"/>
  <c r="CY615" i="1"/>
  <c r="X615" i="1" s="1"/>
  <c r="AZ243" i="9" s="1"/>
  <c r="CZ615" i="1"/>
  <c r="Y615" i="1" s="1"/>
  <c r="BA243" i="9" s="1"/>
  <c r="GL615" i="1"/>
  <c r="GN615" i="1"/>
  <c r="GP615" i="1"/>
  <c r="GV615" i="1"/>
  <c r="HC615" i="1"/>
  <c r="GX615" i="1" s="1"/>
  <c r="C616" i="1"/>
  <c r="D616" i="1"/>
  <c r="I616" i="1"/>
  <c r="I617" i="1" s="1"/>
  <c r="K616" i="1"/>
  <c r="E248" i="9" s="1"/>
  <c r="AC616" i="1"/>
  <c r="AE616" i="1"/>
  <c r="AD616" i="1" s="1"/>
  <c r="AF616" i="1"/>
  <c r="AG616" i="1"/>
  <c r="AH616" i="1"/>
  <c r="AI616" i="1"/>
  <c r="AJ616" i="1"/>
  <c r="CX616" i="1" s="1"/>
  <c r="W616" i="1" s="1"/>
  <c r="CQ616" i="1"/>
  <c r="CR616" i="1"/>
  <c r="CS616" i="1"/>
  <c r="CT616" i="1"/>
  <c r="CU616" i="1"/>
  <c r="T616" i="1" s="1"/>
  <c r="CV616" i="1"/>
  <c r="CW616" i="1"/>
  <c r="GL616" i="1"/>
  <c r="GN616" i="1"/>
  <c r="GP616" i="1"/>
  <c r="GV616" i="1"/>
  <c r="HC616" i="1"/>
  <c r="GX616" i="1" s="1"/>
  <c r="AC617" i="1"/>
  <c r="AE617" i="1"/>
  <c r="AD617" i="1" s="1"/>
  <c r="AF617" i="1"/>
  <c r="AG617" i="1"/>
  <c r="AH617" i="1"/>
  <c r="CV617" i="1" s="1"/>
  <c r="AI617" i="1"/>
  <c r="CW617" i="1" s="1"/>
  <c r="AJ617" i="1"/>
  <c r="CX617" i="1" s="1"/>
  <c r="CQ617" i="1"/>
  <c r="CR617" i="1"/>
  <c r="CS617" i="1"/>
  <c r="CT617" i="1"/>
  <c r="CU617" i="1"/>
  <c r="GL617" i="1"/>
  <c r="GN617" i="1"/>
  <c r="GP617" i="1"/>
  <c r="GV617" i="1"/>
  <c r="HC617" i="1"/>
  <c r="I618" i="1"/>
  <c r="AC618" i="1"/>
  <c r="AE618" i="1"/>
  <c r="AD618" i="1" s="1"/>
  <c r="AF618" i="1"/>
  <c r="AG618" i="1"/>
  <c r="AH618" i="1"/>
  <c r="AI618" i="1"/>
  <c r="AJ618" i="1"/>
  <c r="CP618" i="1"/>
  <c r="CQ618" i="1"/>
  <c r="CR618" i="1"/>
  <c r="Q618" i="1" s="1"/>
  <c r="CS618" i="1"/>
  <c r="R618" i="1" s="1"/>
  <c r="CT618" i="1"/>
  <c r="S618" i="1" s="1"/>
  <c r="CU618" i="1"/>
  <c r="T618" i="1" s="1"/>
  <c r="CV618" i="1"/>
  <c r="U618" i="1" s="1"/>
  <c r="CW618" i="1"/>
  <c r="V618" i="1" s="1"/>
  <c r="CX618" i="1"/>
  <c r="W618" i="1" s="1"/>
  <c r="CY618" i="1"/>
  <c r="X618" i="1" s="1"/>
  <c r="AZ265" i="9" s="1"/>
  <c r="CZ618" i="1"/>
  <c r="Y618" i="1" s="1"/>
  <c r="BA265" i="9" s="1"/>
  <c r="GL618" i="1"/>
  <c r="GN618" i="1"/>
  <c r="GP618" i="1"/>
  <c r="GV618" i="1"/>
  <c r="HC618" i="1"/>
  <c r="I619" i="1"/>
  <c r="K619" i="1"/>
  <c r="E270" i="9" s="1"/>
  <c r="AC619" i="1"/>
  <c r="AE619" i="1"/>
  <c r="AD619" i="1" s="1"/>
  <c r="AF619" i="1"/>
  <c r="AG619" i="1"/>
  <c r="CU619" i="1" s="1"/>
  <c r="AH619" i="1"/>
  <c r="CV619" i="1" s="1"/>
  <c r="U619" i="1" s="1"/>
  <c r="AI619" i="1"/>
  <c r="CW619" i="1" s="1"/>
  <c r="AJ619" i="1"/>
  <c r="CQ619" i="1"/>
  <c r="CR619" i="1"/>
  <c r="Q619" i="1" s="1"/>
  <c r="CS619" i="1"/>
  <c r="CT619" i="1"/>
  <c r="S619" i="1" s="1"/>
  <c r="CX619" i="1"/>
  <c r="W619" i="1" s="1"/>
  <c r="CY619" i="1"/>
  <c r="X619" i="1" s="1"/>
  <c r="AZ272" i="9" s="1"/>
  <c r="CZ619" i="1"/>
  <c r="Y619" i="1" s="1"/>
  <c r="BA272" i="9" s="1"/>
  <c r="GL619" i="1"/>
  <c r="GN619" i="1"/>
  <c r="GP619" i="1"/>
  <c r="GV619" i="1"/>
  <c r="HC619" i="1" s="1"/>
  <c r="GX619" i="1" s="1"/>
  <c r="C620" i="1"/>
  <c r="D620" i="1"/>
  <c r="I620" i="1"/>
  <c r="K620" i="1"/>
  <c r="E273" i="9" s="1"/>
  <c r="AC620" i="1"/>
  <c r="AE620" i="1"/>
  <c r="AD620" i="1" s="1"/>
  <c r="AF620" i="1"/>
  <c r="AG620" i="1"/>
  <c r="AH620" i="1"/>
  <c r="AI620" i="1"/>
  <c r="AJ620" i="1"/>
  <c r="CX620" i="1" s="1"/>
  <c r="W620" i="1" s="1"/>
  <c r="CQ620" i="1"/>
  <c r="CR620" i="1"/>
  <c r="CS620" i="1"/>
  <c r="CT620" i="1"/>
  <c r="CU620" i="1"/>
  <c r="CV620" i="1"/>
  <c r="CW620" i="1"/>
  <c r="GL620" i="1"/>
  <c r="GN620" i="1"/>
  <c r="GP620" i="1"/>
  <c r="GV620" i="1"/>
  <c r="GX620" i="1"/>
  <c r="HC620" i="1"/>
  <c r="I621" i="1"/>
  <c r="AC621" i="1"/>
  <c r="AD621" i="1"/>
  <c r="AE621" i="1"/>
  <c r="AF621" i="1"/>
  <c r="AB621" i="1" s="1"/>
  <c r="AG621" i="1"/>
  <c r="AH621" i="1"/>
  <c r="AI621" i="1"/>
  <c r="AJ621" i="1"/>
  <c r="CP621" i="1"/>
  <c r="CQ621" i="1"/>
  <c r="CR621" i="1"/>
  <c r="CS621" i="1"/>
  <c r="R621" i="1" s="1"/>
  <c r="CT621" i="1"/>
  <c r="CU621" i="1"/>
  <c r="CV621" i="1"/>
  <c r="CW621" i="1"/>
  <c r="V621" i="1" s="1"/>
  <c r="CX621" i="1"/>
  <c r="CY621" i="1"/>
  <c r="X621" i="1" s="1"/>
  <c r="AZ288" i="9" s="1"/>
  <c r="CZ621" i="1"/>
  <c r="Y621" i="1" s="1"/>
  <c r="BA288" i="9" s="1"/>
  <c r="GL621" i="1"/>
  <c r="GN621" i="1"/>
  <c r="GP621" i="1"/>
  <c r="GV621" i="1"/>
  <c r="HC621" i="1"/>
  <c r="I622" i="1"/>
  <c r="K622" i="1"/>
  <c r="E293" i="9" s="1"/>
  <c r="AC622" i="1"/>
  <c r="AE622" i="1"/>
  <c r="AD622" i="1" s="1"/>
  <c r="AF622" i="1"/>
  <c r="AG622" i="1"/>
  <c r="CU622" i="1" s="1"/>
  <c r="T622" i="1" s="1"/>
  <c r="AH622" i="1"/>
  <c r="AI622" i="1"/>
  <c r="CW622" i="1" s="1"/>
  <c r="V622" i="1" s="1"/>
  <c r="AJ622" i="1"/>
  <c r="CQ622" i="1"/>
  <c r="P622" i="1" s="1"/>
  <c r="L293" i="9" s="1"/>
  <c r="CR622" i="1"/>
  <c r="Q622" i="1" s="1"/>
  <c r="CS622" i="1"/>
  <c r="R622" i="1" s="1"/>
  <c r="CT622" i="1"/>
  <c r="S622" i="1" s="1"/>
  <c r="CV622" i="1"/>
  <c r="U622" i="1" s="1"/>
  <c r="CX622" i="1"/>
  <c r="W622" i="1" s="1"/>
  <c r="CY622" i="1"/>
  <c r="X622" i="1" s="1"/>
  <c r="AZ295" i="9" s="1"/>
  <c r="CZ622" i="1"/>
  <c r="Y622" i="1" s="1"/>
  <c r="BA295" i="9" s="1"/>
  <c r="GL622" i="1"/>
  <c r="GN622" i="1"/>
  <c r="GP622" i="1"/>
  <c r="GV622" i="1"/>
  <c r="HC622" i="1"/>
  <c r="GX622" i="1" s="1"/>
  <c r="B624" i="1"/>
  <c r="B609" i="1" s="1"/>
  <c r="C624" i="1"/>
  <c r="C609" i="1" s="1"/>
  <c r="D624" i="1"/>
  <c r="D609" i="1" s="1"/>
  <c r="F624" i="1"/>
  <c r="F609" i="1" s="1"/>
  <c r="G624" i="1"/>
  <c r="G609" i="1" s="1"/>
  <c r="BX624" i="1"/>
  <c r="BX609" i="1" s="1"/>
  <c r="BY624" i="1"/>
  <c r="CK624" i="1"/>
  <c r="CK609" i="1" s="1"/>
  <c r="CL624" i="1"/>
  <c r="BC624" i="1" s="1"/>
  <c r="CM624" i="1"/>
  <c r="CM609" i="1" s="1"/>
  <c r="D654" i="1"/>
  <c r="E656" i="1"/>
  <c r="F656" i="1"/>
  <c r="Z656" i="1"/>
  <c r="AA656" i="1"/>
  <c r="AM656" i="1"/>
  <c r="AN656" i="1"/>
  <c r="BE656" i="1"/>
  <c r="BF656" i="1"/>
  <c r="BG656" i="1"/>
  <c r="BH656" i="1"/>
  <c r="BI656" i="1"/>
  <c r="BJ656" i="1"/>
  <c r="BK656" i="1"/>
  <c r="BL656" i="1"/>
  <c r="BM656" i="1"/>
  <c r="BN656" i="1"/>
  <c r="BO656" i="1"/>
  <c r="BP656" i="1"/>
  <c r="BQ656" i="1"/>
  <c r="BR656" i="1"/>
  <c r="BS656" i="1"/>
  <c r="BT656" i="1"/>
  <c r="BU656" i="1"/>
  <c r="BV656" i="1"/>
  <c r="BW656" i="1"/>
  <c r="CN656" i="1"/>
  <c r="CO656" i="1"/>
  <c r="CP656" i="1"/>
  <c r="CQ656" i="1"/>
  <c r="CR656" i="1"/>
  <c r="CS656" i="1"/>
  <c r="CT656" i="1"/>
  <c r="CU656" i="1"/>
  <c r="CV656" i="1"/>
  <c r="CW656" i="1"/>
  <c r="CX656" i="1"/>
  <c r="CY656" i="1"/>
  <c r="CZ656" i="1"/>
  <c r="DA656" i="1"/>
  <c r="DB656" i="1"/>
  <c r="DC656" i="1"/>
  <c r="DD656" i="1"/>
  <c r="DE656" i="1"/>
  <c r="DF656" i="1"/>
  <c r="DG656" i="1"/>
  <c r="DH656" i="1"/>
  <c r="DI656" i="1"/>
  <c r="DJ656" i="1"/>
  <c r="DK656" i="1"/>
  <c r="DL656" i="1"/>
  <c r="DM656" i="1"/>
  <c r="DN656" i="1"/>
  <c r="DO656" i="1"/>
  <c r="DP656" i="1"/>
  <c r="DQ656" i="1"/>
  <c r="DR656" i="1"/>
  <c r="DS656" i="1"/>
  <c r="DT656" i="1"/>
  <c r="DU656" i="1"/>
  <c r="DV656" i="1"/>
  <c r="DW656" i="1"/>
  <c r="DX656" i="1"/>
  <c r="DY656" i="1"/>
  <c r="DZ656" i="1"/>
  <c r="EA656" i="1"/>
  <c r="EB656" i="1"/>
  <c r="EC656" i="1"/>
  <c r="ED656" i="1"/>
  <c r="EE656" i="1"/>
  <c r="EF656" i="1"/>
  <c r="EG656" i="1"/>
  <c r="EH656" i="1"/>
  <c r="EI656" i="1"/>
  <c r="EJ656" i="1"/>
  <c r="EK656" i="1"/>
  <c r="EL656" i="1"/>
  <c r="EM656" i="1"/>
  <c r="EN656" i="1"/>
  <c r="EO656" i="1"/>
  <c r="EP656" i="1"/>
  <c r="EQ656" i="1"/>
  <c r="ER656" i="1"/>
  <c r="ES656" i="1"/>
  <c r="ET656" i="1"/>
  <c r="EU656" i="1"/>
  <c r="EV656" i="1"/>
  <c r="EW656" i="1"/>
  <c r="EX656" i="1"/>
  <c r="EY656" i="1"/>
  <c r="EZ656" i="1"/>
  <c r="FA656" i="1"/>
  <c r="FB656" i="1"/>
  <c r="FC656" i="1"/>
  <c r="FD656" i="1"/>
  <c r="FE656" i="1"/>
  <c r="FF656" i="1"/>
  <c r="FG656" i="1"/>
  <c r="FH656" i="1"/>
  <c r="FI656" i="1"/>
  <c r="FJ656" i="1"/>
  <c r="FK656" i="1"/>
  <c r="FL656" i="1"/>
  <c r="FM656" i="1"/>
  <c r="FN656" i="1"/>
  <c r="FO656" i="1"/>
  <c r="FP656" i="1"/>
  <c r="FQ656" i="1"/>
  <c r="FR656" i="1"/>
  <c r="FS656" i="1"/>
  <c r="FT656" i="1"/>
  <c r="FU656" i="1"/>
  <c r="FV656" i="1"/>
  <c r="FW656" i="1"/>
  <c r="FX656" i="1"/>
  <c r="FY656" i="1"/>
  <c r="FZ656" i="1"/>
  <c r="GA656" i="1"/>
  <c r="GB656" i="1"/>
  <c r="GC656" i="1"/>
  <c r="GD656" i="1"/>
  <c r="GE656" i="1"/>
  <c r="GF656" i="1"/>
  <c r="GG656" i="1"/>
  <c r="GH656" i="1"/>
  <c r="GI656" i="1"/>
  <c r="GJ656" i="1"/>
  <c r="GK656" i="1"/>
  <c r="GL656" i="1"/>
  <c r="GM656" i="1"/>
  <c r="GN656" i="1"/>
  <c r="GO656" i="1"/>
  <c r="GP656" i="1"/>
  <c r="GQ656" i="1"/>
  <c r="GR656" i="1"/>
  <c r="GS656" i="1"/>
  <c r="GT656" i="1"/>
  <c r="GU656" i="1"/>
  <c r="GV656" i="1"/>
  <c r="GW656" i="1"/>
  <c r="GX656" i="1"/>
  <c r="I658" i="1"/>
  <c r="K658" i="1"/>
  <c r="E329" i="9" s="1"/>
  <c r="AC658" i="1"/>
  <c r="AB658" i="1" s="1"/>
  <c r="AD658" i="1"/>
  <c r="AE658" i="1"/>
  <c r="AF658" i="1"/>
  <c r="AG658" i="1"/>
  <c r="CU658" i="1" s="1"/>
  <c r="T658" i="1" s="1"/>
  <c r="AH658" i="1"/>
  <c r="AI658" i="1"/>
  <c r="CW658" i="1" s="1"/>
  <c r="V658" i="1" s="1"/>
  <c r="AJ658" i="1"/>
  <c r="CX658" i="1" s="1"/>
  <c r="W658" i="1" s="1"/>
  <c r="CQ658" i="1"/>
  <c r="P658" i="1" s="1"/>
  <c r="CR658" i="1"/>
  <c r="CS658" i="1"/>
  <c r="R658" i="1" s="1"/>
  <c r="CT658" i="1"/>
  <c r="CV658" i="1"/>
  <c r="U658" i="1" s="1"/>
  <c r="CY658" i="1"/>
  <c r="X658" i="1" s="1"/>
  <c r="AZ330" i="9" s="1"/>
  <c r="CZ658" i="1"/>
  <c r="Y658" i="1" s="1"/>
  <c r="BA330" i="9" s="1"/>
  <c r="GL658" i="1"/>
  <c r="GN658" i="1"/>
  <c r="GO658" i="1"/>
  <c r="GP658" i="1"/>
  <c r="GV658" i="1"/>
  <c r="HC658" i="1" s="1"/>
  <c r="GX658" i="1" s="1"/>
  <c r="I659" i="1"/>
  <c r="K659" i="1"/>
  <c r="E331" i="9" s="1"/>
  <c r="AC659" i="1"/>
  <c r="AD659" i="1"/>
  <c r="AE659" i="1"/>
  <c r="AF659" i="1"/>
  <c r="AG659" i="1"/>
  <c r="AH659" i="1"/>
  <c r="CV659" i="1" s="1"/>
  <c r="AI659" i="1"/>
  <c r="CW659" i="1" s="1"/>
  <c r="V659" i="1" s="1"/>
  <c r="AJ659" i="1"/>
  <c r="CX659" i="1" s="1"/>
  <c r="CQ659" i="1"/>
  <c r="P659" i="1" s="1"/>
  <c r="CR659" i="1"/>
  <c r="CS659" i="1"/>
  <c r="R659" i="1" s="1"/>
  <c r="CT659" i="1"/>
  <c r="CU659" i="1"/>
  <c r="T659" i="1" s="1"/>
  <c r="CY659" i="1"/>
  <c r="X659" i="1" s="1"/>
  <c r="AZ332" i="9" s="1"/>
  <c r="CZ659" i="1"/>
  <c r="Y659" i="1" s="1"/>
  <c r="BA332" i="9" s="1"/>
  <c r="GL659" i="1"/>
  <c r="GN659" i="1"/>
  <c r="GO659" i="1"/>
  <c r="GP659" i="1"/>
  <c r="GV659" i="1"/>
  <c r="HC659" i="1" s="1"/>
  <c r="GX659" i="1" s="1"/>
  <c r="B661" i="1"/>
  <c r="B656" i="1" s="1"/>
  <c r="C661" i="1"/>
  <c r="C656" i="1" s="1"/>
  <c r="D661" i="1"/>
  <c r="D656" i="1" s="1"/>
  <c r="F661" i="1"/>
  <c r="G661" i="1"/>
  <c r="G656" i="1" s="1"/>
  <c r="BX661" i="1"/>
  <c r="BX656" i="1" s="1"/>
  <c r="CC661" i="1"/>
  <c r="CC656" i="1" s="1"/>
  <c r="CK661" i="1"/>
  <c r="CK656" i="1" s="1"/>
  <c r="CL661" i="1"/>
  <c r="CL656" i="1" s="1"/>
  <c r="CM661" i="1"/>
  <c r="CM656" i="1" s="1"/>
  <c r="D691" i="1"/>
  <c r="E693" i="1"/>
  <c r="Z693" i="1"/>
  <c r="AA693" i="1"/>
  <c r="AM693" i="1"/>
  <c r="AN693" i="1"/>
  <c r="BE693" i="1"/>
  <c r="BF693" i="1"/>
  <c r="BG693" i="1"/>
  <c r="BH693" i="1"/>
  <c r="BI693" i="1"/>
  <c r="BJ693" i="1"/>
  <c r="BK693" i="1"/>
  <c r="BL693" i="1"/>
  <c r="BM693" i="1"/>
  <c r="BN693" i="1"/>
  <c r="BO693" i="1"/>
  <c r="BP693" i="1"/>
  <c r="BQ693" i="1"/>
  <c r="BR693" i="1"/>
  <c r="BS693" i="1"/>
  <c r="BT693" i="1"/>
  <c r="BU693" i="1"/>
  <c r="BV693" i="1"/>
  <c r="BW693" i="1"/>
  <c r="CN693" i="1"/>
  <c r="CO693" i="1"/>
  <c r="CP693" i="1"/>
  <c r="CQ693" i="1"/>
  <c r="CR693" i="1"/>
  <c r="CS693" i="1"/>
  <c r="CT693" i="1"/>
  <c r="CU693" i="1"/>
  <c r="CV693" i="1"/>
  <c r="CW693" i="1"/>
  <c r="CX693" i="1"/>
  <c r="CY693" i="1"/>
  <c r="CZ693" i="1"/>
  <c r="DA693" i="1"/>
  <c r="DB693" i="1"/>
  <c r="DC693" i="1"/>
  <c r="DD693" i="1"/>
  <c r="DE693" i="1"/>
  <c r="DF693" i="1"/>
  <c r="DG693" i="1"/>
  <c r="DH693" i="1"/>
  <c r="DI693" i="1"/>
  <c r="DJ693" i="1"/>
  <c r="DK693" i="1"/>
  <c r="DL693" i="1"/>
  <c r="DM693" i="1"/>
  <c r="DN693" i="1"/>
  <c r="DO693" i="1"/>
  <c r="DP693" i="1"/>
  <c r="DQ693" i="1"/>
  <c r="DR693" i="1"/>
  <c r="DS693" i="1"/>
  <c r="DT693" i="1"/>
  <c r="DU693" i="1"/>
  <c r="DV693" i="1"/>
  <c r="DW693" i="1"/>
  <c r="DX693" i="1"/>
  <c r="DY693" i="1"/>
  <c r="DZ693" i="1"/>
  <c r="EA693" i="1"/>
  <c r="EB693" i="1"/>
  <c r="EC693" i="1"/>
  <c r="ED693" i="1"/>
  <c r="EE693" i="1"/>
  <c r="EF693" i="1"/>
  <c r="EG693" i="1"/>
  <c r="EH693" i="1"/>
  <c r="EI693" i="1"/>
  <c r="EJ693" i="1"/>
  <c r="EK693" i="1"/>
  <c r="EL693" i="1"/>
  <c r="EM693" i="1"/>
  <c r="EN693" i="1"/>
  <c r="EO693" i="1"/>
  <c r="EP693" i="1"/>
  <c r="EQ693" i="1"/>
  <c r="ER693" i="1"/>
  <c r="ES693" i="1"/>
  <c r="ET693" i="1"/>
  <c r="EU693" i="1"/>
  <c r="EV693" i="1"/>
  <c r="EW693" i="1"/>
  <c r="EX693" i="1"/>
  <c r="EY693" i="1"/>
  <c r="EZ693" i="1"/>
  <c r="FA693" i="1"/>
  <c r="FB693" i="1"/>
  <c r="FC693" i="1"/>
  <c r="FD693" i="1"/>
  <c r="FE693" i="1"/>
  <c r="FF693" i="1"/>
  <c r="FG693" i="1"/>
  <c r="FH693" i="1"/>
  <c r="FI693" i="1"/>
  <c r="FJ693" i="1"/>
  <c r="FK693" i="1"/>
  <c r="FL693" i="1"/>
  <c r="FM693" i="1"/>
  <c r="FN693" i="1"/>
  <c r="FO693" i="1"/>
  <c r="FP693" i="1"/>
  <c r="FQ693" i="1"/>
  <c r="FR693" i="1"/>
  <c r="FS693" i="1"/>
  <c r="FT693" i="1"/>
  <c r="FU693" i="1"/>
  <c r="FV693" i="1"/>
  <c r="FW693" i="1"/>
  <c r="FX693" i="1"/>
  <c r="FY693" i="1"/>
  <c r="FZ693" i="1"/>
  <c r="GA693" i="1"/>
  <c r="GB693" i="1"/>
  <c r="GC693" i="1"/>
  <c r="GD693" i="1"/>
  <c r="GE693" i="1"/>
  <c r="GF693" i="1"/>
  <c r="GG693" i="1"/>
  <c r="GH693" i="1"/>
  <c r="GI693" i="1"/>
  <c r="GJ693" i="1"/>
  <c r="GK693" i="1"/>
  <c r="GL693" i="1"/>
  <c r="GM693" i="1"/>
  <c r="GN693" i="1"/>
  <c r="GO693" i="1"/>
  <c r="GP693" i="1"/>
  <c r="GQ693" i="1"/>
  <c r="GR693" i="1"/>
  <c r="GS693" i="1"/>
  <c r="GT693" i="1"/>
  <c r="GU693" i="1"/>
  <c r="GV693" i="1"/>
  <c r="GW693" i="1"/>
  <c r="GX693" i="1"/>
  <c r="I695" i="1"/>
  <c r="HG695" i="1" s="1"/>
  <c r="L366" i="9" s="1"/>
  <c r="K695" i="1"/>
  <c r="E366" i="9" s="1"/>
  <c r="AC695" i="1"/>
  <c r="AD695" i="1"/>
  <c r="AE695" i="1"/>
  <c r="AF695" i="1"/>
  <c r="AG695" i="1"/>
  <c r="AH695" i="1"/>
  <c r="CV695" i="1" s="1"/>
  <c r="AI695" i="1"/>
  <c r="CW695" i="1" s="1"/>
  <c r="V695" i="1" s="1"/>
  <c r="AJ695" i="1"/>
  <c r="CX695" i="1" s="1"/>
  <c r="CQ695" i="1"/>
  <c r="CR695" i="1"/>
  <c r="CS695" i="1"/>
  <c r="R695" i="1" s="1"/>
  <c r="CT695" i="1"/>
  <c r="CU695" i="1"/>
  <c r="CY695" i="1"/>
  <c r="X695" i="1" s="1"/>
  <c r="AZ367" i="9" s="1"/>
  <c r="CZ695" i="1"/>
  <c r="Y695" i="1" s="1"/>
  <c r="BA367" i="9" s="1"/>
  <c r="GL695" i="1"/>
  <c r="GO695" i="1"/>
  <c r="GP695" i="1"/>
  <c r="GV695" i="1"/>
  <c r="HC695" i="1" s="1"/>
  <c r="I696" i="1"/>
  <c r="K696" i="1"/>
  <c r="E368" i="9" s="1"/>
  <c r="AC696" i="1"/>
  <c r="AD696" i="1"/>
  <c r="AE696" i="1"/>
  <c r="AF696" i="1"/>
  <c r="AB696" i="1" s="1"/>
  <c r="AG696" i="1"/>
  <c r="AH696" i="1"/>
  <c r="CV696" i="1" s="1"/>
  <c r="U696" i="1" s="1"/>
  <c r="AI696" i="1"/>
  <c r="AJ696" i="1"/>
  <c r="CX696" i="1" s="1"/>
  <c r="W696" i="1" s="1"/>
  <c r="CQ696" i="1"/>
  <c r="CR696" i="1"/>
  <c r="Q696" i="1" s="1"/>
  <c r="CS696" i="1"/>
  <c r="R696" i="1" s="1"/>
  <c r="CT696" i="1"/>
  <c r="S696" i="1" s="1"/>
  <c r="CU696" i="1"/>
  <c r="CW696" i="1"/>
  <c r="V696" i="1" s="1"/>
  <c r="CY696" i="1"/>
  <c r="X696" i="1" s="1"/>
  <c r="AZ370" i="9" s="1"/>
  <c r="CZ696" i="1"/>
  <c r="Y696" i="1" s="1"/>
  <c r="BA370" i="9" s="1"/>
  <c r="GL696" i="1"/>
  <c r="GN696" i="1"/>
  <c r="GP696" i="1"/>
  <c r="GV696" i="1"/>
  <c r="HC696" i="1" s="1"/>
  <c r="GX696" i="1" s="1"/>
  <c r="AC697" i="1"/>
  <c r="AD697" i="1"/>
  <c r="AE697" i="1"/>
  <c r="AF697" i="1"/>
  <c r="AG697" i="1"/>
  <c r="CU697" i="1" s="1"/>
  <c r="T697" i="1" s="1"/>
  <c r="AH697" i="1"/>
  <c r="CV697" i="1" s="1"/>
  <c r="U697" i="1" s="1"/>
  <c r="AI697" i="1"/>
  <c r="CW697" i="1" s="1"/>
  <c r="V697" i="1" s="1"/>
  <c r="AJ697" i="1"/>
  <c r="CQ697" i="1"/>
  <c r="P697" i="1" s="1"/>
  <c r="CR697" i="1"/>
  <c r="Q697" i="1" s="1"/>
  <c r="CS697" i="1"/>
  <c r="R697" i="1" s="1"/>
  <c r="CT697" i="1"/>
  <c r="S697" i="1" s="1"/>
  <c r="CX697" i="1"/>
  <c r="W697" i="1" s="1"/>
  <c r="CY697" i="1"/>
  <c r="X697" i="1" s="1"/>
  <c r="AZ372" i="9" s="1"/>
  <c r="CZ697" i="1"/>
  <c r="Y697" i="1" s="1"/>
  <c r="BA372" i="9" s="1"/>
  <c r="GL697" i="1"/>
  <c r="GO697" i="1"/>
  <c r="GP697" i="1"/>
  <c r="GV697" i="1"/>
  <c r="HC697" i="1" s="1"/>
  <c r="GX697" i="1" s="1"/>
  <c r="HG697" i="1"/>
  <c r="L371" i="9" s="1"/>
  <c r="AC698" i="1"/>
  <c r="AB698" i="1" s="1"/>
  <c r="AD698" i="1"/>
  <c r="AE698" i="1"/>
  <c r="AF698" i="1"/>
  <c r="AG698" i="1"/>
  <c r="CU698" i="1" s="1"/>
  <c r="T698" i="1" s="1"/>
  <c r="AH698" i="1"/>
  <c r="AI698" i="1"/>
  <c r="CW698" i="1" s="1"/>
  <c r="V698" i="1" s="1"/>
  <c r="AJ698" i="1"/>
  <c r="CX698" i="1" s="1"/>
  <c r="W698" i="1" s="1"/>
  <c r="CQ698" i="1"/>
  <c r="P698" i="1" s="1"/>
  <c r="CR698" i="1"/>
  <c r="Q698" i="1" s="1"/>
  <c r="CS698" i="1"/>
  <c r="R698" i="1" s="1"/>
  <c r="CT698" i="1"/>
  <c r="S698" i="1" s="1"/>
  <c r="CV698" i="1"/>
  <c r="U698" i="1" s="1"/>
  <c r="CY698" i="1"/>
  <c r="X698" i="1" s="1"/>
  <c r="AZ374" i="9" s="1"/>
  <c r="CZ698" i="1"/>
  <c r="Y698" i="1" s="1"/>
  <c r="BA374" i="9" s="1"/>
  <c r="GL698" i="1"/>
  <c r="GO698" i="1"/>
  <c r="GP698" i="1"/>
  <c r="GV698" i="1"/>
  <c r="HC698" i="1" s="1"/>
  <c r="GX698" i="1" s="1"/>
  <c r="HG698" i="1"/>
  <c r="AN374" i="9" s="1"/>
  <c r="AC699" i="1"/>
  <c r="AD699" i="1"/>
  <c r="AE699" i="1"/>
  <c r="AF699" i="1"/>
  <c r="AG699" i="1"/>
  <c r="CU699" i="1" s="1"/>
  <c r="T699" i="1" s="1"/>
  <c r="AH699" i="1"/>
  <c r="CV699" i="1" s="1"/>
  <c r="U699" i="1" s="1"/>
  <c r="AI699" i="1"/>
  <c r="CW699" i="1" s="1"/>
  <c r="V699" i="1" s="1"/>
  <c r="AJ699" i="1"/>
  <c r="CX699" i="1" s="1"/>
  <c r="W699" i="1" s="1"/>
  <c r="CQ699" i="1"/>
  <c r="P699" i="1" s="1"/>
  <c r="CR699" i="1"/>
  <c r="Q699" i="1" s="1"/>
  <c r="CS699" i="1"/>
  <c r="R699" i="1" s="1"/>
  <c r="CT699" i="1"/>
  <c r="S699" i="1" s="1"/>
  <c r="CY699" i="1"/>
  <c r="X699" i="1" s="1"/>
  <c r="AZ376" i="9" s="1"/>
  <c r="CZ699" i="1"/>
  <c r="Y699" i="1" s="1"/>
  <c r="BA376" i="9" s="1"/>
  <c r="GL699" i="1"/>
  <c r="GO699" i="1"/>
  <c r="GP699" i="1"/>
  <c r="GV699" i="1"/>
  <c r="HC699" i="1" s="1"/>
  <c r="GX699" i="1" s="1"/>
  <c r="HG699" i="1"/>
  <c r="L375" i="9" s="1"/>
  <c r="AC700" i="1"/>
  <c r="AB700" i="1" s="1"/>
  <c r="AD700" i="1"/>
  <c r="AE700" i="1"/>
  <c r="AF700" i="1"/>
  <c r="AG700" i="1"/>
  <c r="CU700" i="1" s="1"/>
  <c r="T700" i="1" s="1"/>
  <c r="AH700" i="1"/>
  <c r="AI700" i="1"/>
  <c r="CW700" i="1" s="1"/>
  <c r="V700" i="1" s="1"/>
  <c r="AJ700" i="1"/>
  <c r="CQ700" i="1"/>
  <c r="P700" i="1" s="1"/>
  <c r="CR700" i="1"/>
  <c r="Q700" i="1" s="1"/>
  <c r="CS700" i="1"/>
  <c r="R700" i="1" s="1"/>
  <c r="CT700" i="1"/>
  <c r="S700" i="1" s="1"/>
  <c r="CV700" i="1"/>
  <c r="U700" i="1" s="1"/>
  <c r="CX700" i="1"/>
  <c r="W700" i="1" s="1"/>
  <c r="CY700" i="1"/>
  <c r="X700" i="1" s="1"/>
  <c r="AZ378" i="9" s="1"/>
  <c r="CZ700" i="1"/>
  <c r="Y700" i="1" s="1"/>
  <c r="BA378" i="9" s="1"/>
  <c r="GL700" i="1"/>
  <c r="GO700" i="1"/>
  <c r="GP700" i="1"/>
  <c r="GV700" i="1"/>
  <c r="HC700" i="1" s="1"/>
  <c r="GX700" i="1" s="1"/>
  <c r="HG700" i="1"/>
  <c r="L377" i="9" s="1"/>
  <c r="I701" i="1"/>
  <c r="K701" i="1"/>
  <c r="E379" i="9" s="1"/>
  <c r="AC701" i="1"/>
  <c r="AE701" i="1"/>
  <c r="AD701" i="1" s="1"/>
  <c r="AF701" i="1"/>
  <c r="AG701" i="1"/>
  <c r="CU701" i="1" s="1"/>
  <c r="T701" i="1" s="1"/>
  <c r="AH701" i="1"/>
  <c r="AI701" i="1"/>
  <c r="CW701" i="1" s="1"/>
  <c r="V701" i="1" s="1"/>
  <c r="AJ701" i="1"/>
  <c r="CX701" i="1" s="1"/>
  <c r="W701" i="1" s="1"/>
  <c r="CQ701" i="1"/>
  <c r="P701" i="1" s="1"/>
  <c r="L379" i="9" s="1"/>
  <c r="CR701" i="1"/>
  <c r="CS701" i="1"/>
  <c r="R701" i="1" s="1"/>
  <c r="CT701" i="1"/>
  <c r="S701" i="1" s="1"/>
  <c r="CV701" i="1"/>
  <c r="U701" i="1" s="1"/>
  <c r="CY701" i="1"/>
  <c r="X701" i="1" s="1"/>
  <c r="AZ381" i="9" s="1"/>
  <c r="CZ701" i="1"/>
  <c r="Y701" i="1" s="1"/>
  <c r="BA381" i="9" s="1"/>
  <c r="GL701" i="1"/>
  <c r="GN701" i="1"/>
  <c r="GP701" i="1"/>
  <c r="GV701" i="1"/>
  <c r="HC701" i="1"/>
  <c r="GX701" i="1" s="1"/>
  <c r="AC702" i="1"/>
  <c r="AD702" i="1"/>
  <c r="AE702" i="1"/>
  <c r="AF702" i="1"/>
  <c r="AB702" i="1" s="1"/>
  <c r="AG702" i="1"/>
  <c r="AH702" i="1"/>
  <c r="CV702" i="1" s="1"/>
  <c r="U702" i="1" s="1"/>
  <c r="AI702" i="1"/>
  <c r="AJ702" i="1"/>
  <c r="CX702" i="1" s="1"/>
  <c r="W702" i="1" s="1"/>
  <c r="CQ702" i="1"/>
  <c r="P702" i="1" s="1"/>
  <c r="CR702" i="1"/>
  <c r="Q702" i="1" s="1"/>
  <c r="CS702" i="1"/>
  <c r="R702" i="1" s="1"/>
  <c r="CT702" i="1"/>
  <c r="S702" i="1" s="1"/>
  <c r="CU702" i="1"/>
  <c r="T702" i="1" s="1"/>
  <c r="CW702" i="1"/>
  <c r="V702" i="1" s="1"/>
  <c r="CY702" i="1"/>
  <c r="X702" i="1" s="1"/>
  <c r="AZ383" i="9" s="1"/>
  <c r="CZ702" i="1"/>
  <c r="Y702" i="1" s="1"/>
  <c r="BA383" i="9" s="1"/>
  <c r="GL702" i="1"/>
  <c r="GO702" i="1"/>
  <c r="GP702" i="1"/>
  <c r="GV702" i="1"/>
  <c r="HC702" i="1" s="1"/>
  <c r="GX702" i="1" s="1"/>
  <c r="HG702" i="1"/>
  <c r="L382" i="9" s="1"/>
  <c r="AX383" i="9" s="1"/>
  <c r="AC703" i="1"/>
  <c r="AE703" i="1"/>
  <c r="AD703" i="1" s="1"/>
  <c r="AF703" i="1"/>
  <c r="AG703" i="1"/>
  <c r="AH703" i="1"/>
  <c r="CV703" i="1" s="1"/>
  <c r="U703" i="1" s="1"/>
  <c r="AI703" i="1"/>
  <c r="CW703" i="1" s="1"/>
  <c r="V703" i="1" s="1"/>
  <c r="AJ703" i="1"/>
  <c r="CX703" i="1" s="1"/>
  <c r="W703" i="1" s="1"/>
  <c r="CQ703" i="1"/>
  <c r="P703" i="1" s="1"/>
  <c r="L384" i="9" s="1"/>
  <c r="CR703" i="1"/>
  <c r="Q703" i="1" s="1"/>
  <c r="CS703" i="1"/>
  <c r="R703" i="1" s="1"/>
  <c r="CT703" i="1"/>
  <c r="S703" i="1" s="1"/>
  <c r="CU703" i="1"/>
  <c r="T703" i="1" s="1"/>
  <c r="CY703" i="1"/>
  <c r="X703" i="1" s="1"/>
  <c r="AZ385" i="9" s="1"/>
  <c r="CZ703" i="1"/>
  <c r="Y703" i="1" s="1"/>
  <c r="BA385" i="9" s="1"/>
  <c r="GL703" i="1"/>
  <c r="GO703" i="1"/>
  <c r="GP703" i="1"/>
  <c r="GV703" i="1"/>
  <c r="HC703" i="1" s="1"/>
  <c r="GX703" i="1" s="1"/>
  <c r="AC704" i="1"/>
  <c r="AB704" i="1" s="1"/>
  <c r="AD704" i="1"/>
  <c r="AE704" i="1"/>
  <c r="AF704" i="1"/>
  <c r="AG704" i="1"/>
  <c r="CU704" i="1" s="1"/>
  <c r="T704" i="1" s="1"/>
  <c r="AH704" i="1"/>
  <c r="AI704" i="1"/>
  <c r="CW704" i="1" s="1"/>
  <c r="V704" i="1" s="1"/>
  <c r="AJ704" i="1"/>
  <c r="CQ704" i="1"/>
  <c r="P704" i="1" s="1"/>
  <c r="CR704" i="1"/>
  <c r="Q704" i="1" s="1"/>
  <c r="CS704" i="1"/>
  <c r="R704" i="1" s="1"/>
  <c r="CT704" i="1"/>
  <c r="S704" i="1" s="1"/>
  <c r="CV704" i="1"/>
  <c r="U704" i="1" s="1"/>
  <c r="CX704" i="1"/>
  <c r="W704" i="1" s="1"/>
  <c r="CY704" i="1"/>
  <c r="X704" i="1" s="1"/>
  <c r="AZ387" i="9" s="1"/>
  <c r="CZ704" i="1"/>
  <c r="Y704" i="1" s="1"/>
  <c r="BA387" i="9" s="1"/>
  <c r="GL704" i="1"/>
  <c r="GO704" i="1"/>
  <c r="GP704" i="1"/>
  <c r="GV704" i="1"/>
  <c r="HC704" i="1" s="1"/>
  <c r="GX704" i="1" s="1"/>
  <c r="HG704" i="1"/>
  <c r="L386" i="9" s="1"/>
  <c r="AC705" i="1"/>
  <c r="AD705" i="1"/>
  <c r="AE705" i="1"/>
  <c r="AF705" i="1"/>
  <c r="AG705" i="1"/>
  <c r="CU705" i="1" s="1"/>
  <c r="T705" i="1" s="1"/>
  <c r="AH705" i="1"/>
  <c r="CV705" i="1" s="1"/>
  <c r="U705" i="1" s="1"/>
  <c r="AI705" i="1"/>
  <c r="CW705" i="1" s="1"/>
  <c r="V705" i="1" s="1"/>
  <c r="AJ705" i="1"/>
  <c r="CQ705" i="1"/>
  <c r="P705" i="1" s="1"/>
  <c r="CR705" i="1"/>
  <c r="Q705" i="1" s="1"/>
  <c r="CS705" i="1"/>
  <c r="R705" i="1" s="1"/>
  <c r="CT705" i="1"/>
  <c r="S705" i="1" s="1"/>
  <c r="CX705" i="1"/>
  <c r="W705" i="1" s="1"/>
  <c r="CY705" i="1"/>
  <c r="X705" i="1" s="1"/>
  <c r="AZ389" i="9" s="1"/>
  <c r="CZ705" i="1"/>
  <c r="Y705" i="1" s="1"/>
  <c r="BA389" i="9" s="1"/>
  <c r="GL705" i="1"/>
  <c r="GO705" i="1"/>
  <c r="GP705" i="1"/>
  <c r="GV705" i="1"/>
  <c r="HC705" i="1" s="1"/>
  <c r="GX705" i="1" s="1"/>
  <c r="HG705" i="1"/>
  <c r="L388" i="9" s="1"/>
  <c r="AN389" i="9" s="1"/>
  <c r="B707" i="1"/>
  <c r="B693" i="1" s="1"/>
  <c r="C707" i="1"/>
  <c r="C693" i="1" s="1"/>
  <c r="D707" i="1"/>
  <c r="D693" i="1" s="1"/>
  <c r="F707" i="1"/>
  <c r="F693" i="1" s="1"/>
  <c r="G707" i="1"/>
  <c r="G693" i="1" s="1"/>
  <c r="BX707" i="1"/>
  <c r="BX693" i="1" s="1"/>
  <c r="BY707" i="1"/>
  <c r="CK707" i="1"/>
  <c r="CK693" i="1" s="1"/>
  <c r="CL707" i="1"/>
  <c r="CL693" i="1" s="1"/>
  <c r="CM707" i="1"/>
  <c r="BD707" i="1" s="1"/>
  <c r="B737" i="1"/>
  <c r="B525" i="1" s="1"/>
  <c r="C737" i="1"/>
  <c r="C525" i="1" s="1"/>
  <c r="D737" i="1"/>
  <c r="D525" i="1" s="1"/>
  <c r="F737" i="1"/>
  <c r="F525" i="1" s="1"/>
  <c r="G737" i="1"/>
  <c r="G525" i="1" s="1"/>
  <c r="D767" i="1"/>
  <c r="E769" i="1"/>
  <c r="Z769" i="1"/>
  <c r="AA769" i="1"/>
  <c r="AM769" i="1"/>
  <c r="AN769" i="1"/>
  <c r="BE769" i="1"/>
  <c r="BF769" i="1"/>
  <c r="BG769" i="1"/>
  <c r="BH769" i="1"/>
  <c r="BI769" i="1"/>
  <c r="BJ769" i="1"/>
  <c r="BK769" i="1"/>
  <c r="BL769" i="1"/>
  <c r="BM769" i="1"/>
  <c r="BN769" i="1"/>
  <c r="BO769" i="1"/>
  <c r="BP769" i="1"/>
  <c r="BQ769" i="1"/>
  <c r="BR769" i="1"/>
  <c r="BS769" i="1"/>
  <c r="BT769" i="1"/>
  <c r="BU769" i="1"/>
  <c r="BV769" i="1"/>
  <c r="BW769" i="1"/>
  <c r="CN769" i="1"/>
  <c r="CO769" i="1"/>
  <c r="CP769" i="1"/>
  <c r="CQ769" i="1"/>
  <c r="CR769" i="1"/>
  <c r="CS769" i="1"/>
  <c r="CT769" i="1"/>
  <c r="CU769" i="1"/>
  <c r="CV769" i="1"/>
  <c r="CW769" i="1"/>
  <c r="CX769" i="1"/>
  <c r="CY769" i="1"/>
  <c r="CZ769" i="1"/>
  <c r="DA769" i="1"/>
  <c r="DB769" i="1"/>
  <c r="DC769" i="1"/>
  <c r="DD769" i="1"/>
  <c r="DE769" i="1"/>
  <c r="DF769" i="1"/>
  <c r="DG769" i="1"/>
  <c r="DH769" i="1"/>
  <c r="DI769" i="1"/>
  <c r="DJ769" i="1"/>
  <c r="DK769" i="1"/>
  <c r="DL769" i="1"/>
  <c r="DM769" i="1"/>
  <c r="DN769" i="1"/>
  <c r="DO769" i="1"/>
  <c r="DP769" i="1"/>
  <c r="DQ769" i="1"/>
  <c r="DR769" i="1"/>
  <c r="DS769" i="1"/>
  <c r="DT769" i="1"/>
  <c r="DU769" i="1"/>
  <c r="DV769" i="1"/>
  <c r="DW769" i="1"/>
  <c r="DX769" i="1"/>
  <c r="DY769" i="1"/>
  <c r="DZ769" i="1"/>
  <c r="EA769" i="1"/>
  <c r="EB769" i="1"/>
  <c r="EC769" i="1"/>
  <c r="ED769" i="1"/>
  <c r="EE769" i="1"/>
  <c r="EF769" i="1"/>
  <c r="EG769" i="1"/>
  <c r="EH769" i="1"/>
  <c r="EI769" i="1"/>
  <c r="EJ769" i="1"/>
  <c r="EK769" i="1"/>
  <c r="EL769" i="1"/>
  <c r="EM769" i="1"/>
  <c r="EN769" i="1"/>
  <c r="EO769" i="1"/>
  <c r="EP769" i="1"/>
  <c r="EQ769" i="1"/>
  <c r="ER769" i="1"/>
  <c r="ES769" i="1"/>
  <c r="ET769" i="1"/>
  <c r="EU769" i="1"/>
  <c r="EV769" i="1"/>
  <c r="EW769" i="1"/>
  <c r="EX769" i="1"/>
  <c r="EY769" i="1"/>
  <c r="EZ769" i="1"/>
  <c r="FA769" i="1"/>
  <c r="FB769" i="1"/>
  <c r="FC769" i="1"/>
  <c r="FD769" i="1"/>
  <c r="FE769" i="1"/>
  <c r="FF769" i="1"/>
  <c r="FG769" i="1"/>
  <c r="FH769" i="1"/>
  <c r="FI769" i="1"/>
  <c r="FJ769" i="1"/>
  <c r="FK769" i="1"/>
  <c r="FL769" i="1"/>
  <c r="FM769" i="1"/>
  <c r="FN769" i="1"/>
  <c r="FO769" i="1"/>
  <c r="FP769" i="1"/>
  <c r="FQ769" i="1"/>
  <c r="FR769" i="1"/>
  <c r="FS769" i="1"/>
  <c r="FT769" i="1"/>
  <c r="FU769" i="1"/>
  <c r="FV769" i="1"/>
  <c r="FW769" i="1"/>
  <c r="FX769" i="1"/>
  <c r="FY769" i="1"/>
  <c r="FZ769" i="1"/>
  <c r="GA769" i="1"/>
  <c r="GB769" i="1"/>
  <c r="GC769" i="1"/>
  <c r="GD769" i="1"/>
  <c r="GE769" i="1"/>
  <c r="GF769" i="1"/>
  <c r="GG769" i="1"/>
  <c r="GH769" i="1"/>
  <c r="GI769" i="1"/>
  <c r="GJ769" i="1"/>
  <c r="GK769" i="1"/>
  <c r="GL769" i="1"/>
  <c r="GM769" i="1"/>
  <c r="GN769" i="1"/>
  <c r="GO769" i="1"/>
  <c r="GP769" i="1"/>
  <c r="GQ769" i="1"/>
  <c r="GR769" i="1"/>
  <c r="GS769" i="1"/>
  <c r="GT769" i="1"/>
  <c r="GU769" i="1"/>
  <c r="GV769" i="1"/>
  <c r="GW769" i="1"/>
  <c r="GX769" i="1"/>
  <c r="C771" i="1"/>
  <c r="D771" i="1"/>
  <c r="I771" i="1"/>
  <c r="K771" i="1"/>
  <c r="E52" i="10" s="1"/>
  <c r="V771" i="1"/>
  <c r="AC771" i="1"/>
  <c r="AE771" i="1"/>
  <c r="AD771" i="1" s="1"/>
  <c r="AF771" i="1"/>
  <c r="AG771" i="1"/>
  <c r="CU771" i="1" s="1"/>
  <c r="T771" i="1" s="1"/>
  <c r="AH771" i="1"/>
  <c r="AI771" i="1"/>
  <c r="AJ771" i="1"/>
  <c r="CX771" i="1" s="1"/>
  <c r="W771" i="1" s="1"/>
  <c r="CQ771" i="1"/>
  <c r="CR771" i="1"/>
  <c r="CS771" i="1"/>
  <c r="CT771" i="1"/>
  <c r="CV771" i="1"/>
  <c r="CW771" i="1"/>
  <c r="GL771" i="1"/>
  <c r="GN771" i="1"/>
  <c r="GO771" i="1"/>
  <c r="GV771" i="1"/>
  <c r="HC771" i="1" s="1"/>
  <c r="GX771" i="1" s="1"/>
  <c r="C772" i="1"/>
  <c r="D772" i="1"/>
  <c r="V772" i="1"/>
  <c r="AC772" i="1"/>
  <c r="AE772" i="1"/>
  <c r="AD772" i="1" s="1"/>
  <c r="AF772" i="1"/>
  <c r="AG772" i="1"/>
  <c r="AH772" i="1"/>
  <c r="AI772" i="1"/>
  <c r="AJ772" i="1"/>
  <c r="CX772" i="1" s="1"/>
  <c r="W772" i="1" s="1"/>
  <c r="CQ772" i="1"/>
  <c r="CR772" i="1"/>
  <c r="CS772" i="1"/>
  <c r="CT772" i="1"/>
  <c r="CU772" i="1"/>
  <c r="T772" i="1" s="1"/>
  <c r="CV772" i="1"/>
  <c r="CW772" i="1"/>
  <c r="GL772" i="1"/>
  <c r="GN772" i="1"/>
  <c r="GO772" i="1"/>
  <c r="GV772" i="1"/>
  <c r="HC772" i="1" s="1"/>
  <c r="GX772" i="1" s="1"/>
  <c r="C773" i="1"/>
  <c r="D773" i="1"/>
  <c r="U773" i="1"/>
  <c r="G72" i="10" s="1"/>
  <c r="V773" i="1"/>
  <c r="AC773" i="1"/>
  <c r="AE773" i="1"/>
  <c r="AD773" i="1" s="1"/>
  <c r="AF773" i="1"/>
  <c r="AG773" i="1"/>
  <c r="CU773" i="1" s="1"/>
  <c r="T773" i="1" s="1"/>
  <c r="AH773" i="1"/>
  <c r="AI773" i="1"/>
  <c r="AJ773" i="1"/>
  <c r="CQ773" i="1"/>
  <c r="CR773" i="1"/>
  <c r="CS773" i="1"/>
  <c r="CT773" i="1"/>
  <c r="CV773" i="1"/>
  <c r="CW773" i="1"/>
  <c r="CX773" i="1"/>
  <c r="W773" i="1" s="1"/>
  <c r="GL773" i="1"/>
  <c r="GN773" i="1"/>
  <c r="GO773" i="1"/>
  <c r="GV773" i="1"/>
  <c r="HC773" i="1" s="1"/>
  <c r="GX773" i="1" s="1"/>
  <c r="C774" i="1"/>
  <c r="D774" i="1"/>
  <c r="U774" i="1"/>
  <c r="G82" i="10" s="1"/>
  <c r="V774" i="1"/>
  <c r="AC774" i="1"/>
  <c r="AE774" i="1"/>
  <c r="AD774" i="1" s="1"/>
  <c r="AF774" i="1"/>
  <c r="AG774" i="1"/>
  <c r="AH774" i="1"/>
  <c r="AI774" i="1"/>
  <c r="AJ774" i="1"/>
  <c r="CX774" i="1" s="1"/>
  <c r="W774" i="1" s="1"/>
  <c r="CQ774" i="1"/>
  <c r="CR774" i="1"/>
  <c r="CS774" i="1"/>
  <c r="CT774" i="1"/>
  <c r="CU774" i="1"/>
  <c r="T774" i="1" s="1"/>
  <c r="CV774" i="1"/>
  <c r="CW774" i="1"/>
  <c r="GL774" i="1"/>
  <c r="GN774" i="1"/>
  <c r="GO774" i="1"/>
  <c r="GV774" i="1"/>
  <c r="HC774" i="1" s="1"/>
  <c r="GX774" i="1" s="1"/>
  <c r="C775" i="1"/>
  <c r="D775" i="1"/>
  <c r="V775" i="1"/>
  <c r="AC775" i="1"/>
  <c r="AE775" i="1"/>
  <c r="AD775" i="1" s="1"/>
  <c r="AF775" i="1"/>
  <c r="AG775" i="1"/>
  <c r="CU775" i="1" s="1"/>
  <c r="T775" i="1" s="1"/>
  <c r="AH775" i="1"/>
  <c r="AI775" i="1"/>
  <c r="AJ775" i="1"/>
  <c r="CQ775" i="1"/>
  <c r="CR775" i="1"/>
  <c r="CS775" i="1"/>
  <c r="CT775" i="1"/>
  <c r="CV775" i="1"/>
  <c r="CW775" i="1"/>
  <c r="CX775" i="1"/>
  <c r="W775" i="1" s="1"/>
  <c r="GL775" i="1"/>
  <c r="GN775" i="1"/>
  <c r="GO775" i="1"/>
  <c r="GV775" i="1"/>
  <c r="HC775" i="1" s="1"/>
  <c r="GX775" i="1" s="1"/>
  <c r="B777" i="1"/>
  <c r="B769" i="1" s="1"/>
  <c r="C777" i="1"/>
  <c r="C769" i="1" s="1"/>
  <c r="D777" i="1"/>
  <c r="D769" i="1" s="1"/>
  <c r="F777" i="1"/>
  <c r="F769" i="1" s="1"/>
  <c r="G777" i="1"/>
  <c r="G769" i="1" s="1"/>
  <c r="BX777" i="1"/>
  <c r="AO777" i="1" s="1"/>
  <c r="BY777" i="1"/>
  <c r="BY769" i="1" s="1"/>
  <c r="CK777" i="1"/>
  <c r="CK769" i="1" s="1"/>
  <c r="CL777" i="1"/>
  <c r="CL769" i="1" s="1"/>
  <c r="CM777" i="1"/>
  <c r="CM769" i="1" s="1"/>
  <c r="D807" i="1"/>
  <c r="E809" i="1"/>
  <c r="Z809" i="1"/>
  <c r="AA809" i="1"/>
  <c r="AM809" i="1"/>
  <c r="AN809" i="1"/>
  <c r="BE809" i="1"/>
  <c r="BF809" i="1"/>
  <c r="BG809" i="1"/>
  <c r="BH809" i="1"/>
  <c r="BI809" i="1"/>
  <c r="BJ809" i="1"/>
  <c r="BK809" i="1"/>
  <c r="BL809" i="1"/>
  <c r="BM809" i="1"/>
  <c r="BN809" i="1"/>
  <c r="BO809" i="1"/>
  <c r="BP809" i="1"/>
  <c r="BQ809" i="1"/>
  <c r="BR809" i="1"/>
  <c r="BS809" i="1"/>
  <c r="BT809" i="1"/>
  <c r="BU809" i="1"/>
  <c r="BV809" i="1"/>
  <c r="BW809" i="1"/>
  <c r="CN809" i="1"/>
  <c r="CO809" i="1"/>
  <c r="CP809" i="1"/>
  <c r="CQ809" i="1"/>
  <c r="CR809" i="1"/>
  <c r="CS809" i="1"/>
  <c r="CT809" i="1"/>
  <c r="CU809" i="1"/>
  <c r="CV809" i="1"/>
  <c r="CW809" i="1"/>
  <c r="CX809" i="1"/>
  <c r="CY809" i="1"/>
  <c r="CZ809" i="1"/>
  <c r="DA809" i="1"/>
  <c r="DB809" i="1"/>
  <c r="DC809" i="1"/>
  <c r="DD809" i="1"/>
  <c r="DE809" i="1"/>
  <c r="DF809" i="1"/>
  <c r="DG809" i="1"/>
  <c r="DH809" i="1"/>
  <c r="DI809" i="1"/>
  <c r="DJ809" i="1"/>
  <c r="DK809" i="1"/>
  <c r="DL809" i="1"/>
  <c r="DM809" i="1"/>
  <c r="DN809" i="1"/>
  <c r="DO809" i="1"/>
  <c r="DP809" i="1"/>
  <c r="DQ809" i="1"/>
  <c r="DR809" i="1"/>
  <c r="DS809" i="1"/>
  <c r="DT809" i="1"/>
  <c r="DU809" i="1"/>
  <c r="DV809" i="1"/>
  <c r="DW809" i="1"/>
  <c r="DX809" i="1"/>
  <c r="DY809" i="1"/>
  <c r="DZ809" i="1"/>
  <c r="EA809" i="1"/>
  <c r="EB809" i="1"/>
  <c r="EC809" i="1"/>
  <c r="ED809" i="1"/>
  <c r="EE809" i="1"/>
  <c r="EF809" i="1"/>
  <c r="EG809" i="1"/>
  <c r="EH809" i="1"/>
  <c r="EI809" i="1"/>
  <c r="EJ809" i="1"/>
  <c r="EK809" i="1"/>
  <c r="EL809" i="1"/>
  <c r="EM809" i="1"/>
  <c r="EN809" i="1"/>
  <c r="EO809" i="1"/>
  <c r="EP809" i="1"/>
  <c r="EQ809" i="1"/>
  <c r="ER809" i="1"/>
  <c r="ES809" i="1"/>
  <c r="ET809" i="1"/>
  <c r="EU809" i="1"/>
  <c r="EV809" i="1"/>
  <c r="EW809" i="1"/>
  <c r="EX809" i="1"/>
  <c r="EY809" i="1"/>
  <c r="EZ809" i="1"/>
  <c r="FA809" i="1"/>
  <c r="FB809" i="1"/>
  <c r="FC809" i="1"/>
  <c r="FD809" i="1"/>
  <c r="FE809" i="1"/>
  <c r="FF809" i="1"/>
  <c r="FG809" i="1"/>
  <c r="FH809" i="1"/>
  <c r="FI809" i="1"/>
  <c r="FJ809" i="1"/>
  <c r="FK809" i="1"/>
  <c r="FL809" i="1"/>
  <c r="FM809" i="1"/>
  <c r="FN809" i="1"/>
  <c r="FO809" i="1"/>
  <c r="FP809" i="1"/>
  <c r="FQ809" i="1"/>
  <c r="FR809" i="1"/>
  <c r="FS809" i="1"/>
  <c r="FT809" i="1"/>
  <c r="FU809" i="1"/>
  <c r="FV809" i="1"/>
  <c r="FW809" i="1"/>
  <c r="FX809" i="1"/>
  <c r="FY809" i="1"/>
  <c r="FZ809" i="1"/>
  <c r="GA809" i="1"/>
  <c r="GB809" i="1"/>
  <c r="GC809" i="1"/>
  <c r="GD809" i="1"/>
  <c r="GE809" i="1"/>
  <c r="GF809" i="1"/>
  <c r="GG809" i="1"/>
  <c r="GH809" i="1"/>
  <c r="GI809" i="1"/>
  <c r="GJ809" i="1"/>
  <c r="GK809" i="1"/>
  <c r="GL809" i="1"/>
  <c r="GM809" i="1"/>
  <c r="GN809" i="1"/>
  <c r="GO809" i="1"/>
  <c r="GP809" i="1"/>
  <c r="GQ809" i="1"/>
  <c r="GR809" i="1"/>
  <c r="GS809" i="1"/>
  <c r="GT809" i="1"/>
  <c r="GU809" i="1"/>
  <c r="GV809" i="1"/>
  <c r="GW809" i="1"/>
  <c r="GX809" i="1"/>
  <c r="C811" i="1"/>
  <c r="D811" i="1"/>
  <c r="I811" i="1"/>
  <c r="K811" i="1"/>
  <c r="E52" i="11" s="1"/>
  <c r="V811" i="1"/>
  <c r="AC811" i="1"/>
  <c r="AE811" i="1"/>
  <c r="AD811" i="1" s="1"/>
  <c r="AF811" i="1"/>
  <c r="AG811" i="1"/>
  <c r="CU811" i="1" s="1"/>
  <c r="T811" i="1" s="1"/>
  <c r="AH811" i="1"/>
  <c r="AI811" i="1"/>
  <c r="AJ811" i="1"/>
  <c r="CQ811" i="1"/>
  <c r="CR811" i="1"/>
  <c r="CS811" i="1"/>
  <c r="CT811" i="1"/>
  <c r="CV811" i="1"/>
  <c r="CW811" i="1"/>
  <c r="CX811" i="1"/>
  <c r="W811" i="1" s="1"/>
  <c r="GL811" i="1"/>
  <c r="GN811" i="1"/>
  <c r="GO811" i="1"/>
  <c r="GV811" i="1"/>
  <c r="HC811" i="1" s="1"/>
  <c r="GX811" i="1" s="1"/>
  <c r="C812" i="1"/>
  <c r="D812" i="1"/>
  <c r="V812" i="1"/>
  <c r="AC812" i="1"/>
  <c r="AD812" i="1"/>
  <c r="AE812" i="1"/>
  <c r="AF812" i="1"/>
  <c r="AG812" i="1"/>
  <c r="AH812" i="1"/>
  <c r="AI812" i="1"/>
  <c r="AJ812" i="1"/>
  <c r="CX812" i="1" s="1"/>
  <c r="W812" i="1" s="1"/>
  <c r="CQ812" i="1"/>
  <c r="CR812" i="1"/>
  <c r="CS812" i="1"/>
  <c r="CT812" i="1"/>
  <c r="CU812" i="1"/>
  <c r="T812" i="1" s="1"/>
  <c r="CV812" i="1"/>
  <c r="CW812" i="1"/>
  <c r="GL812" i="1"/>
  <c r="GN812" i="1"/>
  <c r="GO812" i="1"/>
  <c r="GV812" i="1"/>
  <c r="GX812" i="1"/>
  <c r="HC812" i="1"/>
  <c r="C813" i="1"/>
  <c r="D813" i="1"/>
  <c r="V813" i="1"/>
  <c r="AC813" i="1"/>
  <c r="AE813" i="1"/>
  <c r="AD813" i="1" s="1"/>
  <c r="AF813" i="1"/>
  <c r="AG813" i="1"/>
  <c r="CU813" i="1" s="1"/>
  <c r="T813" i="1" s="1"/>
  <c r="AH813" i="1"/>
  <c r="AI813" i="1"/>
  <c r="AJ813" i="1"/>
  <c r="CQ813" i="1"/>
  <c r="CR813" i="1"/>
  <c r="CS813" i="1"/>
  <c r="CT813" i="1"/>
  <c r="CV813" i="1"/>
  <c r="CW813" i="1"/>
  <c r="CX813" i="1"/>
  <c r="W813" i="1" s="1"/>
  <c r="GL813" i="1"/>
  <c r="GN813" i="1"/>
  <c r="GO813" i="1"/>
  <c r="GV813" i="1"/>
  <c r="HC813" i="1" s="1"/>
  <c r="GX813" i="1" s="1"/>
  <c r="C814" i="1"/>
  <c r="D814" i="1"/>
  <c r="V814" i="1"/>
  <c r="AC814" i="1"/>
  <c r="AE814" i="1"/>
  <c r="AD814" i="1" s="1"/>
  <c r="AF814" i="1"/>
  <c r="AG814" i="1"/>
  <c r="AH814" i="1"/>
  <c r="AI814" i="1"/>
  <c r="AJ814" i="1"/>
  <c r="CX814" i="1" s="1"/>
  <c r="W814" i="1" s="1"/>
  <c r="CQ814" i="1"/>
  <c r="CR814" i="1"/>
  <c r="CS814" i="1"/>
  <c r="CT814" i="1"/>
  <c r="CU814" i="1"/>
  <c r="T814" i="1" s="1"/>
  <c r="CV814" i="1"/>
  <c r="CW814" i="1"/>
  <c r="GL814" i="1"/>
  <c r="GN814" i="1"/>
  <c r="GO814" i="1"/>
  <c r="GV814" i="1"/>
  <c r="HC814" i="1" s="1"/>
  <c r="GX814" i="1" s="1"/>
  <c r="B816" i="1"/>
  <c r="B809" i="1" s="1"/>
  <c r="C816" i="1"/>
  <c r="C809" i="1" s="1"/>
  <c r="D816" i="1"/>
  <c r="D809" i="1" s="1"/>
  <c r="F816" i="1"/>
  <c r="F809" i="1" s="1"/>
  <c r="G816" i="1"/>
  <c r="G809" i="1" s="1"/>
  <c r="BX816" i="1"/>
  <c r="BX809" i="1" s="1"/>
  <c r="BY816" i="1"/>
  <c r="CK816" i="1"/>
  <c r="CL816" i="1"/>
  <c r="CL809" i="1" s="1"/>
  <c r="CM816" i="1"/>
  <c r="CM809" i="1" s="1"/>
  <c r="D846" i="1"/>
  <c r="E848" i="1"/>
  <c r="Z848" i="1"/>
  <c r="AA848" i="1"/>
  <c r="AM848" i="1"/>
  <c r="AN848" i="1"/>
  <c r="BE848" i="1"/>
  <c r="BF848" i="1"/>
  <c r="BG848" i="1"/>
  <c r="BH848" i="1"/>
  <c r="BI848" i="1"/>
  <c r="BJ848" i="1"/>
  <c r="BK848" i="1"/>
  <c r="BL848" i="1"/>
  <c r="BM848" i="1"/>
  <c r="BN848" i="1"/>
  <c r="BO848" i="1"/>
  <c r="BP848" i="1"/>
  <c r="BQ848" i="1"/>
  <c r="BR848" i="1"/>
  <c r="BS848" i="1"/>
  <c r="BT848" i="1"/>
  <c r="BU848" i="1"/>
  <c r="BV848" i="1"/>
  <c r="BW848" i="1"/>
  <c r="CN848" i="1"/>
  <c r="CO848" i="1"/>
  <c r="CP848" i="1"/>
  <c r="CQ848" i="1"/>
  <c r="CR848" i="1"/>
  <c r="CS848" i="1"/>
  <c r="CT848" i="1"/>
  <c r="CU848" i="1"/>
  <c r="CV848" i="1"/>
  <c r="CW848" i="1"/>
  <c r="CX848" i="1"/>
  <c r="CY848" i="1"/>
  <c r="CZ848" i="1"/>
  <c r="DA848" i="1"/>
  <c r="DB848" i="1"/>
  <c r="DC848" i="1"/>
  <c r="DD848" i="1"/>
  <c r="DE848" i="1"/>
  <c r="DF848" i="1"/>
  <c r="DG848" i="1"/>
  <c r="DH848" i="1"/>
  <c r="DI848" i="1"/>
  <c r="DJ848" i="1"/>
  <c r="DK848" i="1"/>
  <c r="DL848" i="1"/>
  <c r="DM848" i="1"/>
  <c r="DN848" i="1"/>
  <c r="DO848" i="1"/>
  <c r="DP848" i="1"/>
  <c r="DQ848" i="1"/>
  <c r="DR848" i="1"/>
  <c r="DS848" i="1"/>
  <c r="DT848" i="1"/>
  <c r="DU848" i="1"/>
  <c r="DV848" i="1"/>
  <c r="DW848" i="1"/>
  <c r="DX848" i="1"/>
  <c r="DY848" i="1"/>
  <c r="DZ848" i="1"/>
  <c r="EA848" i="1"/>
  <c r="EB848" i="1"/>
  <c r="EC848" i="1"/>
  <c r="ED848" i="1"/>
  <c r="EE848" i="1"/>
  <c r="EF848" i="1"/>
  <c r="EG848" i="1"/>
  <c r="EH848" i="1"/>
  <c r="EI848" i="1"/>
  <c r="EJ848" i="1"/>
  <c r="EK848" i="1"/>
  <c r="EL848" i="1"/>
  <c r="EM848" i="1"/>
  <c r="EN848" i="1"/>
  <c r="EO848" i="1"/>
  <c r="EP848" i="1"/>
  <c r="EQ848" i="1"/>
  <c r="ER848" i="1"/>
  <c r="ES848" i="1"/>
  <c r="ET848" i="1"/>
  <c r="EU848" i="1"/>
  <c r="EV848" i="1"/>
  <c r="EW848" i="1"/>
  <c r="EX848" i="1"/>
  <c r="EY848" i="1"/>
  <c r="EZ848" i="1"/>
  <c r="FA848" i="1"/>
  <c r="FB848" i="1"/>
  <c r="FC848" i="1"/>
  <c r="FD848" i="1"/>
  <c r="FE848" i="1"/>
  <c r="FF848" i="1"/>
  <c r="FG848" i="1"/>
  <c r="FH848" i="1"/>
  <c r="FI848" i="1"/>
  <c r="FJ848" i="1"/>
  <c r="FK848" i="1"/>
  <c r="FL848" i="1"/>
  <c r="FM848" i="1"/>
  <c r="FN848" i="1"/>
  <c r="FO848" i="1"/>
  <c r="FP848" i="1"/>
  <c r="FQ848" i="1"/>
  <c r="FR848" i="1"/>
  <c r="FS848" i="1"/>
  <c r="FT848" i="1"/>
  <c r="FU848" i="1"/>
  <c r="FV848" i="1"/>
  <c r="FW848" i="1"/>
  <c r="FX848" i="1"/>
  <c r="FY848" i="1"/>
  <c r="FZ848" i="1"/>
  <c r="GA848" i="1"/>
  <c r="GB848" i="1"/>
  <c r="GC848" i="1"/>
  <c r="GD848" i="1"/>
  <c r="GE848" i="1"/>
  <c r="GF848" i="1"/>
  <c r="GG848" i="1"/>
  <c r="GH848" i="1"/>
  <c r="GI848" i="1"/>
  <c r="GJ848" i="1"/>
  <c r="GK848" i="1"/>
  <c r="GL848" i="1"/>
  <c r="GM848" i="1"/>
  <c r="GN848" i="1"/>
  <c r="GO848" i="1"/>
  <c r="GP848" i="1"/>
  <c r="GQ848" i="1"/>
  <c r="GR848" i="1"/>
  <c r="GS848" i="1"/>
  <c r="GT848" i="1"/>
  <c r="GU848" i="1"/>
  <c r="GV848" i="1"/>
  <c r="GW848" i="1"/>
  <c r="GX848" i="1"/>
  <c r="C850" i="1"/>
  <c r="D850" i="1"/>
  <c r="V850" i="1"/>
  <c r="AC850" i="1"/>
  <c r="AE850" i="1"/>
  <c r="AD850" i="1" s="1"/>
  <c r="AF850" i="1"/>
  <c r="AG850" i="1"/>
  <c r="CU850" i="1" s="1"/>
  <c r="T850" i="1" s="1"/>
  <c r="AH850" i="1"/>
  <c r="AI850" i="1"/>
  <c r="AJ850" i="1"/>
  <c r="CX850" i="1" s="1"/>
  <c r="W850" i="1" s="1"/>
  <c r="CQ850" i="1"/>
  <c r="CR850" i="1"/>
  <c r="CS850" i="1"/>
  <c r="CT850" i="1"/>
  <c r="CV850" i="1"/>
  <c r="CW850" i="1"/>
  <c r="GL850" i="1"/>
  <c r="GN850" i="1"/>
  <c r="GO850" i="1"/>
  <c r="GV850" i="1"/>
  <c r="HC850" i="1"/>
  <c r="GX850" i="1" s="1"/>
  <c r="C851" i="1"/>
  <c r="D851" i="1"/>
  <c r="V851" i="1"/>
  <c r="AC851" i="1"/>
  <c r="AE851" i="1"/>
  <c r="AD851" i="1" s="1"/>
  <c r="AF851" i="1"/>
  <c r="AG851" i="1"/>
  <c r="CU851" i="1" s="1"/>
  <c r="T851" i="1" s="1"/>
  <c r="AH851" i="1"/>
  <c r="AI851" i="1"/>
  <c r="AJ851" i="1"/>
  <c r="CQ851" i="1"/>
  <c r="CR851" i="1"/>
  <c r="CS851" i="1"/>
  <c r="CT851" i="1"/>
  <c r="CV851" i="1"/>
  <c r="CW851" i="1"/>
  <c r="CX851" i="1"/>
  <c r="W851" i="1" s="1"/>
  <c r="GL851" i="1"/>
  <c r="GN851" i="1"/>
  <c r="GO851" i="1"/>
  <c r="GV851" i="1"/>
  <c r="HC851" i="1" s="1"/>
  <c r="GX851" i="1" s="1"/>
  <c r="C852" i="1"/>
  <c r="D852" i="1"/>
  <c r="V852" i="1"/>
  <c r="AC852" i="1"/>
  <c r="AE852" i="1"/>
  <c r="AD852" i="1" s="1"/>
  <c r="AF852" i="1"/>
  <c r="AG852" i="1"/>
  <c r="AH852" i="1"/>
  <c r="AI852" i="1"/>
  <c r="AJ852" i="1"/>
  <c r="CX852" i="1" s="1"/>
  <c r="W852" i="1" s="1"/>
  <c r="CQ852" i="1"/>
  <c r="CR852" i="1"/>
  <c r="CS852" i="1"/>
  <c r="CT852" i="1"/>
  <c r="CU852" i="1"/>
  <c r="T852" i="1" s="1"/>
  <c r="CV852" i="1"/>
  <c r="CW852" i="1"/>
  <c r="GL852" i="1"/>
  <c r="GN852" i="1"/>
  <c r="GO852" i="1"/>
  <c r="GV852" i="1"/>
  <c r="HC852" i="1" s="1"/>
  <c r="GX852" i="1" s="1"/>
  <c r="C853" i="1"/>
  <c r="D853" i="1"/>
  <c r="V853" i="1"/>
  <c r="AC853" i="1"/>
  <c r="AE853" i="1"/>
  <c r="AD853" i="1" s="1"/>
  <c r="AF853" i="1"/>
  <c r="AG853" i="1"/>
  <c r="AH853" i="1"/>
  <c r="AI853" i="1"/>
  <c r="AJ853" i="1"/>
  <c r="CQ853" i="1"/>
  <c r="CR853" i="1"/>
  <c r="CS853" i="1"/>
  <c r="CT853" i="1"/>
  <c r="CU853" i="1"/>
  <c r="T853" i="1" s="1"/>
  <c r="CV853" i="1"/>
  <c r="CW853" i="1"/>
  <c r="CX853" i="1"/>
  <c r="W853" i="1" s="1"/>
  <c r="GL853" i="1"/>
  <c r="GN853" i="1"/>
  <c r="GO853" i="1"/>
  <c r="GV853" i="1"/>
  <c r="HC853" i="1" s="1"/>
  <c r="GX853" i="1" s="1"/>
  <c r="C854" i="1"/>
  <c r="D854" i="1"/>
  <c r="V854" i="1"/>
  <c r="AC854" i="1"/>
  <c r="AD854" i="1"/>
  <c r="AE854" i="1"/>
  <c r="AF854" i="1"/>
  <c r="AG854" i="1"/>
  <c r="AH854" i="1"/>
  <c r="AI854" i="1"/>
  <c r="AJ854" i="1"/>
  <c r="CQ854" i="1"/>
  <c r="CR854" i="1"/>
  <c r="CS854" i="1"/>
  <c r="CT854" i="1"/>
  <c r="CU854" i="1"/>
  <c r="T854" i="1" s="1"/>
  <c r="CV854" i="1"/>
  <c r="CW854" i="1"/>
  <c r="CX854" i="1"/>
  <c r="W854" i="1" s="1"/>
  <c r="GL854" i="1"/>
  <c r="GN854" i="1"/>
  <c r="GO854" i="1"/>
  <c r="GV854" i="1"/>
  <c r="HC854" i="1" s="1"/>
  <c r="GX854" i="1" s="1"/>
  <c r="C855" i="1"/>
  <c r="D855" i="1"/>
  <c r="V855" i="1"/>
  <c r="AC855" i="1"/>
  <c r="AE855" i="1"/>
  <c r="AD855" i="1" s="1"/>
  <c r="AF855" i="1"/>
  <c r="AG855" i="1"/>
  <c r="CU855" i="1" s="1"/>
  <c r="T855" i="1" s="1"/>
  <c r="AH855" i="1"/>
  <c r="AI855" i="1"/>
  <c r="AJ855" i="1"/>
  <c r="CX855" i="1" s="1"/>
  <c r="W855" i="1" s="1"/>
  <c r="CQ855" i="1"/>
  <c r="CR855" i="1"/>
  <c r="CS855" i="1"/>
  <c r="CT855" i="1"/>
  <c r="CV855" i="1"/>
  <c r="CW855" i="1"/>
  <c r="GL855" i="1"/>
  <c r="GN855" i="1"/>
  <c r="GO855" i="1"/>
  <c r="GV855" i="1"/>
  <c r="HC855" i="1" s="1"/>
  <c r="GX855" i="1" s="1"/>
  <c r="C856" i="1"/>
  <c r="D856" i="1"/>
  <c r="U856" i="1"/>
  <c r="G107" i="12" s="1"/>
  <c r="V856" i="1"/>
  <c r="AC856" i="1"/>
  <c r="AE856" i="1"/>
  <c r="AD856" i="1" s="1"/>
  <c r="AF856" i="1"/>
  <c r="AG856" i="1"/>
  <c r="AH856" i="1"/>
  <c r="AI856" i="1"/>
  <c r="AJ856" i="1"/>
  <c r="CX856" i="1" s="1"/>
  <c r="W856" i="1" s="1"/>
  <c r="CQ856" i="1"/>
  <c r="CR856" i="1"/>
  <c r="CS856" i="1"/>
  <c r="CT856" i="1"/>
  <c r="CU856" i="1"/>
  <c r="T856" i="1" s="1"/>
  <c r="CV856" i="1"/>
  <c r="CW856" i="1"/>
  <c r="GL856" i="1"/>
  <c r="GN856" i="1"/>
  <c r="GO856" i="1"/>
  <c r="GV856" i="1"/>
  <c r="HC856" i="1"/>
  <c r="GX856" i="1" s="1"/>
  <c r="C857" i="1"/>
  <c r="D857" i="1"/>
  <c r="I857" i="1"/>
  <c r="K857" i="1"/>
  <c r="E115" i="12" s="1"/>
  <c r="V857" i="1"/>
  <c r="AC857" i="1"/>
  <c r="AE857" i="1"/>
  <c r="AD857" i="1" s="1"/>
  <c r="AF857" i="1"/>
  <c r="AG857" i="1"/>
  <c r="CU857" i="1" s="1"/>
  <c r="T857" i="1" s="1"/>
  <c r="AH857" i="1"/>
  <c r="AI857" i="1"/>
  <c r="AJ857" i="1"/>
  <c r="CX857" i="1" s="1"/>
  <c r="W857" i="1" s="1"/>
  <c r="CQ857" i="1"/>
  <c r="CR857" i="1"/>
  <c r="CS857" i="1"/>
  <c r="CT857" i="1"/>
  <c r="CV857" i="1"/>
  <c r="CW857" i="1"/>
  <c r="GL857" i="1"/>
  <c r="GN857" i="1"/>
  <c r="GO857" i="1"/>
  <c r="GV857" i="1"/>
  <c r="HC857" i="1" s="1"/>
  <c r="GX857" i="1" s="1"/>
  <c r="C858" i="1"/>
  <c r="D858" i="1"/>
  <c r="V858" i="1"/>
  <c r="AC858" i="1"/>
  <c r="AE858" i="1"/>
  <c r="AD858" i="1" s="1"/>
  <c r="AF858" i="1"/>
  <c r="AG858" i="1"/>
  <c r="AH858" i="1"/>
  <c r="AI858" i="1"/>
  <c r="AJ858" i="1"/>
  <c r="CX858" i="1" s="1"/>
  <c r="W858" i="1" s="1"/>
  <c r="CQ858" i="1"/>
  <c r="CR858" i="1"/>
  <c r="CS858" i="1"/>
  <c r="CT858" i="1"/>
  <c r="CU858" i="1"/>
  <c r="T858" i="1" s="1"/>
  <c r="CV858" i="1"/>
  <c r="CW858" i="1"/>
  <c r="GL858" i="1"/>
  <c r="GN858" i="1"/>
  <c r="GO858" i="1"/>
  <c r="GV858" i="1"/>
  <c r="HC858" i="1" s="1"/>
  <c r="GX858" i="1" s="1"/>
  <c r="C859" i="1"/>
  <c r="D859" i="1"/>
  <c r="U859" i="1"/>
  <c r="G135" i="12" s="1"/>
  <c r="V859" i="1"/>
  <c r="AC859" i="1"/>
  <c r="AE859" i="1"/>
  <c r="AD859" i="1" s="1"/>
  <c r="AF859" i="1"/>
  <c r="AG859" i="1"/>
  <c r="AH859" i="1"/>
  <c r="AI859" i="1"/>
  <c r="AJ859" i="1"/>
  <c r="CQ859" i="1"/>
  <c r="CR859" i="1"/>
  <c r="CS859" i="1"/>
  <c r="CT859" i="1"/>
  <c r="CU859" i="1"/>
  <c r="T859" i="1" s="1"/>
  <c r="CV859" i="1"/>
  <c r="CW859" i="1"/>
  <c r="CX859" i="1"/>
  <c r="W859" i="1" s="1"/>
  <c r="GL859" i="1"/>
  <c r="GN859" i="1"/>
  <c r="GO859" i="1"/>
  <c r="GV859" i="1"/>
  <c r="HC859" i="1" s="1"/>
  <c r="GX859" i="1" s="1"/>
  <c r="C860" i="1"/>
  <c r="D860" i="1"/>
  <c r="U860" i="1"/>
  <c r="G144" i="12" s="1"/>
  <c r="V860" i="1"/>
  <c r="AC860" i="1"/>
  <c r="AE860" i="1"/>
  <c r="AD860" i="1" s="1"/>
  <c r="AF860" i="1"/>
  <c r="AG860" i="1"/>
  <c r="AH860" i="1"/>
  <c r="AI860" i="1"/>
  <c r="AJ860" i="1"/>
  <c r="CQ860" i="1"/>
  <c r="CR860" i="1"/>
  <c r="CS860" i="1"/>
  <c r="CT860" i="1"/>
  <c r="CU860" i="1"/>
  <c r="T860" i="1" s="1"/>
  <c r="CV860" i="1"/>
  <c r="CW860" i="1"/>
  <c r="CX860" i="1"/>
  <c r="W860" i="1" s="1"/>
  <c r="GL860" i="1"/>
  <c r="GN860" i="1"/>
  <c r="GO860" i="1"/>
  <c r="GV860" i="1"/>
  <c r="HC860" i="1" s="1"/>
  <c r="GX860" i="1" s="1"/>
  <c r="B862" i="1"/>
  <c r="B848" i="1" s="1"/>
  <c r="C862" i="1"/>
  <c r="C848" i="1" s="1"/>
  <c r="D862" i="1"/>
  <c r="D848" i="1" s="1"/>
  <c r="F862" i="1"/>
  <c r="F848" i="1" s="1"/>
  <c r="G862" i="1"/>
  <c r="G848" i="1" s="1"/>
  <c r="BX862" i="1"/>
  <c r="BX848" i="1" s="1"/>
  <c r="BY862" i="1"/>
  <c r="BY848" i="1" s="1"/>
  <c r="CK862" i="1"/>
  <c r="CK848" i="1" s="1"/>
  <c r="CL862" i="1"/>
  <c r="BC862" i="1" s="1"/>
  <c r="CM862" i="1"/>
  <c r="CM848" i="1" s="1"/>
  <c r="B892" i="1"/>
  <c r="B18" i="1" s="1"/>
  <c r="C892" i="1"/>
  <c r="C18" i="1" s="1"/>
  <c r="D892" i="1"/>
  <c r="D18" i="1" s="1"/>
  <c r="F892" i="1"/>
  <c r="F18" i="1" s="1"/>
  <c r="G892" i="1"/>
  <c r="G18" i="1" s="1"/>
  <c r="F12" i="6"/>
  <c r="G12" i="6"/>
  <c r="CY12" i="6"/>
  <c r="L475" i="9" l="1"/>
  <c r="L349" i="9"/>
  <c r="L406" i="9"/>
  <c r="L337" i="9"/>
  <c r="BZ777" i="1"/>
  <c r="BZ769" i="1" s="1"/>
  <c r="CC577" i="1"/>
  <c r="CC529" i="1" s="1"/>
  <c r="CC368" i="1"/>
  <c r="AB363" i="1"/>
  <c r="AI547" i="1"/>
  <c r="AI542" i="1" s="1"/>
  <c r="AI152" i="1"/>
  <c r="AI147" i="1" s="1"/>
  <c r="BZ862" i="1"/>
  <c r="AQ862" i="1" s="1"/>
  <c r="F872" i="1" s="1"/>
  <c r="CC816" i="1"/>
  <c r="CC809" i="1" s="1"/>
  <c r="AB531" i="1"/>
  <c r="BZ198" i="1"/>
  <c r="BZ184" i="1" s="1"/>
  <c r="CC152" i="1"/>
  <c r="CC147" i="1" s="1"/>
  <c r="BZ577" i="1"/>
  <c r="BZ529" i="1" s="1"/>
  <c r="AW367" i="9"/>
  <c r="AX367" i="9"/>
  <c r="AN367" i="9"/>
  <c r="K367" i="9"/>
  <c r="V617" i="1"/>
  <c r="AJ368" i="1"/>
  <c r="BZ230" i="1"/>
  <c r="CG235" i="1"/>
  <c r="AX235" i="1" s="1"/>
  <c r="GX617" i="1"/>
  <c r="AE264" i="9"/>
  <c r="G264" i="9"/>
  <c r="AD264" i="9"/>
  <c r="CB862" i="1"/>
  <c r="CB848" i="1" s="1"/>
  <c r="AW387" i="9"/>
  <c r="K387" i="9"/>
  <c r="I387" i="9" s="1"/>
  <c r="AX387" i="9"/>
  <c r="AN387" i="9"/>
  <c r="AW378" i="9"/>
  <c r="AX378" i="9"/>
  <c r="AN378" i="9"/>
  <c r="P695" i="1"/>
  <c r="AE332" i="9"/>
  <c r="AD332" i="9"/>
  <c r="G331" i="9"/>
  <c r="AW295" i="9"/>
  <c r="K295" i="9"/>
  <c r="I295" i="9" s="1"/>
  <c r="T621" i="1"/>
  <c r="AE292" i="9"/>
  <c r="G273" i="9"/>
  <c r="AD292" i="9"/>
  <c r="C274" i="9"/>
  <c r="C271" i="9"/>
  <c r="AE272" i="9"/>
  <c r="AD272" i="9"/>
  <c r="G270" i="9"/>
  <c r="P617" i="1"/>
  <c r="L264" i="9" s="1"/>
  <c r="AE227" i="9"/>
  <c r="C226" i="9"/>
  <c r="AD227" i="9"/>
  <c r="G225" i="9"/>
  <c r="AD220" i="9"/>
  <c r="G220" i="9"/>
  <c r="AE220" i="9"/>
  <c r="P538" i="1"/>
  <c r="S534" i="1"/>
  <c r="W534" i="1"/>
  <c r="AB534" i="1"/>
  <c r="K367" i="8"/>
  <c r="I367" i="8" s="1"/>
  <c r="AN367" i="8"/>
  <c r="AW367" i="8"/>
  <c r="AX367" i="8"/>
  <c r="AW351" i="8"/>
  <c r="AX351" i="8"/>
  <c r="AN351" i="8"/>
  <c r="K351" i="8"/>
  <c r="I351" i="8" s="1"/>
  <c r="AW341" i="8"/>
  <c r="K341" i="8"/>
  <c r="I341" i="8" s="1"/>
  <c r="AX341" i="8"/>
  <c r="GX406" i="1"/>
  <c r="AD273" i="8"/>
  <c r="G273" i="8"/>
  <c r="AE273" i="8"/>
  <c r="Q404" i="1"/>
  <c r="C256" i="8"/>
  <c r="G255" i="8"/>
  <c r="AD257" i="8"/>
  <c r="AE257" i="8"/>
  <c r="G235" i="8"/>
  <c r="AE254" i="8"/>
  <c r="C236" i="8"/>
  <c r="AD254" i="8"/>
  <c r="AN129" i="8"/>
  <c r="AW129" i="8"/>
  <c r="AN128" i="8"/>
  <c r="AW128" i="8"/>
  <c r="AW642" i="7"/>
  <c r="AN642" i="7"/>
  <c r="K642" i="7"/>
  <c r="I642" i="7" s="1"/>
  <c r="AD632" i="7"/>
  <c r="C631" i="7"/>
  <c r="AE632" i="7"/>
  <c r="G630" i="7"/>
  <c r="C624" i="7"/>
  <c r="AE625" i="7"/>
  <c r="AD625" i="7"/>
  <c r="G623" i="7"/>
  <c r="CC286" i="1"/>
  <c r="AW614" i="7"/>
  <c r="K614" i="7"/>
  <c r="I614" i="7" s="1"/>
  <c r="AN614" i="7"/>
  <c r="L660" i="7"/>
  <c r="AW536" i="7"/>
  <c r="K536" i="7"/>
  <c r="I536" i="7" s="1"/>
  <c r="AN536" i="7"/>
  <c r="G249" i="7"/>
  <c r="AE249" i="7"/>
  <c r="AD249" i="7"/>
  <c r="J145" i="12"/>
  <c r="DB301" i="3"/>
  <c r="G64" i="12"/>
  <c r="DG284" i="3"/>
  <c r="DI284" i="3"/>
  <c r="CV281" i="3"/>
  <c r="CX281" i="3"/>
  <c r="J74" i="11"/>
  <c r="DB278" i="3"/>
  <c r="DB275" i="3"/>
  <c r="J64" i="11"/>
  <c r="DB271" i="3"/>
  <c r="J92" i="10"/>
  <c r="J281" i="9"/>
  <c r="DB257" i="3"/>
  <c r="J258" i="9"/>
  <c r="DB248" i="3"/>
  <c r="DB220" i="3"/>
  <c r="DB205" i="3"/>
  <c r="J268" i="8"/>
  <c r="DB184" i="3"/>
  <c r="G96" i="8"/>
  <c r="DI142" i="3"/>
  <c r="DJ139" i="3"/>
  <c r="L93" i="8"/>
  <c r="DB109" i="3"/>
  <c r="J498" i="7"/>
  <c r="J451" i="7"/>
  <c r="DB90" i="3"/>
  <c r="H317" i="7"/>
  <c r="J317" i="7" s="1"/>
  <c r="DB82" i="3"/>
  <c r="DB57" i="3"/>
  <c r="H244" i="7"/>
  <c r="J244" i="7" s="1"/>
  <c r="DF46" i="3"/>
  <c r="G216" i="7"/>
  <c r="DG42" i="3"/>
  <c r="G212" i="7"/>
  <c r="DI42" i="3"/>
  <c r="H98" i="7"/>
  <c r="J98" i="7" s="1"/>
  <c r="DB15" i="3"/>
  <c r="AX614" i="7"/>
  <c r="AI862" i="1"/>
  <c r="AI848" i="1" s="1"/>
  <c r="CB816" i="1"/>
  <c r="CB809" i="1" s="1"/>
  <c r="AB812" i="1"/>
  <c r="C53" i="11"/>
  <c r="AE61" i="11"/>
  <c r="AD61" i="11"/>
  <c r="G52" i="11"/>
  <c r="T695" i="1"/>
  <c r="G329" i="9"/>
  <c r="AE330" i="9"/>
  <c r="AD330" i="9"/>
  <c r="T617" i="1"/>
  <c r="T538" i="1"/>
  <c r="AB854" i="1"/>
  <c r="CC862" i="1"/>
  <c r="CC848" i="1" s="1"/>
  <c r="AB772" i="1"/>
  <c r="AE61" i="10"/>
  <c r="G52" i="10"/>
  <c r="AD61" i="10"/>
  <c r="C53" i="10"/>
  <c r="CP702" i="1"/>
  <c r="O702" i="1" s="1"/>
  <c r="GM702" i="1" s="1"/>
  <c r="GN702" i="1" s="1"/>
  <c r="Q701" i="1"/>
  <c r="AB701" i="1"/>
  <c r="K376" i="9"/>
  <c r="I376" i="9" s="1"/>
  <c r="AX376" i="9"/>
  <c r="AN376" i="9"/>
  <c r="CP699" i="1"/>
  <c r="O699" i="1" s="1"/>
  <c r="GM699" i="1" s="1"/>
  <c r="GN699" i="1" s="1"/>
  <c r="AB699" i="1"/>
  <c r="BZ707" i="1"/>
  <c r="CI707" i="1" s="1"/>
  <c r="T696" i="1"/>
  <c r="P696" i="1"/>
  <c r="GX695" i="1"/>
  <c r="S695" i="1"/>
  <c r="W695" i="1"/>
  <c r="I367" i="9"/>
  <c r="HH659" i="1"/>
  <c r="L331" i="9" s="1"/>
  <c r="Q659" i="1"/>
  <c r="U659" i="1"/>
  <c r="AB659" i="1"/>
  <c r="HH658" i="1"/>
  <c r="L329" i="9" s="1"/>
  <c r="CB661" i="1"/>
  <c r="Q658" i="1"/>
  <c r="C294" i="9"/>
  <c r="G293" i="9"/>
  <c r="AE295" i="9"/>
  <c r="AD295" i="9"/>
  <c r="W621" i="1"/>
  <c r="S621" i="1"/>
  <c r="R619" i="1"/>
  <c r="V619" i="1"/>
  <c r="AB618" i="1"/>
  <c r="AD265" i="9"/>
  <c r="G265" i="9"/>
  <c r="AE265" i="9"/>
  <c r="S617" i="1"/>
  <c r="W617" i="1"/>
  <c r="AB617" i="1"/>
  <c r="G243" i="9"/>
  <c r="AE243" i="9"/>
  <c r="AD243" i="9"/>
  <c r="T614" i="1"/>
  <c r="Q613" i="1"/>
  <c r="U613" i="1"/>
  <c r="GX612" i="1"/>
  <c r="V612" i="1"/>
  <c r="R612" i="1"/>
  <c r="G205" i="9"/>
  <c r="AE224" i="9"/>
  <c r="AD224" i="9"/>
  <c r="C206" i="9"/>
  <c r="T545" i="1"/>
  <c r="AB544" i="1"/>
  <c r="GX538" i="1"/>
  <c r="S538" i="1"/>
  <c r="W538" i="1"/>
  <c r="AB535" i="1"/>
  <c r="I535" i="1"/>
  <c r="R534" i="1"/>
  <c r="GX533" i="1"/>
  <c r="CD577" i="1"/>
  <c r="CD529" i="1" s="1"/>
  <c r="AW365" i="8"/>
  <c r="AX365" i="8"/>
  <c r="AN365" i="8"/>
  <c r="K365" i="8"/>
  <c r="I365" i="8" s="1"/>
  <c r="AB460" i="1"/>
  <c r="AW359" i="8"/>
  <c r="AN359" i="8"/>
  <c r="K359" i="8"/>
  <c r="I359" i="8" s="1"/>
  <c r="BZ463" i="1"/>
  <c r="K354" i="8"/>
  <c r="AW354" i="8"/>
  <c r="AN354" i="8"/>
  <c r="AW349" i="8"/>
  <c r="AX349" i="8"/>
  <c r="AN349" i="8"/>
  <c r="K347" i="8"/>
  <c r="I347" i="8" s="1"/>
  <c r="AW347" i="8"/>
  <c r="AX347" i="8"/>
  <c r="AN347" i="8"/>
  <c r="AB451" i="1"/>
  <c r="K339" i="8"/>
  <c r="I339" i="8" s="1"/>
  <c r="AW339" i="8"/>
  <c r="AX339" i="8"/>
  <c r="AN339" i="8"/>
  <c r="AB447" i="1"/>
  <c r="GX410" i="1"/>
  <c r="Q410" i="1"/>
  <c r="AE295" i="8"/>
  <c r="G295" i="8"/>
  <c r="AD295" i="8"/>
  <c r="T408" i="1"/>
  <c r="P408" i="1"/>
  <c r="L294" i="8" s="1"/>
  <c r="T407" i="1"/>
  <c r="R406" i="1"/>
  <c r="T405" i="1"/>
  <c r="P404" i="1"/>
  <c r="BD368" i="1"/>
  <c r="BD352" i="1" s="1"/>
  <c r="AB362" i="1"/>
  <c r="AB359" i="1"/>
  <c r="GX359" i="1"/>
  <c r="AE129" i="8"/>
  <c r="AD129" i="8"/>
  <c r="G129" i="8"/>
  <c r="AB358" i="1"/>
  <c r="GX358" i="1"/>
  <c r="AD128" i="8"/>
  <c r="G128" i="8"/>
  <c r="AE128" i="8"/>
  <c r="AD640" i="7"/>
  <c r="G638" i="7"/>
  <c r="AE640" i="7"/>
  <c r="C639" i="7"/>
  <c r="P282" i="1"/>
  <c r="T282" i="1"/>
  <c r="Q280" i="1"/>
  <c r="U280" i="1"/>
  <c r="AW629" i="7"/>
  <c r="K629" i="7"/>
  <c r="I629" i="7" s="1"/>
  <c r="AN629" i="7"/>
  <c r="AX629" i="7"/>
  <c r="CP279" i="1"/>
  <c r="O279" i="1" s="1"/>
  <c r="GM279" i="1" s="1"/>
  <c r="GN279" i="1" s="1"/>
  <c r="R277" i="1"/>
  <c r="V277" i="1"/>
  <c r="AX622" i="7"/>
  <c r="AN622" i="7"/>
  <c r="K622" i="7"/>
  <c r="I622" i="7" s="1"/>
  <c r="CP276" i="1"/>
  <c r="O276" i="1" s="1"/>
  <c r="GM276" i="1" s="1"/>
  <c r="GN276" i="1" s="1"/>
  <c r="AB276" i="1"/>
  <c r="CP275" i="1"/>
  <c r="O275" i="1" s="1"/>
  <c r="GM275" i="1" s="1"/>
  <c r="GN275" i="1" s="1"/>
  <c r="L619" i="7"/>
  <c r="AB272" i="1"/>
  <c r="AW612" i="7"/>
  <c r="AX612" i="7"/>
  <c r="AN612" i="7"/>
  <c r="CP271" i="1"/>
  <c r="O271" i="1" s="1"/>
  <c r="GM271" i="1" s="1"/>
  <c r="GN271" i="1" s="1"/>
  <c r="AC235" i="1"/>
  <c r="AB233" i="1"/>
  <c r="AH235" i="1"/>
  <c r="G512" i="7"/>
  <c r="AE533" i="7"/>
  <c r="C513" i="7"/>
  <c r="AD533" i="7"/>
  <c r="I194" i="1"/>
  <c r="C470" i="7"/>
  <c r="AE488" i="7"/>
  <c r="G469" i="7"/>
  <c r="AD488" i="7"/>
  <c r="AB150" i="1"/>
  <c r="AW299" i="7"/>
  <c r="AN299" i="7"/>
  <c r="K274" i="7"/>
  <c r="I274" i="7" s="1"/>
  <c r="AW274" i="7"/>
  <c r="AN274" i="7"/>
  <c r="AX274" i="7"/>
  <c r="S76" i="1"/>
  <c r="W76" i="1"/>
  <c r="J108" i="12"/>
  <c r="DB293" i="3"/>
  <c r="CV291" i="3"/>
  <c r="CX291" i="3"/>
  <c r="J55" i="11"/>
  <c r="DB273" i="3"/>
  <c r="DF269" i="3"/>
  <c r="G83" i="10"/>
  <c r="DH269" i="3"/>
  <c r="DB166" i="3"/>
  <c r="H168" i="8"/>
  <c r="J168" i="8" s="1"/>
  <c r="DB149" i="3"/>
  <c r="H122" i="8"/>
  <c r="J122" i="8" s="1"/>
  <c r="G97" i="8"/>
  <c r="DF143" i="3"/>
  <c r="DH143" i="3"/>
  <c r="G74" i="8"/>
  <c r="DH132" i="3"/>
  <c r="DI131" i="3"/>
  <c r="DJ131" i="3" s="1"/>
  <c r="DF131" i="3"/>
  <c r="CW128" i="3"/>
  <c r="CX128" i="3"/>
  <c r="DB127" i="3"/>
  <c r="J59" i="8"/>
  <c r="DB123" i="3"/>
  <c r="H526" i="7"/>
  <c r="J526" i="7" s="1"/>
  <c r="L294" i="7"/>
  <c r="DJ75" i="3"/>
  <c r="CW67" i="3"/>
  <c r="CX67" i="3"/>
  <c r="G213" i="7"/>
  <c r="DG43" i="3"/>
  <c r="DI35" i="3"/>
  <c r="DJ35" i="3" s="1"/>
  <c r="DF23" i="3"/>
  <c r="G123" i="7"/>
  <c r="DI23" i="3"/>
  <c r="DH14" i="3"/>
  <c r="G97" i="7"/>
  <c r="CW8" i="3"/>
  <c r="CX8" i="3"/>
  <c r="K349" i="8"/>
  <c r="I349" i="8" s="1"/>
  <c r="AW374" i="9"/>
  <c r="K374" i="9"/>
  <c r="I374" i="9" s="1"/>
  <c r="AX374" i="9"/>
  <c r="R617" i="1"/>
  <c r="AW227" i="9"/>
  <c r="K227" i="9"/>
  <c r="I227" i="9" s="1"/>
  <c r="AN227" i="9"/>
  <c r="AB457" i="1"/>
  <c r="CP456" i="1"/>
  <c r="O456" i="1" s="1"/>
  <c r="L355" i="8"/>
  <c r="AB455" i="1"/>
  <c r="I354" i="8"/>
  <c r="AW345" i="8"/>
  <c r="K345" i="8"/>
  <c r="I345" i="8" s="1"/>
  <c r="AX345" i="8"/>
  <c r="AN345" i="8"/>
  <c r="CP450" i="1"/>
  <c r="O450" i="1" s="1"/>
  <c r="GM450" i="1" s="1"/>
  <c r="GN450" i="1" s="1"/>
  <c r="L384" i="8"/>
  <c r="AW337" i="8"/>
  <c r="AX337" i="8"/>
  <c r="AN337" i="8"/>
  <c r="K337" i="8"/>
  <c r="I337" i="8" s="1"/>
  <c r="K302" i="8"/>
  <c r="AN302" i="8"/>
  <c r="AW302" i="8"/>
  <c r="I302" i="8"/>
  <c r="AE294" i="8"/>
  <c r="AD294" i="8"/>
  <c r="G294" i="8"/>
  <c r="AE299" i="8"/>
  <c r="G278" i="8"/>
  <c r="C279" i="8"/>
  <c r="AD299" i="8"/>
  <c r="U406" i="1"/>
  <c r="Q406" i="1"/>
  <c r="V406" i="1"/>
  <c r="AD277" i="8"/>
  <c r="C259" i="8"/>
  <c r="G258" i="8"/>
  <c r="AE277" i="8"/>
  <c r="BZ412" i="1"/>
  <c r="BZ400" i="1" s="1"/>
  <c r="AB403" i="1"/>
  <c r="AD250" i="8"/>
  <c r="AE250" i="8"/>
  <c r="G250" i="8"/>
  <c r="CD412" i="1"/>
  <c r="CD400" i="1" s="1"/>
  <c r="BB368" i="1"/>
  <c r="BB352" i="1" s="1"/>
  <c r="K156" i="8"/>
  <c r="I156" i="8" s="1"/>
  <c r="AX156" i="8"/>
  <c r="AN156" i="8"/>
  <c r="AW156" i="8"/>
  <c r="AB361" i="1"/>
  <c r="CI286" i="1"/>
  <c r="AD637" i="7"/>
  <c r="C636" i="7"/>
  <c r="AE637" i="7"/>
  <c r="G635" i="7"/>
  <c r="GX280" i="1"/>
  <c r="T280" i="1"/>
  <c r="P280" i="1"/>
  <c r="L630" i="7" s="1"/>
  <c r="AB279" i="1"/>
  <c r="AN627" i="7"/>
  <c r="K627" i="7"/>
  <c r="I627" i="7" s="1"/>
  <c r="AW627" i="7"/>
  <c r="Q277" i="1"/>
  <c r="AB275" i="1"/>
  <c r="K618" i="7"/>
  <c r="I618" i="7" s="1"/>
  <c r="AX618" i="7"/>
  <c r="AN618" i="7"/>
  <c r="AW618" i="7"/>
  <c r="L659" i="7"/>
  <c r="AB271" i="1"/>
  <c r="K610" i="7"/>
  <c r="I610" i="7" s="1"/>
  <c r="AX610" i="7"/>
  <c r="AN610" i="7"/>
  <c r="AW610" i="7"/>
  <c r="CJ235" i="1"/>
  <c r="C490" i="7"/>
  <c r="G489" i="7"/>
  <c r="AE491" i="7"/>
  <c r="AD491" i="7"/>
  <c r="AE484" i="7"/>
  <c r="G484" i="7"/>
  <c r="AD484" i="7"/>
  <c r="V76" i="1"/>
  <c r="CV297" i="3"/>
  <c r="CX297" i="3"/>
  <c r="DB296" i="3"/>
  <c r="J119" i="12"/>
  <c r="DB291" i="3"/>
  <c r="J99" i="12"/>
  <c r="DI283" i="3"/>
  <c r="G63" i="12"/>
  <c r="DF283" i="3"/>
  <c r="DH283" i="3"/>
  <c r="CX264" i="3"/>
  <c r="G64" i="10" s="1"/>
  <c r="CV264" i="3"/>
  <c r="DB263" i="3"/>
  <c r="J56" i="10"/>
  <c r="J276" i="9"/>
  <c r="DB254" i="3"/>
  <c r="DB224" i="3"/>
  <c r="DB171" i="3"/>
  <c r="J196" i="8"/>
  <c r="G95" i="8"/>
  <c r="DF141" i="3"/>
  <c r="DH141" i="3"/>
  <c r="DH135" i="3"/>
  <c r="DF135" i="3"/>
  <c r="H461" i="7"/>
  <c r="J461" i="7" s="1"/>
  <c r="DB96" i="3"/>
  <c r="DB93" i="3"/>
  <c r="H455" i="7"/>
  <c r="J455" i="7" s="1"/>
  <c r="J406" i="7"/>
  <c r="DB87" i="3"/>
  <c r="L291" i="7"/>
  <c r="DJ71" i="3"/>
  <c r="H241" i="7"/>
  <c r="J241" i="7" s="1"/>
  <c r="DB52" i="3"/>
  <c r="G214" i="7"/>
  <c r="DG44" i="3"/>
  <c r="DI28" i="3"/>
  <c r="G130" i="7"/>
  <c r="DH28" i="3"/>
  <c r="L128" i="7"/>
  <c r="DJ26" i="3"/>
  <c r="DI17" i="3"/>
  <c r="G100" i="7"/>
  <c r="DF17" i="3"/>
  <c r="J89" i="7"/>
  <c r="DB10" i="3"/>
  <c r="DI2" i="3"/>
  <c r="DJ2" i="3" s="1"/>
  <c r="DH2" i="3"/>
  <c r="AH37" i="1"/>
  <c r="AH30" i="1" s="1"/>
  <c r="G58" i="7"/>
  <c r="AW376" i="9"/>
  <c r="K378" i="9"/>
  <c r="I378" i="9" s="1"/>
  <c r="AN341" i="8"/>
  <c r="K385" i="9"/>
  <c r="I385" i="9" s="1"/>
  <c r="AW385" i="9"/>
  <c r="AN385" i="9"/>
  <c r="AW381" i="9"/>
  <c r="K381" i="9"/>
  <c r="I381" i="9" s="1"/>
  <c r="AN381" i="9"/>
  <c r="G366" i="9"/>
  <c r="AE367" i="9"/>
  <c r="AD367" i="9"/>
  <c r="BZ661" i="1"/>
  <c r="AE288" i="9"/>
  <c r="G288" i="9"/>
  <c r="AD288" i="9"/>
  <c r="G228" i="9"/>
  <c r="AE247" i="9"/>
  <c r="AD247" i="9"/>
  <c r="C229" i="9"/>
  <c r="R535" i="1"/>
  <c r="AW363" i="8"/>
  <c r="AN363" i="8"/>
  <c r="K363" i="8"/>
  <c r="I363" i="8" s="1"/>
  <c r="AX363" i="8"/>
  <c r="AE124" i="12"/>
  <c r="AD124" i="12"/>
  <c r="G115" i="12"/>
  <c r="C116" i="12"/>
  <c r="CB777" i="1"/>
  <c r="AS777" i="1" s="1"/>
  <c r="AS769" i="1" s="1"/>
  <c r="AG777" i="1"/>
  <c r="AI777" i="1"/>
  <c r="V777" i="1" s="1"/>
  <c r="V769" i="1" s="1"/>
  <c r="K389" i="9"/>
  <c r="I389" i="9" s="1"/>
  <c r="AW389" i="9"/>
  <c r="AX389" i="9"/>
  <c r="AB705" i="1"/>
  <c r="AB703" i="1"/>
  <c r="AN383" i="9"/>
  <c r="K383" i="9"/>
  <c r="I383" i="9" s="1"/>
  <c r="AW383" i="9"/>
  <c r="AE381" i="9"/>
  <c r="G379" i="9"/>
  <c r="AD381" i="9"/>
  <c r="C380" i="9"/>
  <c r="L407" i="9"/>
  <c r="AW372" i="9"/>
  <c r="AX372" i="9"/>
  <c r="AN372" i="9"/>
  <c r="K372" i="9"/>
  <c r="I372" i="9" s="1"/>
  <c r="AB697" i="1"/>
  <c r="CD707" i="1"/>
  <c r="AD370" i="9"/>
  <c r="C369" i="9"/>
  <c r="G368" i="9"/>
  <c r="AE370" i="9"/>
  <c r="Q695" i="1"/>
  <c r="U695" i="1"/>
  <c r="AB695" i="1"/>
  <c r="S659" i="1"/>
  <c r="W659" i="1"/>
  <c r="CD661" i="1"/>
  <c r="L350" i="9"/>
  <c r="S658" i="1"/>
  <c r="U621" i="1"/>
  <c r="Q621" i="1"/>
  <c r="T620" i="1"/>
  <c r="P619" i="1"/>
  <c r="L270" i="9" s="1"/>
  <c r="T619" i="1"/>
  <c r="Q617" i="1"/>
  <c r="U617" i="1"/>
  <c r="C249" i="9"/>
  <c r="AE269" i="9"/>
  <c r="G248" i="9"/>
  <c r="AD269" i="9"/>
  <c r="S613" i="1"/>
  <c r="W613" i="1"/>
  <c r="T612" i="1"/>
  <c r="AP547" i="1"/>
  <c r="AP542" i="1" s="1"/>
  <c r="Q538" i="1"/>
  <c r="U538" i="1"/>
  <c r="AB538" i="1"/>
  <c r="Q535" i="1"/>
  <c r="U535" i="1"/>
  <c r="T534" i="1"/>
  <c r="P534" i="1"/>
  <c r="T533" i="1"/>
  <c r="AW361" i="8"/>
  <c r="K361" i="8"/>
  <c r="I361" i="8" s="1"/>
  <c r="AX361" i="8"/>
  <c r="AB458" i="1"/>
  <c r="C356" i="8"/>
  <c r="G355" i="8"/>
  <c r="AE357" i="8"/>
  <c r="AD357" i="8"/>
  <c r="CD463" i="1"/>
  <c r="C353" i="8"/>
  <c r="G352" i="8"/>
  <c r="AE354" i="8"/>
  <c r="AD354" i="8"/>
  <c r="AB454" i="1"/>
  <c r="AW343" i="8"/>
  <c r="AX343" i="8"/>
  <c r="AN343" i="8"/>
  <c r="K343" i="8"/>
  <c r="I343" i="8" s="1"/>
  <c r="AB449" i="1"/>
  <c r="L385" i="8"/>
  <c r="AD302" i="8"/>
  <c r="C301" i="8"/>
  <c r="AE302" i="8"/>
  <c r="G300" i="8"/>
  <c r="R408" i="1"/>
  <c r="GX407" i="1"/>
  <c r="R404" i="1"/>
  <c r="T402" i="1"/>
  <c r="AP368" i="1"/>
  <c r="AP352" i="1" s="1"/>
  <c r="C194" i="8"/>
  <c r="G193" i="8"/>
  <c r="AE201" i="8"/>
  <c r="AD201" i="8"/>
  <c r="AD192" i="8"/>
  <c r="C185" i="8"/>
  <c r="AE192" i="8"/>
  <c r="G184" i="8"/>
  <c r="G177" i="8"/>
  <c r="G176" i="8"/>
  <c r="G157" i="8"/>
  <c r="AD182" i="8"/>
  <c r="G175" i="8"/>
  <c r="AE182" i="8"/>
  <c r="C158" i="8"/>
  <c r="AW154" i="8"/>
  <c r="AX154" i="8"/>
  <c r="AN154" i="8"/>
  <c r="K154" i="8"/>
  <c r="I154" i="8" s="1"/>
  <c r="CP361" i="1"/>
  <c r="O361" i="1" s="1"/>
  <c r="GM361" i="1" s="1"/>
  <c r="GN361" i="1" s="1"/>
  <c r="AD152" i="8"/>
  <c r="G147" i="8"/>
  <c r="C135" i="8"/>
  <c r="G146" i="8"/>
  <c r="AE152" i="8"/>
  <c r="G134" i="8"/>
  <c r="G142" i="8" s="1"/>
  <c r="Q359" i="1"/>
  <c r="U359" i="1"/>
  <c r="Q358" i="1"/>
  <c r="U358" i="1"/>
  <c r="AE133" i="8"/>
  <c r="G110" i="8"/>
  <c r="AD133" i="8"/>
  <c r="G126" i="8"/>
  <c r="G125" i="8"/>
  <c r="C111" i="8"/>
  <c r="AB284" i="1"/>
  <c r="T283" i="1"/>
  <c r="P283" i="1"/>
  <c r="L638" i="7" s="1"/>
  <c r="R282" i="1"/>
  <c r="V282" i="1"/>
  <c r="AW634" i="7"/>
  <c r="K634" i="7"/>
  <c r="I634" i="7" s="1"/>
  <c r="AN634" i="7"/>
  <c r="S280" i="1"/>
  <c r="W280" i="1"/>
  <c r="AB278" i="1"/>
  <c r="P277" i="1"/>
  <c r="L623" i="7" s="1"/>
  <c r="T277" i="1"/>
  <c r="AB274" i="1"/>
  <c r="AW616" i="7"/>
  <c r="AX616" i="7"/>
  <c r="AN616" i="7"/>
  <c r="K616" i="7"/>
  <c r="I616" i="7" s="1"/>
  <c r="AB270" i="1"/>
  <c r="AW608" i="7"/>
  <c r="AX608" i="7"/>
  <c r="AN608" i="7"/>
  <c r="K608" i="7"/>
  <c r="I608" i="7" s="1"/>
  <c r="AE235" i="1"/>
  <c r="GX194" i="1"/>
  <c r="V194" i="1"/>
  <c r="Q194" i="1"/>
  <c r="U194" i="1"/>
  <c r="R190" i="1"/>
  <c r="V190" i="1"/>
  <c r="CB198" i="1"/>
  <c r="CB184" i="1" s="1"/>
  <c r="AW276" i="7"/>
  <c r="AN276" i="7"/>
  <c r="K276" i="7"/>
  <c r="I276" i="7" s="1"/>
  <c r="DH289" i="3"/>
  <c r="G90" i="12"/>
  <c r="DF289" i="3"/>
  <c r="DF277" i="3"/>
  <c r="G73" i="11"/>
  <c r="DH277" i="3"/>
  <c r="CV275" i="3"/>
  <c r="U812" i="1" s="1"/>
  <c r="G63" i="11" s="1"/>
  <c r="CX275" i="3"/>
  <c r="CV271" i="3"/>
  <c r="U775" i="1" s="1"/>
  <c r="G91" i="10" s="1"/>
  <c r="CX271" i="3"/>
  <c r="CV265" i="3"/>
  <c r="CX265" i="3"/>
  <c r="DB264" i="3"/>
  <c r="J64" i="10"/>
  <c r="DB212" i="3"/>
  <c r="DB194" i="3"/>
  <c r="J291" i="8"/>
  <c r="DB176" i="3"/>
  <c r="J245" i="8"/>
  <c r="H144" i="8"/>
  <c r="J144" i="8" s="1"/>
  <c r="DB158" i="3"/>
  <c r="H524" i="7"/>
  <c r="J524" i="7" s="1"/>
  <c r="DB120" i="3"/>
  <c r="DB104" i="3"/>
  <c r="H481" i="7"/>
  <c r="J481" i="7" s="1"/>
  <c r="DB99" i="3"/>
  <c r="J472" i="7"/>
  <c r="H311" i="7"/>
  <c r="J311" i="7" s="1"/>
  <c r="DB79" i="3"/>
  <c r="DB77" i="3"/>
  <c r="J308" i="7"/>
  <c r="J284" i="7"/>
  <c r="DB67" i="3"/>
  <c r="DG39" i="3"/>
  <c r="DH39" i="3"/>
  <c r="DB31" i="3"/>
  <c r="J179" i="7"/>
  <c r="G101" i="7"/>
  <c r="DH18" i="3"/>
  <c r="DI18" i="3"/>
  <c r="H97" i="7"/>
  <c r="J97" i="7" s="1"/>
  <c r="DB14" i="3"/>
  <c r="J78" i="7"/>
  <c r="DB8" i="3"/>
  <c r="G64" i="7"/>
  <c r="DH4" i="3"/>
  <c r="AN295" i="9"/>
  <c r="AX634" i="7"/>
  <c r="L451" i="8"/>
  <c r="L447" i="8"/>
  <c r="L494" i="8" s="1"/>
  <c r="AJ235" i="1"/>
  <c r="C535" i="7"/>
  <c r="AE536" i="7"/>
  <c r="G534" i="7"/>
  <c r="AD536" i="7"/>
  <c r="T194" i="1"/>
  <c r="P194" i="1"/>
  <c r="L528" i="7" s="1"/>
  <c r="AB192" i="1"/>
  <c r="Q190" i="1"/>
  <c r="U190" i="1"/>
  <c r="GX189" i="1"/>
  <c r="V189" i="1"/>
  <c r="R189" i="1"/>
  <c r="GX188" i="1"/>
  <c r="AE468" i="7"/>
  <c r="G445" i="7"/>
  <c r="AD468" i="7"/>
  <c r="C446" i="7"/>
  <c r="CJ152" i="1"/>
  <c r="AW300" i="7"/>
  <c r="AN300" i="7"/>
  <c r="AE299" i="7"/>
  <c r="AD299" i="7"/>
  <c r="G299" i="7"/>
  <c r="R76" i="1"/>
  <c r="AW248" i="7"/>
  <c r="AN248" i="7"/>
  <c r="CC85" i="1"/>
  <c r="AT85" i="1" s="1"/>
  <c r="CC37" i="1"/>
  <c r="CC30" i="1" s="1"/>
  <c r="DJ302" i="3"/>
  <c r="L146" i="12"/>
  <c r="DJ298" i="3"/>
  <c r="L128" i="12"/>
  <c r="DI290" i="3"/>
  <c r="G91" i="12"/>
  <c r="DJ288" i="3"/>
  <c r="L82" i="12"/>
  <c r="DB288" i="3"/>
  <c r="J82" i="12"/>
  <c r="DF287" i="3"/>
  <c r="G81" i="12"/>
  <c r="DI286" i="3"/>
  <c r="G73" i="12"/>
  <c r="DB284" i="3"/>
  <c r="J64" i="12"/>
  <c r="DB280" i="3"/>
  <c r="J83" i="11"/>
  <c r="DI279" i="3"/>
  <c r="G82" i="11"/>
  <c r="DB267" i="3"/>
  <c r="J74" i="10"/>
  <c r="DB258" i="3"/>
  <c r="J284" i="9"/>
  <c r="DB228" i="3"/>
  <c r="J208" i="9"/>
  <c r="DB215" i="3"/>
  <c r="DB203" i="3"/>
  <c r="DB174" i="3"/>
  <c r="J241" i="8"/>
  <c r="DB162" i="3"/>
  <c r="J162" i="8"/>
  <c r="DB147" i="3"/>
  <c r="J118" i="8"/>
  <c r="DB143" i="3"/>
  <c r="H97" i="8"/>
  <c r="J97" i="8" s="1"/>
  <c r="DG138" i="3"/>
  <c r="G92" i="8"/>
  <c r="DB129" i="3"/>
  <c r="H62" i="8"/>
  <c r="J62" i="8" s="1"/>
  <c r="DB112" i="3"/>
  <c r="H504" i="7"/>
  <c r="J504" i="7" s="1"/>
  <c r="DB107" i="3"/>
  <c r="J495" i="7"/>
  <c r="DB102" i="3"/>
  <c r="J477" i="7"/>
  <c r="DB97" i="3"/>
  <c r="H462" i="7"/>
  <c r="J462" i="7" s="1"/>
  <c r="DB83" i="3"/>
  <c r="H318" i="7"/>
  <c r="J318" i="7" s="1"/>
  <c r="DB80" i="3"/>
  <c r="J313" i="7"/>
  <c r="DG75" i="3"/>
  <c r="G294" i="7"/>
  <c r="DG71" i="3"/>
  <c r="G291" i="7"/>
  <c r="DI69" i="3"/>
  <c r="G289" i="7"/>
  <c r="DH68" i="3"/>
  <c r="L287" i="7" s="1"/>
  <c r="G286" i="7"/>
  <c r="DH66" i="3"/>
  <c r="L283" i="7" s="1"/>
  <c r="G282" i="7"/>
  <c r="DB64" i="3"/>
  <c r="J279" i="7"/>
  <c r="DB53" i="3"/>
  <c r="H242" i="7"/>
  <c r="J242" i="7" s="1"/>
  <c r="DB50" i="3"/>
  <c r="H236" i="7"/>
  <c r="J236" i="7" s="1"/>
  <c r="DB38" i="3"/>
  <c r="J204" i="7"/>
  <c r="DB37" i="3"/>
  <c r="H195" i="7"/>
  <c r="J195" i="7" s="1"/>
  <c r="DJ34" i="3"/>
  <c r="L191" i="7"/>
  <c r="L190" i="7" s="1"/>
  <c r="DF33" i="3"/>
  <c r="G182" i="7"/>
  <c r="DF29" i="3"/>
  <c r="G176" i="7"/>
  <c r="DG26" i="3"/>
  <c r="G128" i="7"/>
  <c r="DH25" i="3"/>
  <c r="G127" i="7"/>
  <c r="DB16" i="3"/>
  <c r="H99" i="7"/>
  <c r="J99" i="7" s="1"/>
  <c r="DB9" i="3"/>
  <c r="H79" i="7"/>
  <c r="J79" i="7" s="1"/>
  <c r="DB1" i="3"/>
  <c r="J59" i="7"/>
  <c r="L176" i="10"/>
  <c r="K573" i="7"/>
  <c r="I573" i="7" s="1"/>
  <c r="AK235" i="1"/>
  <c r="AZ573" i="7"/>
  <c r="L590" i="7" s="1"/>
  <c r="AG235" i="1"/>
  <c r="AB232" i="1"/>
  <c r="R196" i="1"/>
  <c r="V196" i="1"/>
  <c r="W195" i="1"/>
  <c r="S195" i="1"/>
  <c r="S194" i="1"/>
  <c r="W194" i="1"/>
  <c r="G507" i="7"/>
  <c r="AD507" i="7"/>
  <c r="AE507" i="7"/>
  <c r="G492" i="7"/>
  <c r="AD511" i="7"/>
  <c r="AE511" i="7"/>
  <c r="C493" i="7"/>
  <c r="T190" i="1"/>
  <c r="P190" i="1"/>
  <c r="L489" i="7" s="1"/>
  <c r="U189" i="1"/>
  <c r="Q189" i="1"/>
  <c r="W187" i="1"/>
  <c r="S187" i="1"/>
  <c r="AE411" i="7"/>
  <c r="C404" i="7"/>
  <c r="AD411" i="7"/>
  <c r="G403" i="7"/>
  <c r="CU86" i="3"/>
  <c r="AD402" i="7"/>
  <c r="C395" i="7"/>
  <c r="AE402" i="7"/>
  <c r="G394" i="7"/>
  <c r="AD329" i="7"/>
  <c r="G321" i="7"/>
  <c r="G324" i="7"/>
  <c r="C306" i="7"/>
  <c r="G322" i="7"/>
  <c r="AE329" i="7"/>
  <c r="G305" i="7"/>
  <c r="G323" i="7"/>
  <c r="AB82" i="1"/>
  <c r="AE300" i="7"/>
  <c r="AD300" i="7"/>
  <c r="G300" i="7"/>
  <c r="R81" i="1"/>
  <c r="CP79" i="1"/>
  <c r="O79" i="1" s="1"/>
  <c r="Q76" i="1"/>
  <c r="U76" i="1"/>
  <c r="AB75" i="1"/>
  <c r="AE248" i="7"/>
  <c r="AD248" i="7"/>
  <c r="G248" i="7"/>
  <c r="G245" i="7"/>
  <c r="AE253" i="7"/>
  <c r="G230" i="7"/>
  <c r="AD253" i="7"/>
  <c r="G246" i="7"/>
  <c r="C231" i="7"/>
  <c r="CJ37" i="1"/>
  <c r="CX301" i="3"/>
  <c r="DB300" i="3"/>
  <c r="J137" i="12"/>
  <c r="DG300" i="3"/>
  <c r="G137" i="12"/>
  <c r="DG298" i="3"/>
  <c r="CX293" i="3"/>
  <c r="G108" i="12" s="1"/>
  <c r="DG290" i="3"/>
  <c r="DB289" i="3"/>
  <c r="J90" i="12"/>
  <c r="DG288" i="3"/>
  <c r="DB283" i="3"/>
  <c r="J63" i="12"/>
  <c r="DG280" i="3"/>
  <c r="DB276" i="3"/>
  <c r="J65" i="11"/>
  <c r="DB272" i="3"/>
  <c r="J93" i="10"/>
  <c r="DB256" i="3"/>
  <c r="J279" i="9"/>
  <c r="DB250" i="3"/>
  <c r="J261" i="9"/>
  <c r="DB247" i="3"/>
  <c r="J256" i="9"/>
  <c r="DB236" i="3"/>
  <c r="J231" i="9"/>
  <c r="DB234" i="3"/>
  <c r="H218" i="9"/>
  <c r="J218" i="9" s="1"/>
  <c r="DB193" i="3"/>
  <c r="H290" i="8"/>
  <c r="J290" i="8" s="1"/>
  <c r="DB188" i="3"/>
  <c r="J281" i="8"/>
  <c r="DB186" i="3"/>
  <c r="H271" i="8"/>
  <c r="J271" i="8" s="1"/>
  <c r="DB183" i="3"/>
  <c r="J266" i="8"/>
  <c r="DB172" i="3"/>
  <c r="J238" i="8"/>
  <c r="DB170" i="3"/>
  <c r="J187" i="8"/>
  <c r="DB150" i="3"/>
  <c r="H123" i="8"/>
  <c r="J123" i="8" s="1"/>
  <c r="DB141" i="3"/>
  <c r="H95" i="8"/>
  <c r="J95" i="8" s="1"/>
  <c r="DB133" i="3"/>
  <c r="H75" i="8"/>
  <c r="J75" i="8" s="1"/>
  <c r="DB125" i="3"/>
  <c r="J56" i="8"/>
  <c r="DB119" i="3"/>
  <c r="J522" i="7"/>
  <c r="DB105" i="3"/>
  <c r="H482" i="7"/>
  <c r="J482" i="7" s="1"/>
  <c r="DB92" i="3"/>
  <c r="H454" i="7"/>
  <c r="J454" i="7" s="1"/>
  <c r="DB86" i="3"/>
  <c r="J397" i="7"/>
  <c r="DB72" i="3"/>
  <c r="H292" i="7"/>
  <c r="J292" i="7" s="1"/>
  <c r="DI66" i="3"/>
  <c r="DB66" i="3"/>
  <c r="H282" i="7"/>
  <c r="J282" i="7" s="1"/>
  <c r="DB58" i="3"/>
  <c r="J257" i="7"/>
  <c r="DB44" i="3"/>
  <c r="H214" i="7"/>
  <c r="J214" i="7" s="1"/>
  <c r="DG38" i="3"/>
  <c r="DB34" i="3"/>
  <c r="J191" i="7"/>
  <c r="DH34" i="3"/>
  <c r="G191" i="7"/>
  <c r="DB32" i="3"/>
  <c r="J181" i="7"/>
  <c r="DI29" i="3"/>
  <c r="DI26" i="3"/>
  <c r="DB22" i="3"/>
  <c r="J121" i="7"/>
  <c r="DB17" i="3"/>
  <c r="H100" i="7"/>
  <c r="J100" i="7" s="1"/>
  <c r="CX10" i="3"/>
  <c r="DB5" i="3"/>
  <c r="H65" i="7"/>
  <c r="J65" i="7" s="1"/>
  <c r="DB3" i="3"/>
  <c r="J62" i="7"/>
  <c r="AN573" i="7"/>
  <c r="L146" i="11"/>
  <c r="K571" i="7"/>
  <c r="I571" i="7" s="1"/>
  <c r="AY571" i="7"/>
  <c r="AN571" i="7"/>
  <c r="CD235" i="1"/>
  <c r="AL235" i="1"/>
  <c r="BA571" i="7"/>
  <c r="L591" i="7" s="1"/>
  <c r="AF235" i="1"/>
  <c r="Q196" i="1"/>
  <c r="CP196" i="1" s="1"/>
  <c r="O196" i="1" s="1"/>
  <c r="GM196" i="1" s="1"/>
  <c r="GO196" i="1" s="1"/>
  <c r="AE529" i="7"/>
  <c r="G529" i="7"/>
  <c r="AD529" i="7"/>
  <c r="R194" i="1"/>
  <c r="T193" i="1"/>
  <c r="S190" i="1"/>
  <c r="W190" i="1"/>
  <c r="AB190" i="1"/>
  <c r="T189" i="1"/>
  <c r="AB189" i="1"/>
  <c r="T188" i="1"/>
  <c r="AG198" i="1" s="1"/>
  <c r="AB187" i="1"/>
  <c r="AE464" i="7"/>
  <c r="AD464" i="7"/>
  <c r="G464" i="7"/>
  <c r="CD198" i="1"/>
  <c r="CD184" i="1" s="1"/>
  <c r="GX81" i="1"/>
  <c r="Q81" i="1"/>
  <c r="U81" i="1"/>
  <c r="G267" i="7"/>
  <c r="G254" i="7"/>
  <c r="G262" i="7" s="1"/>
  <c r="G266" i="7"/>
  <c r="AE272" i="7"/>
  <c r="C255" i="7"/>
  <c r="AD272" i="7"/>
  <c r="P76" i="1"/>
  <c r="L249" i="7" s="1"/>
  <c r="T76" i="1"/>
  <c r="AB76" i="1"/>
  <c r="DJ300" i="3"/>
  <c r="L137" i="12"/>
  <c r="DB297" i="3"/>
  <c r="J127" i="12"/>
  <c r="DI294" i="3"/>
  <c r="G109" i="12"/>
  <c r="DJ292" i="3"/>
  <c r="L100" i="12"/>
  <c r="DB292" i="3"/>
  <c r="J100" i="12"/>
  <c r="CV288" i="3"/>
  <c r="U853" i="1" s="1"/>
  <c r="G80" i="12" s="1"/>
  <c r="DH287" i="3"/>
  <c r="DB286" i="3"/>
  <c r="CV286" i="3"/>
  <c r="U852" i="1" s="1"/>
  <c r="G71" i="12" s="1"/>
  <c r="CV280" i="3"/>
  <c r="U814" i="1" s="1"/>
  <c r="G81" i="11" s="1"/>
  <c r="DH279" i="3"/>
  <c r="DB279" i="3"/>
  <c r="J82" i="11"/>
  <c r="DB277" i="3"/>
  <c r="DB274" i="3"/>
  <c r="DB270" i="3"/>
  <c r="DB268" i="3"/>
  <c r="J75" i="10"/>
  <c r="CX267" i="3"/>
  <c r="DB260" i="3"/>
  <c r="DB259" i="3"/>
  <c r="H285" i="9"/>
  <c r="J285" i="9" s="1"/>
  <c r="DB249" i="3"/>
  <c r="DB246" i="3"/>
  <c r="DB240" i="3"/>
  <c r="DB239" i="3"/>
  <c r="J236" i="9"/>
  <c r="DB233" i="3"/>
  <c r="DB232" i="3"/>
  <c r="J215" i="9"/>
  <c r="DB230" i="3"/>
  <c r="DB227" i="3"/>
  <c r="DB225" i="3"/>
  <c r="DB214" i="3"/>
  <c r="DB209" i="3"/>
  <c r="DB208" i="3"/>
  <c r="DB206" i="3"/>
  <c r="DB202" i="3"/>
  <c r="DB200" i="3"/>
  <c r="DB192" i="3"/>
  <c r="DB191" i="3"/>
  <c r="J286" i="8"/>
  <c r="DB185" i="3"/>
  <c r="DB182" i="3"/>
  <c r="DB169" i="3"/>
  <c r="DB168" i="3"/>
  <c r="J171" i="8"/>
  <c r="DB163" i="3"/>
  <c r="J163" i="8"/>
  <c r="DB161" i="3"/>
  <c r="J161" i="8"/>
  <c r="DB159" i="3"/>
  <c r="DB146" i="3"/>
  <c r="H116" i="8"/>
  <c r="J116" i="8" s="1"/>
  <c r="DB144" i="3"/>
  <c r="DI140" i="3"/>
  <c r="DH139" i="3"/>
  <c r="DB139" i="3"/>
  <c r="H93" i="8"/>
  <c r="J93" i="8" s="1"/>
  <c r="DB138" i="3"/>
  <c r="H92" i="8"/>
  <c r="J92" i="8" s="1"/>
  <c r="DB130" i="3"/>
  <c r="CV130" i="3"/>
  <c r="U355" i="1" s="1"/>
  <c r="G70" i="8" s="1"/>
  <c r="DB128" i="3"/>
  <c r="DB121" i="3"/>
  <c r="DB118" i="3"/>
  <c r="DB117" i="3"/>
  <c r="J518" i="7"/>
  <c r="DB115" i="3"/>
  <c r="DB111" i="3"/>
  <c r="J502" i="7"/>
  <c r="DB101" i="3"/>
  <c r="J475" i="7"/>
  <c r="DB91" i="3"/>
  <c r="DB88" i="3"/>
  <c r="DB85" i="3"/>
  <c r="DB84" i="3"/>
  <c r="H319" i="7"/>
  <c r="J319" i="7" s="1"/>
  <c r="DH75" i="3"/>
  <c r="DB75" i="3"/>
  <c r="H294" i="7"/>
  <c r="J294" i="7" s="1"/>
  <c r="DH73" i="3"/>
  <c r="DH71" i="3"/>
  <c r="DB71" i="3"/>
  <c r="H291" i="7"/>
  <c r="J291" i="7" s="1"/>
  <c r="DH69" i="3"/>
  <c r="DB68" i="3"/>
  <c r="H286" i="7"/>
  <c r="J286" i="7" s="1"/>
  <c r="DG66" i="3"/>
  <c r="CX64" i="3"/>
  <c r="DB62" i="3"/>
  <c r="DB61" i="3"/>
  <c r="J261" i="7"/>
  <c r="DB54" i="3"/>
  <c r="H243" i="7"/>
  <c r="J243" i="7" s="1"/>
  <c r="DG47" i="3"/>
  <c r="DI45" i="3"/>
  <c r="DB45" i="3"/>
  <c r="H215" i="7"/>
  <c r="J215" i="7" s="1"/>
  <c r="DI41" i="3"/>
  <c r="DB41" i="3"/>
  <c r="J209" i="7"/>
  <c r="CV38" i="3"/>
  <c r="U73" i="1" s="1"/>
  <c r="G203" i="7" s="1"/>
  <c r="DB36" i="3"/>
  <c r="J194" i="7"/>
  <c r="DG29" i="3"/>
  <c r="DB28" i="3"/>
  <c r="DB27" i="3"/>
  <c r="DH26" i="3"/>
  <c r="DB26" i="3"/>
  <c r="H128" i="7"/>
  <c r="J128" i="7" s="1"/>
  <c r="DB25" i="3"/>
  <c r="H127" i="7"/>
  <c r="J127" i="7" s="1"/>
  <c r="DB20" i="3"/>
  <c r="DB19" i="3"/>
  <c r="DF16" i="3"/>
  <c r="G99" i="7"/>
  <c r="DB13" i="3"/>
  <c r="J94" i="7"/>
  <c r="DG12" i="3"/>
  <c r="L92" i="7" s="1"/>
  <c r="DB6" i="3"/>
  <c r="DI6" i="3"/>
  <c r="G75" i="7"/>
  <c r="AW571" i="7"/>
  <c r="AW573" i="7"/>
  <c r="L586" i="7" s="1"/>
  <c r="L584" i="7" s="1"/>
  <c r="L575" i="7" s="1"/>
  <c r="L598" i="7" s="1"/>
  <c r="L198" i="9"/>
  <c r="L767" i="7"/>
  <c r="L765" i="7" s="1"/>
  <c r="L594" i="7"/>
  <c r="L592" i="7" s="1"/>
  <c r="L719" i="7"/>
  <c r="L717" i="7" s="1"/>
  <c r="M24" i="14" s="1"/>
  <c r="F24" i="14" s="1"/>
  <c r="L473" i="9"/>
  <c r="L469" i="9"/>
  <c r="L516" i="9" s="1"/>
  <c r="L771" i="7"/>
  <c r="L387" i="7"/>
  <c r="L356" i="7"/>
  <c r="L726" i="7"/>
  <c r="L722" i="7"/>
  <c r="L769" i="7" s="1"/>
  <c r="CC352" i="1"/>
  <c r="AT368" i="1"/>
  <c r="AT352" i="1" s="1"/>
  <c r="CG862" i="1"/>
  <c r="CG848" i="1" s="1"/>
  <c r="AB611" i="1"/>
  <c r="AB72" i="1"/>
  <c r="CD37" i="1"/>
  <c r="AU37" i="1" s="1"/>
  <c r="F56" i="1" s="1"/>
  <c r="AB858" i="1"/>
  <c r="AB855" i="1"/>
  <c r="AB360" i="1"/>
  <c r="AB193" i="1"/>
  <c r="AB32" i="1"/>
  <c r="CI862" i="1"/>
  <c r="CI848" i="1" s="1"/>
  <c r="AB405" i="1"/>
  <c r="CI152" i="1"/>
  <c r="CI147" i="1" s="1"/>
  <c r="AB856" i="1"/>
  <c r="CB624" i="1"/>
  <c r="CB609" i="1" s="1"/>
  <c r="AB402" i="1"/>
  <c r="BZ37" i="1"/>
  <c r="AQ37" i="1" s="1"/>
  <c r="AB811" i="1"/>
  <c r="AB775" i="1"/>
  <c r="AB774" i="1"/>
  <c r="CC777" i="1"/>
  <c r="AT777" i="1" s="1"/>
  <c r="AB773" i="1"/>
  <c r="CD624" i="1"/>
  <c r="AU624" i="1" s="1"/>
  <c r="V547" i="1"/>
  <c r="AB366" i="1"/>
  <c r="BZ85" i="1"/>
  <c r="CI85" i="1" s="1"/>
  <c r="AB860" i="1"/>
  <c r="AB859" i="1"/>
  <c r="AB857" i="1"/>
  <c r="AB853" i="1"/>
  <c r="CD547" i="1"/>
  <c r="CD542" i="1" s="1"/>
  <c r="AB533" i="1"/>
  <c r="CB412" i="1"/>
  <c r="AS412" i="1" s="1"/>
  <c r="AB357" i="1"/>
  <c r="AB355" i="1"/>
  <c r="AB354" i="1"/>
  <c r="AB186" i="1"/>
  <c r="AB35" i="1"/>
  <c r="AB33" i="1"/>
  <c r="AB851" i="1"/>
  <c r="AB850" i="1"/>
  <c r="AB814" i="1"/>
  <c r="AB813" i="1"/>
  <c r="BZ624" i="1"/>
  <c r="AQ624" i="1" s="1"/>
  <c r="AB620" i="1"/>
  <c r="AB616" i="1"/>
  <c r="AB77" i="1"/>
  <c r="AB73" i="1"/>
  <c r="AT37" i="1"/>
  <c r="AT30" i="1" s="1"/>
  <c r="AB34" i="1"/>
  <c r="AB852" i="1"/>
  <c r="BZ816" i="1"/>
  <c r="BZ809" i="1" s="1"/>
  <c r="AI816" i="1"/>
  <c r="AI809" i="1" s="1"/>
  <c r="CC547" i="1"/>
  <c r="AT547" i="1" s="1"/>
  <c r="AB532" i="1"/>
  <c r="CD368" i="1"/>
  <c r="CD352" i="1" s="1"/>
  <c r="AB356" i="1"/>
  <c r="CD152" i="1"/>
  <c r="CD147" i="1" s="1"/>
  <c r="CD85" i="1"/>
  <c r="AU85" i="1" s="1"/>
  <c r="AB80" i="1"/>
  <c r="AB74" i="1"/>
  <c r="CJ862" i="1"/>
  <c r="AJ862" i="1"/>
  <c r="BC848" i="1"/>
  <c r="F878" i="1"/>
  <c r="AG862" i="1"/>
  <c r="BB862" i="1"/>
  <c r="AP862" i="1"/>
  <c r="CU296" i="3"/>
  <c r="CU295" i="3"/>
  <c r="CV296" i="3"/>
  <c r="CX295" i="3"/>
  <c r="G118" i="12" s="1"/>
  <c r="CL848" i="1"/>
  <c r="AO769" i="1"/>
  <c r="F781" i="1"/>
  <c r="CC769" i="1"/>
  <c r="AG769" i="1"/>
  <c r="T777" i="1"/>
  <c r="CP705" i="1"/>
  <c r="O705" i="1" s="1"/>
  <c r="GM705" i="1" s="1"/>
  <c r="GN705" i="1" s="1"/>
  <c r="CP697" i="1"/>
  <c r="O697" i="1" s="1"/>
  <c r="GM697" i="1" s="1"/>
  <c r="GN697" i="1" s="1"/>
  <c r="CD693" i="1"/>
  <c r="AU707" i="1"/>
  <c r="AI707" i="1"/>
  <c r="AD707" i="1"/>
  <c r="AH707" i="1"/>
  <c r="CD656" i="1"/>
  <c r="AU661" i="1"/>
  <c r="AL661" i="1"/>
  <c r="AF661" i="1"/>
  <c r="BC609" i="1"/>
  <c r="F640" i="1"/>
  <c r="CY617" i="1"/>
  <c r="X617" i="1" s="1"/>
  <c r="AZ264" i="9" s="1"/>
  <c r="CZ617" i="1"/>
  <c r="Y617" i="1" s="1"/>
  <c r="BA264" i="9" s="1"/>
  <c r="AB615" i="1"/>
  <c r="AB614" i="1"/>
  <c r="AG624" i="1"/>
  <c r="AS862" i="1"/>
  <c r="AO862" i="1"/>
  <c r="CK809" i="1"/>
  <c r="BB816" i="1"/>
  <c r="BD816" i="1"/>
  <c r="AG816" i="1"/>
  <c r="AZ707" i="1"/>
  <c r="CI693" i="1"/>
  <c r="CP704" i="1"/>
  <c r="O704" i="1" s="1"/>
  <c r="GM704" i="1" s="1"/>
  <c r="GN704" i="1" s="1"/>
  <c r="CP700" i="1"/>
  <c r="O700" i="1" s="1"/>
  <c r="GM700" i="1" s="1"/>
  <c r="GN700" i="1" s="1"/>
  <c r="AG707" i="1"/>
  <c r="CP695" i="1"/>
  <c r="O695" i="1" s="1"/>
  <c r="AC707" i="1"/>
  <c r="AK661" i="1"/>
  <c r="AE661" i="1"/>
  <c r="AI661" i="1"/>
  <c r="AB622" i="1"/>
  <c r="AB619" i="1"/>
  <c r="BD862" i="1"/>
  <c r="CJ777" i="1"/>
  <c r="AJ777" i="1"/>
  <c r="BD693" i="1"/>
  <c r="F732" i="1"/>
  <c r="BZ693" i="1"/>
  <c r="CG707" i="1"/>
  <c r="AQ707" i="1"/>
  <c r="CJ707" i="1"/>
  <c r="AL707" i="1"/>
  <c r="AF707" i="1"/>
  <c r="AJ707" i="1"/>
  <c r="CB656" i="1"/>
  <c r="AS661" i="1"/>
  <c r="AJ661" i="1"/>
  <c r="AD661" i="1"/>
  <c r="CP622" i="1"/>
  <c r="O622" i="1" s="1"/>
  <c r="GM622" i="1" s="1"/>
  <c r="GO622" i="1" s="1"/>
  <c r="CP619" i="1"/>
  <c r="O619" i="1" s="1"/>
  <c r="GM619" i="1" s="1"/>
  <c r="GO619" i="1" s="1"/>
  <c r="CP613" i="1"/>
  <c r="O613" i="1" s="1"/>
  <c r="GM613" i="1" s="1"/>
  <c r="GO613" i="1" s="1"/>
  <c r="AJ624" i="1"/>
  <c r="BY809" i="1"/>
  <c r="AP816" i="1"/>
  <c r="V816" i="1"/>
  <c r="CJ816" i="1"/>
  <c r="AJ816" i="1"/>
  <c r="AB771" i="1"/>
  <c r="CP703" i="1"/>
  <c r="O703" i="1" s="1"/>
  <c r="GM703" i="1" s="1"/>
  <c r="GN703" i="1" s="1"/>
  <c r="CP701" i="1"/>
  <c r="O701" i="1" s="1"/>
  <c r="GM701" i="1" s="1"/>
  <c r="GO701" i="1" s="1"/>
  <c r="CP698" i="1"/>
  <c r="O698" i="1" s="1"/>
  <c r="GM698" i="1" s="1"/>
  <c r="GN698" i="1" s="1"/>
  <c r="AK707" i="1"/>
  <c r="AE707" i="1"/>
  <c r="FR659" i="1"/>
  <c r="CP659" i="1"/>
  <c r="O659" i="1" s="1"/>
  <c r="GM659" i="1" s="1"/>
  <c r="CJ661" i="1"/>
  <c r="CG661" i="1"/>
  <c r="BZ656" i="1"/>
  <c r="AQ661" i="1"/>
  <c r="AH661" i="1"/>
  <c r="FR658" i="1"/>
  <c r="CP658" i="1"/>
  <c r="O658" i="1" s="1"/>
  <c r="AC661" i="1"/>
  <c r="AG661" i="1"/>
  <c r="CP617" i="1"/>
  <c r="O617" i="1" s="1"/>
  <c r="AB612" i="1"/>
  <c r="AO816" i="1"/>
  <c r="CI777" i="1"/>
  <c r="BD777" i="1"/>
  <c r="BX769" i="1"/>
  <c r="BC707" i="1"/>
  <c r="CM693" i="1"/>
  <c r="BC661" i="1"/>
  <c r="BB624" i="1"/>
  <c r="AP624" i="1"/>
  <c r="CL609" i="1"/>
  <c r="AP577" i="1"/>
  <c r="F560" i="1"/>
  <c r="BD547" i="1"/>
  <c r="GX544" i="1"/>
  <c r="CJ547" i="1" s="1"/>
  <c r="T544" i="1"/>
  <c r="AG547" i="1" s="1"/>
  <c r="CP534" i="1"/>
  <c r="O534" i="1" s="1"/>
  <c r="CP460" i="1"/>
  <c r="O460" i="1" s="1"/>
  <c r="GM460" i="1" s="1"/>
  <c r="GN460" i="1" s="1"/>
  <c r="CP457" i="1"/>
  <c r="O457" i="1" s="1"/>
  <c r="GM457" i="1" s="1"/>
  <c r="GO457" i="1" s="1"/>
  <c r="CC463" i="1" s="1"/>
  <c r="AB456" i="1"/>
  <c r="BZ444" i="1"/>
  <c r="CG463" i="1"/>
  <c r="AQ463" i="1"/>
  <c r="CP455" i="1"/>
  <c r="O455" i="1" s="1"/>
  <c r="GM455" i="1" s="1"/>
  <c r="GN455" i="1" s="1"/>
  <c r="CP453" i="1"/>
  <c r="O453" i="1" s="1"/>
  <c r="GM453" i="1" s="1"/>
  <c r="GN453" i="1" s="1"/>
  <c r="CP452" i="1"/>
  <c r="O452" i="1" s="1"/>
  <c r="GM452" i="1" s="1"/>
  <c r="GN452" i="1" s="1"/>
  <c r="CP451" i="1"/>
  <c r="O451" i="1" s="1"/>
  <c r="GM451" i="1" s="1"/>
  <c r="GN451" i="1" s="1"/>
  <c r="CP447" i="1"/>
  <c r="O447" i="1" s="1"/>
  <c r="GM447" i="1" s="1"/>
  <c r="GN447" i="1" s="1"/>
  <c r="AJ463" i="1"/>
  <c r="AD463" i="1"/>
  <c r="AO400" i="1"/>
  <c r="F416" i="1"/>
  <c r="CZ410" i="1"/>
  <c r="Y410" i="1" s="1"/>
  <c r="BA302" i="8" s="1"/>
  <c r="CY410" i="1"/>
  <c r="X410" i="1" s="1"/>
  <c r="AZ302" i="8" s="1"/>
  <c r="BC777" i="1"/>
  <c r="AQ777" i="1"/>
  <c r="BB707" i="1"/>
  <c r="AP707" i="1"/>
  <c r="BB661" i="1"/>
  <c r="AT661" i="1"/>
  <c r="AO624" i="1"/>
  <c r="CV236" i="3"/>
  <c r="U614" i="1" s="1"/>
  <c r="G230" i="9" s="1"/>
  <c r="CX238" i="3"/>
  <c r="G234" i="9" s="1"/>
  <c r="CW240" i="3"/>
  <c r="CU236" i="3"/>
  <c r="P615" i="1" s="1"/>
  <c r="CW238" i="3"/>
  <c r="CX240" i="3"/>
  <c r="G238" i="9" s="1"/>
  <c r="CX236" i="3"/>
  <c r="G231" i="9" s="1"/>
  <c r="CX242" i="3"/>
  <c r="G241" i="9" s="1"/>
  <c r="CW239" i="3"/>
  <c r="CU228" i="3"/>
  <c r="P612" i="1" s="1"/>
  <c r="CV228" i="3"/>
  <c r="U611" i="1" s="1"/>
  <c r="G207" i="9" s="1"/>
  <c r="CX230" i="3"/>
  <c r="G211" i="9" s="1"/>
  <c r="CX229" i="3"/>
  <c r="CX232" i="3"/>
  <c r="G215" i="9" s="1"/>
  <c r="CX234" i="3"/>
  <c r="G218" i="9" s="1"/>
  <c r="BY609" i="1"/>
  <c r="BZ542" i="1"/>
  <c r="AQ547" i="1"/>
  <c r="CU226" i="3"/>
  <c r="CV226" i="3"/>
  <c r="U544" i="1" s="1"/>
  <c r="CY534" i="1"/>
  <c r="X534" i="1" s="1"/>
  <c r="CZ534" i="1"/>
  <c r="Y534" i="1" s="1"/>
  <c r="F488" i="1"/>
  <c r="BD444" i="1"/>
  <c r="AO444" i="1"/>
  <c r="F467" i="1"/>
  <c r="GM456" i="1"/>
  <c r="GN456" i="1" s="1"/>
  <c r="AH463" i="1"/>
  <c r="CP446" i="1"/>
  <c r="O446" i="1" s="1"/>
  <c r="AC463" i="1"/>
  <c r="AG463" i="1"/>
  <c r="BC816" i="1"/>
  <c r="CG777" i="1"/>
  <c r="BB777" i="1"/>
  <c r="AP777" i="1"/>
  <c r="AO707" i="1"/>
  <c r="BY693" i="1"/>
  <c r="AO661" i="1"/>
  <c r="BD624" i="1"/>
  <c r="CX259" i="3"/>
  <c r="G285" i="9" s="1"/>
  <c r="CX255" i="3"/>
  <c r="CX257" i="3"/>
  <c r="G281" i="9" s="1"/>
  <c r="CX261" i="3"/>
  <c r="CU254" i="3"/>
  <c r="P621" i="1" s="1"/>
  <c r="CU244" i="3"/>
  <c r="P618" i="1" s="1"/>
  <c r="CW246" i="3"/>
  <c r="CW248" i="3"/>
  <c r="CX251" i="3"/>
  <c r="CV244" i="3"/>
  <c r="U616" i="1" s="1"/>
  <c r="G250" i="9" s="1"/>
  <c r="CX246" i="3"/>
  <c r="G254" i="9" s="1"/>
  <c r="CX248" i="3"/>
  <c r="G258" i="9" s="1"/>
  <c r="CX244" i="3"/>
  <c r="G251" i="9" s="1"/>
  <c r="CW247" i="3"/>
  <c r="CX249" i="3"/>
  <c r="G260" i="9" s="1"/>
  <c r="CX253" i="3"/>
  <c r="BB577" i="1"/>
  <c r="F556" i="1"/>
  <c r="CG547" i="1"/>
  <c r="AZ547" i="1"/>
  <c r="W544" i="1"/>
  <c r="AJ547" i="1" s="1"/>
  <c r="CP537" i="1"/>
  <c r="O537" i="1" s="1"/>
  <c r="GM537" i="1" s="1"/>
  <c r="GN537" i="1" s="1"/>
  <c r="AB536" i="1"/>
  <c r="CP458" i="1"/>
  <c r="O458" i="1" s="1"/>
  <c r="GM458" i="1" s="1"/>
  <c r="GN458" i="1" s="1"/>
  <c r="CD444" i="1"/>
  <c r="AU463" i="1"/>
  <c r="CP449" i="1"/>
  <c r="O449" i="1" s="1"/>
  <c r="GM449" i="1" s="1"/>
  <c r="GN449" i="1" s="1"/>
  <c r="CJ463" i="1"/>
  <c r="AL463" i="1"/>
  <c r="AF463" i="1"/>
  <c r="AB410" i="1"/>
  <c r="CP408" i="1"/>
  <c r="O408" i="1" s="1"/>
  <c r="CU273" i="3"/>
  <c r="CV273" i="3"/>
  <c r="CX273" i="3"/>
  <c r="G55" i="11" s="1"/>
  <c r="CU274" i="3"/>
  <c r="CX263" i="3"/>
  <c r="G56" i="10" s="1"/>
  <c r="CU263" i="3"/>
  <c r="CU262" i="3"/>
  <c r="BD661" i="1"/>
  <c r="GX621" i="1"/>
  <c r="GX618" i="1"/>
  <c r="CP461" i="1"/>
  <c r="O461" i="1" s="1"/>
  <c r="GM461" i="1" s="1"/>
  <c r="GN461" i="1" s="1"/>
  <c r="CP454" i="1"/>
  <c r="O454" i="1" s="1"/>
  <c r="GM454" i="1" s="1"/>
  <c r="GN454" i="1" s="1"/>
  <c r="CP448" i="1"/>
  <c r="O448" i="1" s="1"/>
  <c r="GM448" i="1" s="1"/>
  <c r="GN448" i="1" s="1"/>
  <c r="AK463" i="1"/>
  <c r="AE463" i="1"/>
  <c r="AI463" i="1"/>
  <c r="CP410" i="1"/>
  <c r="O410" i="1" s="1"/>
  <c r="CY408" i="1"/>
  <c r="X408" i="1" s="1"/>
  <c r="AZ294" i="8" s="1"/>
  <c r="CZ408" i="1"/>
  <c r="Y408" i="1" s="1"/>
  <c r="BA294" i="8" s="1"/>
  <c r="BC547" i="1"/>
  <c r="CX198" i="3"/>
  <c r="CX201" i="3"/>
  <c r="CX205" i="3"/>
  <c r="CU198" i="3"/>
  <c r="CW200" i="3"/>
  <c r="V531" i="1" s="1"/>
  <c r="CX203" i="3"/>
  <c r="CV198" i="3"/>
  <c r="U531" i="1" s="1"/>
  <c r="CX200" i="3"/>
  <c r="BC463" i="1"/>
  <c r="BX444" i="1"/>
  <c r="BD412" i="1"/>
  <c r="T404" i="1"/>
  <c r="AG412" i="1" s="1"/>
  <c r="W403" i="1"/>
  <c r="AJ412" i="1" s="1"/>
  <c r="S403" i="1"/>
  <c r="F381" i="1"/>
  <c r="AB365" i="1"/>
  <c r="CP362" i="1"/>
  <c r="O362" i="1" s="1"/>
  <c r="GM362" i="1" s="1"/>
  <c r="GN362" i="1" s="1"/>
  <c r="CJ368" i="1"/>
  <c r="CP284" i="1"/>
  <c r="O284" i="1" s="1"/>
  <c r="GM284" i="1" s="1"/>
  <c r="GN284" i="1" s="1"/>
  <c r="AB282" i="1"/>
  <c r="CP281" i="1"/>
  <c r="O281" i="1" s="1"/>
  <c r="GM281" i="1" s="1"/>
  <c r="GN281" i="1" s="1"/>
  <c r="CC267" i="1"/>
  <c r="AT286" i="1"/>
  <c r="CP272" i="1"/>
  <c r="O272" i="1" s="1"/>
  <c r="GM272" i="1" s="1"/>
  <c r="GN272" i="1" s="1"/>
  <c r="CJ286" i="1"/>
  <c r="AL286" i="1"/>
  <c r="AF286" i="1"/>
  <c r="AJ286" i="1"/>
  <c r="AX230" i="1"/>
  <c r="F242" i="1"/>
  <c r="AK230" i="1"/>
  <c r="X235" i="1"/>
  <c r="AP235" i="1"/>
  <c r="CH235" i="1"/>
  <c r="CI235" i="1"/>
  <c r="BY230" i="1"/>
  <c r="CF235" i="1"/>
  <c r="AH230" i="1"/>
  <c r="U235" i="1"/>
  <c r="T235" i="1"/>
  <c r="AG230" i="1"/>
  <c r="CX207" i="3"/>
  <c r="CX209" i="3"/>
  <c r="CU206" i="3"/>
  <c r="BB463" i="1"/>
  <c r="AP463" i="1"/>
  <c r="CM444" i="1"/>
  <c r="BC412" i="1"/>
  <c r="AU412" i="1"/>
  <c r="W368" i="1"/>
  <c r="AJ352" i="1"/>
  <c r="BZ368" i="1"/>
  <c r="AK286" i="1"/>
  <c r="AE286" i="1"/>
  <c r="CD230" i="1"/>
  <c r="AU235" i="1"/>
  <c r="AL230" i="1"/>
  <c r="Y235" i="1"/>
  <c r="AF230" i="1"/>
  <c r="S235" i="1"/>
  <c r="AO547" i="1"/>
  <c r="CU227" i="3"/>
  <c r="CX227" i="3"/>
  <c r="CU210" i="3"/>
  <c r="CX215" i="3"/>
  <c r="CX219" i="3"/>
  <c r="CX211" i="3"/>
  <c r="CX213" i="3"/>
  <c r="CX217" i="3"/>
  <c r="BB412" i="1"/>
  <c r="AP412" i="1"/>
  <c r="AB407" i="1"/>
  <c r="CV188" i="3"/>
  <c r="U407" i="1" s="1"/>
  <c r="G280" i="8" s="1"/>
  <c r="CX190" i="3"/>
  <c r="G284" i="8" s="1"/>
  <c r="CX192" i="3"/>
  <c r="G288" i="8" s="1"/>
  <c r="CX196" i="3"/>
  <c r="G292" i="8" s="1"/>
  <c r="CX189" i="3"/>
  <c r="CX194" i="3"/>
  <c r="G291" i="8" s="1"/>
  <c r="CU188" i="3"/>
  <c r="P409" i="1" s="1"/>
  <c r="V404" i="1"/>
  <c r="U403" i="1"/>
  <c r="Q403" i="1"/>
  <c r="BX400" i="1"/>
  <c r="F393" i="1"/>
  <c r="F377" i="1"/>
  <c r="CP359" i="1"/>
  <c r="O359" i="1" s="1"/>
  <c r="CP358" i="1"/>
  <c r="O358" i="1" s="1"/>
  <c r="AG368" i="1"/>
  <c r="CI267" i="1"/>
  <c r="AZ286" i="1"/>
  <c r="CP280" i="1"/>
  <c r="O280" i="1" s="1"/>
  <c r="GM280" i="1" s="1"/>
  <c r="GN280" i="1" s="1"/>
  <c r="CP278" i="1"/>
  <c r="O278" i="1" s="1"/>
  <c r="GM278" i="1" s="1"/>
  <c r="GN278" i="1" s="1"/>
  <c r="AB277" i="1"/>
  <c r="CP274" i="1"/>
  <c r="O274" i="1" s="1"/>
  <c r="GM274" i="1" s="1"/>
  <c r="GN274" i="1" s="1"/>
  <c r="CP270" i="1"/>
  <c r="O270" i="1" s="1"/>
  <c r="GM270" i="1" s="1"/>
  <c r="GN270" i="1" s="1"/>
  <c r="AI286" i="1"/>
  <c r="AD286" i="1"/>
  <c r="AH286" i="1"/>
  <c r="AT230" i="1"/>
  <c r="F253" i="1"/>
  <c r="AI235" i="1"/>
  <c r="CU220" i="3"/>
  <c r="CX222" i="3"/>
  <c r="CX221" i="3"/>
  <c r="CX225" i="3"/>
  <c r="CI463" i="1"/>
  <c r="CY359" i="1"/>
  <c r="X359" i="1" s="1"/>
  <c r="AZ129" i="8" s="1"/>
  <c r="CZ359" i="1"/>
  <c r="Y359" i="1" s="1"/>
  <c r="BA129" i="8" s="1"/>
  <c r="CY358" i="1"/>
  <c r="X358" i="1" s="1"/>
  <c r="AZ128" i="8" s="1"/>
  <c r="CZ358" i="1"/>
  <c r="Y358" i="1" s="1"/>
  <c r="BA128" i="8" s="1"/>
  <c r="CP283" i="1"/>
  <c r="O283" i="1" s="1"/>
  <c r="GM283" i="1" s="1"/>
  <c r="GN283" i="1" s="1"/>
  <c r="CP277" i="1"/>
  <c r="O277" i="1" s="1"/>
  <c r="GM277" i="1" s="1"/>
  <c r="GN277" i="1" s="1"/>
  <c r="CP273" i="1"/>
  <c r="O273" i="1" s="1"/>
  <c r="GM273" i="1" s="1"/>
  <c r="GN273" i="1" s="1"/>
  <c r="AG286" i="1"/>
  <c r="AC286" i="1"/>
  <c r="CP269" i="1"/>
  <c r="O269" i="1" s="1"/>
  <c r="BB230" i="1"/>
  <c r="F248" i="1"/>
  <c r="R235" i="1"/>
  <c r="AE230" i="1"/>
  <c r="CJ230" i="1"/>
  <c r="BA235" i="1"/>
  <c r="CB230" i="1"/>
  <c r="AS235" i="1"/>
  <c r="AJ230" i="1"/>
  <c r="W235" i="1"/>
  <c r="CP232" i="1"/>
  <c r="O232" i="1" s="1"/>
  <c r="AD235" i="1"/>
  <c r="CX180" i="3"/>
  <c r="G261" i="8" s="1"/>
  <c r="CW183" i="3"/>
  <c r="CX185" i="3"/>
  <c r="G270" i="8" s="1"/>
  <c r="CU180" i="3"/>
  <c r="P406" i="1" s="1"/>
  <c r="CW182" i="3"/>
  <c r="CW184" i="3"/>
  <c r="CX187" i="3"/>
  <c r="CV180" i="3"/>
  <c r="U405" i="1" s="1"/>
  <c r="G260" i="8" s="1"/>
  <c r="CX182" i="3"/>
  <c r="G264" i="8" s="1"/>
  <c r="CX184" i="3"/>
  <c r="G268" i="8" s="1"/>
  <c r="CV172" i="3"/>
  <c r="U402" i="1" s="1"/>
  <c r="G237" i="8" s="1"/>
  <c r="CX175" i="3"/>
  <c r="G243" i="8" s="1"/>
  <c r="CX178" i="3"/>
  <c r="G248" i="8" s="1"/>
  <c r="CX172" i="3"/>
  <c r="G238" i="8" s="1"/>
  <c r="CU172" i="3"/>
  <c r="P403" i="1" s="1"/>
  <c r="AO368" i="1"/>
  <c r="CU171" i="3"/>
  <c r="CV171" i="3"/>
  <c r="U366" i="1" s="1"/>
  <c r="G195" i="8" s="1"/>
  <c r="CU144" i="3"/>
  <c r="CV144" i="3"/>
  <c r="U357" i="1" s="1"/>
  <c r="G112" i="8" s="1"/>
  <c r="CX147" i="3"/>
  <c r="G118" i="8" s="1"/>
  <c r="CX149" i="3"/>
  <c r="G122" i="8" s="1"/>
  <c r="CX145" i="3"/>
  <c r="CX151" i="3"/>
  <c r="CX153" i="3"/>
  <c r="G124" i="8" s="1"/>
  <c r="CG286" i="1"/>
  <c r="BB286" i="1"/>
  <c r="AP286" i="1"/>
  <c r="BY267" i="1"/>
  <c r="AO235" i="1"/>
  <c r="CG230" i="1"/>
  <c r="BX184" i="1"/>
  <c r="AO198" i="1"/>
  <c r="CP194" i="1"/>
  <c r="O194" i="1" s="1"/>
  <c r="AB191" i="1"/>
  <c r="AB149" i="1"/>
  <c r="AP69" i="1"/>
  <c r="F94" i="1"/>
  <c r="CY81" i="1"/>
  <c r="X81" i="1" s="1"/>
  <c r="AZ299" i="7" s="1"/>
  <c r="CZ81" i="1"/>
  <c r="Y81" i="1" s="1"/>
  <c r="BA299" i="7" s="1"/>
  <c r="CU154" i="3"/>
  <c r="CX155" i="3"/>
  <c r="CV154" i="3"/>
  <c r="U360" i="1" s="1"/>
  <c r="G136" i="8" s="1"/>
  <c r="CX157" i="3"/>
  <c r="G141" i="8" s="1"/>
  <c r="CX159" i="3"/>
  <c r="G145" i="8" s="1"/>
  <c r="AO286" i="1"/>
  <c r="BD235" i="1"/>
  <c r="BC198" i="1"/>
  <c r="CY194" i="1"/>
  <c r="X194" i="1" s="1"/>
  <c r="AZ528" i="7" s="1"/>
  <c r="CZ194" i="1"/>
  <c r="Y194" i="1" s="1"/>
  <c r="BA528" i="7" s="1"/>
  <c r="AJ198" i="1"/>
  <c r="AZ152" i="1"/>
  <c r="CG152" i="1"/>
  <c r="BZ147" i="1"/>
  <c r="AQ152" i="1"/>
  <c r="T152" i="1"/>
  <c r="AG147" i="1"/>
  <c r="BC69" i="1"/>
  <c r="BC115" i="1"/>
  <c r="F101" i="1"/>
  <c r="CZ82" i="1"/>
  <c r="Y82" i="1" s="1"/>
  <c r="BA300" i="7" s="1"/>
  <c r="CY82" i="1"/>
  <c r="X82" i="1" s="1"/>
  <c r="AZ300" i="7" s="1"/>
  <c r="CY76" i="1"/>
  <c r="X76" i="1" s="1"/>
  <c r="AZ249" i="7" s="1"/>
  <c r="CZ76" i="1"/>
  <c r="Y76" i="1" s="1"/>
  <c r="BA249" i="7" s="1"/>
  <c r="AJ85" i="1"/>
  <c r="CJ30" i="1"/>
  <c r="BA37" i="1"/>
  <c r="BC368" i="1"/>
  <c r="CU162" i="3"/>
  <c r="CV163" i="3"/>
  <c r="CX165" i="3"/>
  <c r="G166" i="8" s="1"/>
  <c r="CX167" i="3"/>
  <c r="G169" i="8" s="1"/>
  <c r="CX169" i="3"/>
  <c r="G173" i="8" s="1"/>
  <c r="CU160" i="3"/>
  <c r="CX161" i="3"/>
  <c r="G161" i="8" s="1"/>
  <c r="CU163" i="3"/>
  <c r="CW165" i="3"/>
  <c r="CX163" i="3"/>
  <c r="G163" i="8" s="1"/>
  <c r="CW168" i="3"/>
  <c r="CW166" i="3"/>
  <c r="CW169" i="3"/>
  <c r="CU161" i="3"/>
  <c r="CW167" i="3"/>
  <c r="BD286" i="1"/>
  <c r="BC235" i="1"/>
  <c r="AQ235" i="1"/>
  <c r="CP233" i="1"/>
  <c r="O233" i="1" s="1"/>
  <c r="GM233" i="1" s="1"/>
  <c r="CK230" i="1"/>
  <c r="CC230" i="1"/>
  <c r="AB196" i="1"/>
  <c r="CP190" i="1"/>
  <c r="O190" i="1" s="1"/>
  <c r="GM190" i="1" s="1"/>
  <c r="GO190" i="1" s="1"/>
  <c r="AB188" i="1"/>
  <c r="CJ147" i="1"/>
  <c r="BA152" i="1"/>
  <c r="F98" i="1"/>
  <c r="BB69" i="1"/>
  <c r="CP81" i="1"/>
  <c r="O81" i="1" s="1"/>
  <c r="GM81" i="1" s="1"/>
  <c r="GN81" i="1" s="1"/>
  <c r="GM79" i="1"/>
  <c r="GN79" i="1" s="1"/>
  <c r="CP78" i="1"/>
  <c r="O78" i="1" s="1"/>
  <c r="GM78" i="1" s="1"/>
  <c r="GN78" i="1" s="1"/>
  <c r="CU170" i="3"/>
  <c r="CX170" i="3"/>
  <c r="G187" i="8" s="1"/>
  <c r="BC286" i="1"/>
  <c r="AU286" i="1"/>
  <c r="AQ286" i="1"/>
  <c r="AG184" i="1"/>
  <c r="T198" i="1"/>
  <c r="AJ147" i="1"/>
  <c r="W152" i="1"/>
  <c r="AT69" i="1"/>
  <c r="F103" i="1"/>
  <c r="CY75" i="1"/>
  <c r="X75" i="1" s="1"/>
  <c r="AZ248" i="7" s="1"/>
  <c r="CZ75" i="1"/>
  <c r="Y75" i="1" s="1"/>
  <c r="BA248" i="7" s="1"/>
  <c r="CI198" i="1"/>
  <c r="BD198" i="1"/>
  <c r="CU115" i="3"/>
  <c r="P195" i="1" s="1"/>
  <c r="CW117" i="3"/>
  <c r="CW119" i="3"/>
  <c r="CX122" i="3"/>
  <c r="CX115" i="3"/>
  <c r="G515" i="7" s="1"/>
  <c r="CW118" i="3"/>
  <c r="CX120" i="3"/>
  <c r="G524" i="7" s="1"/>
  <c r="CX124" i="3"/>
  <c r="CX118" i="3"/>
  <c r="G520" i="7" s="1"/>
  <c r="BC152" i="1"/>
  <c r="AO85" i="1"/>
  <c r="Q82" i="1"/>
  <c r="CP82" i="1" s="1"/>
  <c r="O82" i="1" s="1"/>
  <c r="T75" i="1"/>
  <c r="AB71" i="1"/>
  <c r="BY69" i="1"/>
  <c r="F53" i="1"/>
  <c r="BC30" i="1"/>
  <c r="AG37" i="1"/>
  <c r="BB152" i="1"/>
  <c r="AP152" i="1"/>
  <c r="BY147" i="1"/>
  <c r="BD85" i="1"/>
  <c r="CV77" i="3"/>
  <c r="U83" i="1" s="1"/>
  <c r="G307" i="7" s="1"/>
  <c r="CX79" i="3"/>
  <c r="G311" i="7" s="1"/>
  <c r="CX77" i="3"/>
  <c r="G308" i="7" s="1"/>
  <c r="CW80" i="3"/>
  <c r="CX83" i="3"/>
  <c r="G318" i="7" s="1"/>
  <c r="CU77" i="3"/>
  <c r="CW79" i="3"/>
  <c r="V83" i="1" s="1"/>
  <c r="G310" i="7" s="1"/>
  <c r="CX81" i="3"/>
  <c r="G316" i="7" s="1"/>
  <c r="CX85" i="3"/>
  <c r="G320" i="7" s="1"/>
  <c r="GX75" i="1"/>
  <c r="CL69" i="1"/>
  <c r="BY30" i="1"/>
  <c r="AP37" i="1"/>
  <c r="BB198" i="1"/>
  <c r="AP198" i="1"/>
  <c r="CU88" i="3"/>
  <c r="P187" i="1" s="1"/>
  <c r="CX89" i="3"/>
  <c r="CX93" i="3"/>
  <c r="G455" i="7" s="1"/>
  <c r="CV88" i="3"/>
  <c r="U186" i="1" s="1"/>
  <c r="G447" i="7" s="1"/>
  <c r="CX91" i="3"/>
  <c r="G453" i="7" s="1"/>
  <c r="CX98" i="3"/>
  <c r="CX96" i="3"/>
  <c r="G461" i="7" s="1"/>
  <c r="AO152" i="1"/>
  <c r="CV87" i="3"/>
  <c r="U150" i="1" s="1"/>
  <c r="G405" i="7" s="1"/>
  <c r="CU87" i="3"/>
  <c r="CX87" i="3"/>
  <c r="G406" i="7" s="1"/>
  <c r="AB83" i="1"/>
  <c r="T82" i="1"/>
  <c r="GX76" i="1"/>
  <c r="Q75" i="1"/>
  <c r="CP75" i="1" s="1"/>
  <c r="O75" i="1" s="1"/>
  <c r="GM75" i="1" s="1"/>
  <c r="GN75" i="1" s="1"/>
  <c r="CK69" i="1"/>
  <c r="CC69" i="1"/>
  <c r="AO37" i="1"/>
  <c r="CU107" i="3"/>
  <c r="P192" i="1" s="1"/>
  <c r="CW109" i="3"/>
  <c r="CX110" i="3"/>
  <c r="G500" i="7" s="1"/>
  <c r="CX113" i="3"/>
  <c r="G505" i="7" s="1"/>
  <c r="CU99" i="3"/>
  <c r="P189" i="1" s="1"/>
  <c r="CX102" i="3"/>
  <c r="G477" i="7" s="1"/>
  <c r="CX105" i="3"/>
  <c r="G482" i="7" s="1"/>
  <c r="CX100" i="3"/>
  <c r="GX187" i="1"/>
  <c r="CJ198" i="1" s="1"/>
  <c r="BD152" i="1"/>
  <c r="BD30" i="1"/>
  <c r="F62" i="1"/>
  <c r="BB37" i="1"/>
  <c r="AJ30" i="1"/>
  <c r="W37" i="1"/>
  <c r="CM30" i="1"/>
  <c r="DH302" i="3"/>
  <c r="DF302" i="3"/>
  <c r="CV298" i="3"/>
  <c r="U858" i="1" s="1"/>
  <c r="G126" i="12" s="1"/>
  <c r="DG297" i="3"/>
  <c r="Q858" i="1" s="1"/>
  <c r="DI297" i="3"/>
  <c r="L127" i="12" s="1"/>
  <c r="L126" i="12" s="1"/>
  <c r="CX296" i="3"/>
  <c r="G119" i="12" s="1"/>
  <c r="CV295" i="3"/>
  <c r="U857" i="1" s="1"/>
  <c r="G117" i="12" s="1"/>
  <c r="CV292" i="3"/>
  <c r="U855" i="1" s="1"/>
  <c r="G98" i="12" s="1"/>
  <c r="DI291" i="3"/>
  <c r="L99" i="12" s="1"/>
  <c r="L98" i="12" s="1"/>
  <c r="DG291" i="3"/>
  <c r="Q855" i="1" s="1"/>
  <c r="DF288" i="3"/>
  <c r="P853" i="1" s="1"/>
  <c r="DH288" i="3"/>
  <c r="R853" i="1" s="1"/>
  <c r="CV284" i="3"/>
  <c r="U851" i="1" s="1"/>
  <c r="G62" i="12" s="1"/>
  <c r="CV262" i="3"/>
  <c r="CX245" i="3"/>
  <c r="CX223" i="3"/>
  <c r="CL30" i="1"/>
  <c r="BZ30" i="1"/>
  <c r="DI299" i="3"/>
  <c r="L136" i="12" s="1"/>
  <c r="L135" i="12" s="1"/>
  <c r="DG299" i="3"/>
  <c r="Q859" i="1" s="1"/>
  <c r="DG293" i="3"/>
  <c r="Q856" i="1" s="1"/>
  <c r="DI293" i="3"/>
  <c r="L108" i="12" s="1"/>
  <c r="DH290" i="3"/>
  <c r="R854" i="1" s="1"/>
  <c r="DF290" i="3"/>
  <c r="P854" i="1" s="1"/>
  <c r="DG285" i="3"/>
  <c r="Q852" i="1" s="1"/>
  <c r="DI285" i="3"/>
  <c r="L72" i="12" s="1"/>
  <c r="DI276" i="3"/>
  <c r="L65" i="11" s="1"/>
  <c r="DF276" i="3"/>
  <c r="DG276" i="3"/>
  <c r="DH276" i="3"/>
  <c r="DI272" i="3"/>
  <c r="L93" i="10" s="1"/>
  <c r="DF272" i="3"/>
  <c r="DG272" i="3"/>
  <c r="DH272" i="3"/>
  <c r="CV263" i="3"/>
  <c r="CW257" i="3"/>
  <c r="CV254" i="3"/>
  <c r="U620" i="1" s="1"/>
  <c r="G275" i="9" s="1"/>
  <c r="CX243" i="3"/>
  <c r="CV220" i="3"/>
  <c r="U536" i="1" s="1"/>
  <c r="CX51" i="3"/>
  <c r="G238" i="7" s="1"/>
  <c r="CU48" i="3"/>
  <c r="CX52" i="3"/>
  <c r="G241" i="7" s="1"/>
  <c r="CX48" i="3"/>
  <c r="G233" i="7" s="1"/>
  <c r="CW50" i="3"/>
  <c r="CW51" i="3"/>
  <c r="CX54" i="3"/>
  <c r="G243" i="7" s="1"/>
  <c r="CX56" i="3"/>
  <c r="DG301" i="3"/>
  <c r="Q860" i="1" s="1"/>
  <c r="DI301" i="3"/>
  <c r="L145" i="12" s="1"/>
  <c r="L144" i="12" s="1"/>
  <c r="DH299" i="3"/>
  <c r="DH298" i="3"/>
  <c r="DF298" i="3"/>
  <c r="DH293" i="3"/>
  <c r="DF292" i="3"/>
  <c r="DH292" i="3"/>
  <c r="DI287" i="3"/>
  <c r="L81" i="12" s="1"/>
  <c r="L80" i="12" s="1"/>
  <c r="DG287" i="3"/>
  <c r="Q853" i="1" s="1"/>
  <c r="DH285" i="3"/>
  <c r="DF284" i="3"/>
  <c r="P851" i="1" s="1"/>
  <c r="DH284" i="3"/>
  <c r="R851" i="1" s="1"/>
  <c r="CV282" i="3"/>
  <c r="U850" i="1" s="1"/>
  <c r="G53" i="12" s="1"/>
  <c r="CX282" i="3"/>
  <c r="G55" i="12" s="1"/>
  <c r="DF281" i="3"/>
  <c r="DG281" i="3"/>
  <c r="DI281" i="3"/>
  <c r="L54" i="12" s="1"/>
  <c r="DI280" i="3"/>
  <c r="L83" i="11" s="1"/>
  <c r="DF280" i="3"/>
  <c r="P814" i="1" s="1"/>
  <c r="DH280" i="3"/>
  <c r="R814" i="1" s="1"/>
  <c r="CV278" i="3"/>
  <c r="U813" i="1" s="1"/>
  <c r="G72" i="11" s="1"/>
  <c r="CX278" i="3"/>
  <c r="G74" i="11" s="1"/>
  <c r="CV274" i="3"/>
  <c r="DI268" i="3"/>
  <c r="DF268" i="3"/>
  <c r="DG268" i="3"/>
  <c r="DH268" i="3"/>
  <c r="CX260" i="3"/>
  <c r="G286" i="9" s="1"/>
  <c r="CX258" i="3"/>
  <c r="G284" i="9" s="1"/>
  <c r="CV58" i="3"/>
  <c r="U77" i="1" s="1"/>
  <c r="G256" i="7" s="1"/>
  <c r="CX60" i="3"/>
  <c r="G260" i="7" s="1"/>
  <c r="CW61" i="3"/>
  <c r="CX62" i="3"/>
  <c r="G264" i="7" s="1"/>
  <c r="CU58" i="3"/>
  <c r="CW60" i="3"/>
  <c r="CX58" i="3"/>
  <c r="G257" i="7" s="1"/>
  <c r="DF300" i="3"/>
  <c r="DH300" i="3"/>
  <c r="DF299" i="3"/>
  <c r="DH294" i="3"/>
  <c r="DF294" i="3"/>
  <c r="DF293" i="3"/>
  <c r="P856" i="1" s="1"/>
  <c r="CV290" i="3"/>
  <c r="U854" i="1" s="1"/>
  <c r="G89" i="12" s="1"/>
  <c r="DG289" i="3"/>
  <c r="Q854" i="1" s="1"/>
  <c r="DI289" i="3"/>
  <c r="L90" i="12" s="1"/>
  <c r="DH286" i="3"/>
  <c r="DF286" i="3"/>
  <c r="DF285" i="3"/>
  <c r="DI264" i="3"/>
  <c r="L64" i="10" s="1"/>
  <c r="DF264" i="3"/>
  <c r="DG264" i="3"/>
  <c r="DH264" i="3"/>
  <c r="CX256" i="3"/>
  <c r="G279" i="9" s="1"/>
  <c r="CX252" i="3"/>
  <c r="G262" i="9" s="1"/>
  <c r="CX250" i="3"/>
  <c r="G261" i="9" s="1"/>
  <c r="CX247" i="3"/>
  <c r="G256" i="9" s="1"/>
  <c r="CX241" i="3"/>
  <c r="G240" i="9" s="1"/>
  <c r="CX231" i="3"/>
  <c r="G213" i="9" s="1"/>
  <c r="DG283" i="3"/>
  <c r="Q851" i="1" s="1"/>
  <c r="DG279" i="3"/>
  <c r="Q814" i="1" s="1"/>
  <c r="DI277" i="3"/>
  <c r="L73" i="11" s="1"/>
  <c r="DG275" i="3"/>
  <c r="Q812" i="1" s="1"/>
  <c r="DG271" i="3"/>
  <c r="Q775" i="1" s="1"/>
  <c r="DI269" i="3"/>
  <c r="L83" i="10" s="1"/>
  <c r="DG267" i="3"/>
  <c r="DI265" i="3"/>
  <c r="CW256" i="3"/>
  <c r="V620" i="1" s="1"/>
  <c r="G278" i="9" s="1"/>
  <c r="CW230" i="3"/>
  <c r="CX228" i="3"/>
  <c r="G208" i="9" s="1"/>
  <c r="CV227" i="3"/>
  <c r="U545" i="1" s="1"/>
  <c r="CW222" i="3"/>
  <c r="CX218" i="3"/>
  <c r="CX214" i="3"/>
  <c r="CW208" i="3"/>
  <c r="CX204" i="3"/>
  <c r="CX202" i="3"/>
  <c r="CX199" i="3"/>
  <c r="CW191" i="3"/>
  <c r="CX181" i="3"/>
  <c r="CW175" i="3"/>
  <c r="CX146" i="3"/>
  <c r="G116" i="8" s="1"/>
  <c r="CX239" i="3"/>
  <c r="G236" i="9" s="1"/>
  <c r="CW231" i="3"/>
  <c r="CW223" i="3"/>
  <c r="CX220" i="3"/>
  <c r="CX216" i="3"/>
  <c r="CW213" i="3"/>
  <c r="CW212" i="3"/>
  <c r="CX212" i="3"/>
  <c r="CX197" i="3"/>
  <c r="CX179" i="3"/>
  <c r="CW176" i="3"/>
  <c r="DG277" i="3"/>
  <c r="CX274" i="3"/>
  <c r="G56" i="11" s="1"/>
  <c r="CX270" i="3"/>
  <c r="G84" i="10" s="1"/>
  <c r="DG269" i="3"/>
  <c r="CX266" i="3"/>
  <c r="G73" i="10" s="1"/>
  <c r="DG265" i="3"/>
  <c r="CX262" i="3"/>
  <c r="G55" i="10" s="1"/>
  <c r="CX254" i="3"/>
  <c r="G276" i="9" s="1"/>
  <c r="CW232" i="3"/>
  <c r="CX226" i="3"/>
  <c r="CX224" i="3"/>
  <c r="CV210" i="3"/>
  <c r="U533" i="1" s="1"/>
  <c r="CX210" i="3"/>
  <c r="CW209" i="3"/>
  <c r="CV206" i="3"/>
  <c r="U532" i="1" s="1"/>
  <c r="CW192" i="3"/>
  <c r="CW174" i="3"/>
  <c r="CV162" i="3"/>
  <c r="CX237" i="3"/>
  <c r="CX235" i="3"/>
  <c r="CX233" i="3"/>
  <c r="G217" i="9" s="1"/>
  <c r="CX195" i="3"/>
  <c r="CX193" i="3"/>
  <c r="G290" i="8" s="1"/>
  <c r="CW190" i="3"/>
  <c r="CX188" i="3"/>
  <c r="G281" i="8" s="1"/>
  <c r="CX186" i="3"/>
  <c r="G271" i="8" s="1"/>
  <c r="CX183" i="3"/>
  <c r="G266" i="8" s="1"/>
  <c r="CX177" i="3"/>
  <c r="G247" i="8" s="1"/>
  <c r="CV160" i="3"/>
  <c r="CX156" i="3"/>
  <c r="G140" i="8" s="1"/>
  <c r="CX206" i="3"/>
  <c r="CX171" i="3"/>
  <c r="G196" i="8" s="1"/>
  <c r="CV170" i="3"/>
  <c r="U365" i="1" s="1"/>
  <c r="G186" i="8" s="1"/>
  <c r="CX164" i="3"/>
  <c r="CW147" i="3"/>
  <c r="CX144" i="3"/>
  <c r="G113" i="8" s="1"/>
  <c r="DH142" i="3"/>
  <c r="DF142" i="3"/>
  <c r="DF140" i="3"/>
  <c r="DH140" i="3"/>
  <c r="CX136" i="3"/>
  <c r="G87" i="8" s="1"/>
  <c r="CX127" i="3"/>
  <c r="G59" i="8" s="1"/>
  <c r="CW127" i="3"/>
  <c r="DF126" i="3"/>
  <c r="DG126" i="3"/>
  <c r="DI126" i="3"/>
  <c r="DJ126" i="3" s="1"/>
  <c r="CX117" i="3"/>
  <c r="G518" i="7" s="1"/>
  <c r="CX111" i="3"/>
  <c r="G502" i="7" s="1"/>
  <c r="CX108" i="3"/>
  <c r="CX103" i="3"/>
  <c r="G479" i="7" s="1"/>
  <c r="CX101" i="3"/>
  <c r="G475" i="7" s="1"/>
  <c r="CX208" i="3"/>
  <c r="CX191" i="3"/>
  <c r="G286" i="8" s="1"/>
  <c r="CX176" i="3"/>
  <c r="G245" i="8" s="1"/>
  <c r="CX174" i="3"/>
  <c r="G241" i="8" s="1"/>
  <c r="CX162" i="3"/>
  <c r="G162" i="8" s="1"/>
  <c r="CV161" i="3"/>
  <c r="CW156" i="3"/>
  <c r="V360" i="1" s="1"/>
  <c r="G139" i="8" s="1"/>
  <c r="CX150" i="3"/>
  <c r="G123" i="8" s="1"/>
  <c r="CX148" i="3"/>
  <c r="G121" i="8" s="1"/>
  <c r="DI137" i="3"/>
  <c r="DG137" i="3"/>
  <c r="L89" i="8" s="1"/>
  <c r="CX123" i="3"/>
  <c r="G526" i="7" s="1"/>
  <c r="CX114" i="3"/>
  <c r="CX106" i="3"/>
  <c r="CV99" i="3"/>
  <c r="U188" i="1" s="1"/>
  <c r="G471" i="7" s="1"/>
  <c r="CX90" i="3"/>
  <c r="G451" i="7" s="1"/>
  <c r="CX166" i="3"/>
  <c r="G168" i="8" s="1"/>
  <c r="CW157" i="3"/>
  <c r="CX154" i="3"/>
  <c r="G137" i="8" s="1"/>
  <c r="CX152" i="3"/>
  <c r="DG143" i="3"/>
  <c r="DI143" i="3"/>
  <c r="DG142" i="3"/>
  <c r="DI141" i="3"/>
  <c r="DG141" i="3"/>
  <c r="DG140" i="3"/>
  <c r="DG139" i="3"/>
  <c r="DI139" i="3"/>
  <c r="DH137" i="3"/>
  <c r="L90" i="8" s="1"/>
  <c r="DI134" i="3"/>
  <c r="L84" i="8" s="1"/>
  <c r="L83" i="8" s="1"/>
  <c r="DF134" i="3"/>
  <c r="DH134" i="3"/>
  <c r="CX133" i="3"/>
  <c r="G75" i="8" s="1"/>
  <c r="CW133" i="3"/>
  <c r="V355" i="1" s="1"/>
  <c r="G73" i="8" s="1"/>
  <c r="DF132" i="3"/>
  <c r="DG132" i="3"/>
  <c r="DI132" i="3"/>
  <c r="DH126" i="3"/>
  <c r="CX121" i="3"/>
  <c r="G525" i="7" s="1"/>
  <c r="CV115" i="3"/>
  <c r="U193" i="1" s="1"/>
  <c r="G514" i="7" s="1"/>
  <c r="CX112" i="3"/>
  <c r="G504" i="7" s="1"/>
  <c r="CX173" i="3"/>
  <c r="CX168" i="3"/>
  <c r="G171" i="8" s="1"/>
  <c r="CX160" i="3"/>
  <c r="G160" i="8" s="1"/>
  <c r="CX158" i="3"/>
  <c r="G144" i="8" s="1"/>
  <c r="CW146" i="3"/>
  <c r="DH138" i="3"/>
  <c r="DF138" i="3"/>
  <c r="DF137" i="3"/>
  <c r="DI135" i="3"/>
  <c r="DJ135" i="3" s="1"/>
  <c r="DG135" i="3"/>
  <c r="DI130" i="3"/>
  <c r="L71" i="8" s="1"/>
  <c r="L70" i="8" s="1"/>
  <c r="DF130" i="3"/>
  <c r="DH130" i="3"/>
  <c r="CX129" i="3"/>
  <c r="G62" i="8" s="1"/>
  <c r="CW129" i="3"/>
  <c r="DF128" i="3"/>
  <c r="DG128" i="3"/>
  <c r="DI128" i="3"/>
  <c r="CX119" i="3"/>
  <c r="G522" i="7" s="1"/>
  <c r="CX116" i="3"/>
  <c r="CW110" i="3"/>
  <c r="CX94" i="3"/>
  <c r="G457" i="7" s="1"/>
  <c r="CX92" i="3"/>
  <c r="G454" i="7" s="1"/>
  <c r="CV86" i="3"/>
  <c r="U149" i="1" s="1"/>
  <c r="DG131" i="3"/>
  <c r="CW111" i="3"/>
  <c r="CX109" i="3"/>
  <c r="G498" i="7" s="1"/>
  <c r="CV107" i="3"/>
  <c r="U191" i="1" s="1"/>
  <c r="G494" i="7" s="1"/>
  <c r="CW102" i="3"/>
  <c r="CW93" i="3"/>
  <c r="DG74" i="3"/>
  <c r="DH74" i="3"/>
  <c r="DI74" i="3"/>
  <c r="DF74" i="3"/>
  <c r="DG70" i="3"/>
  <c r="DH70" i="3"/>
  <c r="DI70" i="3"/>
  <c r="DF70" i="3"/>
  <c r="CX104" i="3"/>
  <c r="G481" i="7" s="1"/>
  <c r="CW103" i="3"/>
  <c r="CW94" i="3"/>
  <c r="CW90" i="3"/>
  <c r="CX125" i="3"/>
  <c r="G56" i="8" s="1"/>
  <c r="CX107" i="3"/>
  <c r="G495" i="7" s="1"/>
  <c r="CX97" i="3"/>
  <c r="G462" i="7" s="1"/>
  <c r="CX95" i="3"/>
  <c r="G460" i="7" s="1"/>
  <c r="CW91" i="3"/>
  <c r="CX88" i="3"/>
  <c r="G448" i="7" s="1"/>
  <c r="CX84" i="3"/>
  <c r="G319" i="7" s="1"/>
  <c r="CW101" i="3"/>
  <c r="CX99" i="3"/>
  <c r="G472" i="7" s="1"/>
  <c r="CW92" i="3"/>
  <c r="CX86" i="3"/>
  <c r="G397" i="7" s="1"/>
  <c r="CX82" i="3"/>
  <c r="G317" i="7" s="1"/>
  <c r="CX80" i="3"/>
  <c r="G313" i="7" s="1"/>
  <c r="CX78" i="3"/>
  <c r="DF76" i="3"/>
  <c r="DJ76" i="3" s="1"/>
  <c r="DG76" i="3"/>
  <c r="DH76" i="3"/>
  <c r="DI72" i="3"/>
  <c r="DF72" i="3"/>
  <c r="DG72" i="3"/>
  <c r="DH72" i="3"/>
  <c r="DI75" i="3"/>
  <c r="DG73" i="3"/>
  <c r="DI71" i="3"/>
  <c r="DG69" i="3"/>
  <c r="DG68" i="3"/>
  <c r="DF66" i="3"/>
  <c r="DI65" i="3"/>
  <c r="DJ65" i="3" s="1"/>
  <c r="CX63" i="3"/>
  <c r="G265" i="7" s="1"/>
  <c r="CX61" i="3"/>
  <c r="G261" i="7" s="1"/>
  <c r="CX49" i="3"/>
  <c r="CV48" i="3"/>
  <c r="U74" i="1" s="1"/>
  <c r="DH46" i="3"/>
  <c r="DF45" i="3"/>
  <c r="DH45" i="3"/>
  <c r="DH44" i="3"/>
  <c r="DF44" i="3"/>
  <c r="DI44" i="3"/>
  <c r="DG41" i="3"/>
  <c r="L209" i="7" s="1"/>
  <c r="DH41" i="3"/>
  <c r="L210" i="7" s="1"/>
  <c r="DH38" i="3"/>
  <c r="DI38" i="3"/>
  <c r="L204" i="7" s="1"/>
  <c r="L203" i="7" s="1"/>
  <c r="AR229" i="7" s="1"/>
  <c r="DF38" i="3"/>
  <c r="CW37" i="3"/>
  <c r="V72" i="1" s="1"/>
  <c r="G193" i="7" s="1"/>
  <c r="CX37" i="3"/>
  <c r="G195" i="7" s="1"/>
  <c r="DI33" i="3"/>
  <c r="CW31" i="3"/>
  <c r="CX31" i="3"/>
  <c r="G179" i="7" s="1"/>
  <c r="DF73" i="3"/>
  <c r="DJ73" i="3" s="1"/>
  <c r="DF69" i="3"/>
  <c r="DF68" i="3"/>
  <c r="DI64" i="3"/>
  <c r="L279" i="7" s="1"/>
  <c r="L278" i="7" s="1"/>
  <c r="DG64" i="3"/>
  <c r="CX53" i="3"/>
  <c r="G242" i="7" s="1"/>
  <c r="DH47" i="3"/>
  <c r="DF47" i="3"/>
  <c r="DI43" i="3"/>
  <c r="DH43" i="3"/>
  <c r="DF43" i="3"/>
  <c r="DI36" i="3"/>
  <c r="DH36" i="3"/>
  <c r="DF36" i="3"/>
  <c r="CX32" i="3"/>
  <c r="G181" i="7" s="1"/>
  <c r="CW32" i="3"/>
  <c r="DI15" i="3"/>
  <c r="DF15" i="3"/>
  <c r="DG15" i="3"/>
  <c r="DH15" i="3"/>
  <c r="CW68" i="3"/>
  <c r="V80" i="1" s="1"/>
  <c r="G281" i="7" s="1"/>
  <c r="DH67" i="3"/>
  <c r="DH64" i="3"/>
  <c r="CX59" i="3"/>
  <c r="CX57" i="3"/>
  <c r="G244" i="7" s="1"/>
  <c r="CX55" i="3"/>
  <c r="DI47" i="3"/>
  <c r="DF42" i="3"/>
  <c r="DH42" i="3"/>
  <c r="CX40" i="3"/>
  <c r="G207" i="7" s="1"/>
  <c r="DG35" i="3"/>
  <c r="DH35" i="3"/>
  <c r="DF27" i="3"/>
  <c r="DG27" i="3"/>
  <c r="DH27" i="3"/>
  <c r="DI27" i="3"/>
  <c r="DI19" i="3"/>
  <c r="DF19" i="3"/>
  <c r="DH19" i="3"/>
  <c r="DG19" i="3"/>
  <c r="DH65" i="3"/>
  <c r="DF65" i="3"/>
  <c r="CX50" i="3"/>
  <c r="G236" i="7" s="1"/>
  <c r="DI46" i="3"/>
  <c r="DG46" i="3"/>
  <c r="DG36" i="3"/>
  <c r="DG33" i="3"/>
  <c r="DH33" i="3"/>
  <c r="L183" i="7" s="1"/>
  <c r="DI30" i="3"/>
  <c r="DF30" i="3"/>
  <c r="DH30" i="3"/>
  <c r="DI24" i="3"/>
  <c r="DG24" i="3"/>
  <c r="DH24" i="3"/>
  <c r="DF24" i="3"/>
  <c r="DF39" i="3"/>
  <c r="DH29" i="3"/>
  <c r="DI25" i="3"/>
  <c r="CW22" i="3"/>
  <c r="V35" i="1" s="1"/>
  <c r="G120" i="7" s="1"/>
  <c r="CX22" i="3"/>
  <c r="G121" i="7" s="1"/>
  <c r="DF18" i="3"/>
  <c r="DG18" i="3"/>
  <c r="CW13" i="3"/>
  <c r="V34" i="1" s="1"/>
  <c r="G91" i="7" s="1"/>
  <c r="CX13" i="3"/>
  <c r="G94" i="7" s="1"/>
  <c r="DI21" i="3"/>
  <c r="DJ21" i="3" s="1"/>
  <c r="DF21" i="3"/>
  <c r="DI12" i="3"/>
  <c r="DF12" i="3"/>
  <c r="DG7" i="3"/>
  <c r="DH7" i="3"/>
  <c r="DI7" i="3"/>
  <c r="CW5" i="3"/>
  <c r="CX5" i="3"/>
  <c r="G65" i="7" s="1"/>
  <c r="DI4" i="3"/>
  <c r="DF4" i="3"/>
  <c r="DG4" i="3"/>
  <c r="DG28" i="3"/>
  <c r="DF25" i="3"/>
  <c r="DH23" i="3"/>
  <c r="L124" i="7" s="1"/>
  <c r="DH21" i="3"/>
  <c r="DG17" i="3"/>
  <c r="DH17" i="3"/>
  <c r="DF14" i="3"/>
  <c r="DG14" i="3"/>
  <c r="DH12" i="3"/>
  <c r="DF28" i="3"/>
  <c r="DG23" i="3"/>
  <c r="DG21" i="3"/>
  <c r="CX20" i="3"/>
  <c r="G118" i="7" s="1"/>
  <c r="DH16" i="3"/>
  <c r="DI16" i="3"/>
  <c r="DG11" i="3"/>
  <c r="DH11" i="3"/>
  <c r="DI11" i="3"/>
  <c r="CW9" i="3"/>
  <c r="V33" i="1" s="1"/>
  <c r="G77" i="7" s="1"/>
  <c r="CX9" i="3"/>
  <c r="G79" i="7" s="1"/>
  <c r="DI8" i="3"/>
  <c r="DF8" i="3"/>
  <c r="DG8" i="3"/>
  <c r="CW3" i="3"/>
  <c r="V32" i="1" s="1"/>
  <c r="G61" i="7" s="1"/>
  <c r="CX3" i="3"/>
  <c r="G62" i="7" s="1"/>
  <c r="DF10" i="3"/>
  <c r="DF6" i="3"/>
  <c r="DG2" i="3"/>
  <c r="CX1" i="3"/>
  <c r="G59" i="7" s="1"/>
  <c r="DF2" i="3"/>
  <c r="L518" i="9" l="1"/>
  <c r="AS198" i="1"/>
  <c r="AQ848" i="1"/>
  <c r="V152" i="1"/>
  <c r="F386" i="1"/>
  <c r="AX862" i="1"/>
  <c r="U37" i="1"/>
  <c r="U30" i="1" s="1"/>
  <c r="CI577" i="1"/>
  <c r="CI529" i="1" s="1"/>
  <c r="CI412" i="1"/>
  <c r="CI400" i="1" s="1"/>
  <c r="AT152" i="1"/>
  <c r="AU152" i="1"/>
  <c r="AU147" i="1" s="1"/>
  <c r="AU547" i="1"/>
  <c r="CC542" i="1"/>
  <c r="BZ848" i="1"/>
  <c r="V862" i="1"/>
  <c r="V848" i="1" s="1"/>
  <c r="AQ412" i="1"/>
  <c r="AQ400" i="1" s="1"/>
  <c r="CB769" i="1"/>
  <c r="AS816" i="1"/>
  <c r="F55" i="1"/>
  <c r="AT115" i="1"/>
  <c r="AT26" i="1" s="1"/>
  <c r="AQ85" i="1"/>
  <c r="AQ69" i="1" s="1"/>
  <c r="CG412" i="1"/>
  <c r="F794" i="1"/>
  <c r="E19" i="2" s="1"/>
  <c r="AT816" i="1"/>
  <c r="AT809" i="1" s="1"/>
  <c r="AT862" i="1"/>
  <c r="F880" i="1" s="1"/>
  <c r="CG577" i="1"/>
  <c r="CG529" i="1" s="1"/>
  <c r="CG85" i="1"/>
  <c r="AX85" i="1" s="1"/>
  <c r="AQ198" i="1"/>
  <c r="AQ184" i="1" s="1"/>
  <c r="CD30" i="1"/>
  <c r="CI37" i="1"/>
  <c r="AZ37" i="1" s="1"/>
  <c r="BZ69" i="1"/>
  <c r="F800" i="1"/>
  <c r="K42" i="10" s="1"/>
  <c r="F59" i="1"/>
  <c r="G169" i="7" s="1"/>
  <c r="CD69" i="1"/>
  <c r="CG198" i="1"/>
  <c r="CG184" i="1" s="1"/>
  <c r="AI769" i="1"/>
  <c r="CD609" i="1"/>
  <c r="AU198" i="1"/>
  <c r="CG37" i="1"/>
  <c r="DJ18" i="3"/>
  <c r="L101" i="7"/>
  <c r="AR304" i="7"/>
  <c r="AH85" i="1"/>
  <c r="AH69" i="1" s="1"/>
  <c r="G232" i="7"/>
  <c r="O615" i="1"/>
  <c r="GM615" i="1" s="1"/>
  <c r="GO615" i="1" s="1"/>
  <c r="L243" i="9"/>
  <c r="DJ72" i="3"/>
  <c r="L292" i="7"/>
  <c r="L61" i="8"/>
  <c r="V357" i="1"/>
  <c r="G115" i="8" s="1"/>
  <c r="AR109" i="8"/>
  <c r="L147" i="12"/>
  <c r="AR151" i="12"/>
  <c r="L148" i="12" s="1"/>
  <c r="U771" i="1"/>
  <c r="O187" i="1"/>
  <c r="GM187" i="1" s="1"/>
  <c r="GO187" i="1" s="1"/>
  <c r="L464" i="7"/>
  <c r="CJ85" i="1"/>
  <c r="O406" i="1"/>
  <c r="GM406" i="1" s="1"/>
  <c r="GO406" i="1" s="1"/>
  <c r="L273" i="8"/>
  <c r="GM410" i="1"/>
  <c r="GO410" i="1" s="1"/>
  <c r="O618" i="1"/>
  <c r="GM618" i="1" s="1"/>
  <c r="GO618" i="1" s="1"/>
  <c r="L265" i="9"/>
  <c r="AU30" i="1"/>
  <c r="DJ4" i="3"/>
  <c r="L64" i="7"/>
  <c r="DJ42" i="3"/>
  <c r="L212" i="7"/>
  <c r="DJ70" i="3"/>
  <c r="L290" i="7"/>
  <c r="DJ265" i="3"/>
  <c r="L65" i="10"/>
  <c r="L63" i="10" s="1"/>
  <c r="L78" i="7"/>
  <c r="DJ23" i="3"/>
  <c r="L123" i="7"/>
  <c r="DJ14" i="3"/>
  <c r="L97" i="7"/>
  <c r="DJ24" i="3"/>
  <c r="L126" i="7"/>
  <c r="DJ33" i="3"/>
  <c r="L182" i="7"/>
  <c r="DJ43" i="3"/>
  <c r="L213" i="7"/>
  <c r="DJ28" i="3"/>
  <c r="L130" i="7"/>
  <c r="DJ25" i="3"/>
  <c r="L127" i="7"/>
  <c r="DJ36" i="3"/>
  <c r="L194" i="7"/>
  <c r="DJ19" i="3"/>
  <c r="L102" i="7"/>
  <c r="L285" i="7"/>
  <c r="L281" i="7" s="1"/>
  <c r="DJ15" i="3"/>
  <c r="L98" i="7"/>
  <c r="DJ69" i="3"/>
  <c r="L289" i="7"/>
  <c r="DJ45" i="3"/>
  <c r="L215" i="7"/>
  <c r="DJ68" i="3"/>
  <c r="L286" i="7"/>
  <c r="AH152" i="1"/>
  <c r="AH147" i="1" s="1"/>
  <c r="G396" i="7"/>
  <c r="V407" i="1"/>
  <c r="G283" i="8" s="1"/>
  <c r="V533" i="1"/>
  <c r="V611" i="1"/>
  <c r="G210" i="9" s="1"/>
  <c r="P852" i="1"/>
  <c r="DJ268" i="3"/>
  <c r="L75" i="10"/>
  <c r="L83" i="12"/>
  <c r="AR87" i="12"/>
  <c r="L84" i="12" s="1"/>
  <c r="V74" i="1"/>
  <c r="G235" i="7" s="1"/>
  <c r="L101" i="12"/>
  <c r="AR105" i="12"/>
  <c r="L102" i="12" s="1"/>
  <c r="L129" i="12"/>
  <c r="AR133" i="12"/>
  <c r="L130" i="12" s="1"/>
  <c r="O189" i="1"/>
  <c r="GM189" i="1" s="1"/>
  <c r="GO189" i="1" s="1"/>
  <c r="L484" i="7"/>
  <c r="O192" i="1"/>
  <c r="GM192" i="1" s="1"/>
  <c r="GO192" i="1" s="1"/>
  <c r="L507" i="7"/>
  <c r="AG85" i="1"/>
  <c r="O195" i="1"/>
  <c r="GM195" i="1" s="1"/>
  <c r="GO195" i="1" s="1"/>
  <c r="L529" i="7"/>
  <c r="O403" i="1"/>
  <c r="GM403" i="1" s="1"/>
  <c r="GO403" i="1" s="1"/>
  <c r="L250" i="8"/>
  <c r="O409" i="1"/>
  <c r="GM409" i="1" s="1"/>
  <c r="GO409" i="1" s="1"/>
  <c r="L295" i="8"/>
  <c r="CJ624" i="1"/>
  <c r="O621" i="1"/>
  <c r="GM621" i="1" s="1"/>
  <c r="GO621" i="1" s="1"/>
  <c r="L288" i="9"/>
  <c r="O612" i="1"/>
  <c r="GM612" i="1" s="1"/>
  <c r="GO612" i="1" s="1"/>
  <c r="L220" i="9"/>
  <c r="GM617" i="1"/>
  <c r="GO617" i="1" s="1"/>
  <c r="DJ12" i="3"/>
  <c r="L93" i="7"/>
  <c r="DJ27" i="3"/>
  <c r="L129" i="7"/>
  <c r="DJ44" i="3"/>
  <c r="L214" i="7"/>
  <c r="AR81" i="8"/>
  <c r="DJ138" i="3"/>
  <c r="L92" i="8"/>
  <c r="DJ132" i="3"/>
  <c r="L74" i="8"/>
  <c r="DJ140" i="3"/>
  <c r="L94" i="8"/>
  <c r="L138" i="12"/>
  <c r="AR142" i="12"/>
  <c r="L139" i="12" s="1"/>
  <c r="GM82" i="1"/>
  <c r="GN82" i="1" s="1"/>
  <c r="DJ47" i="3"/>
  <c r="L217" i="7"/>
  <c r="DJ74" i="3"/>
  <c r="L293" i="7"/>
  <c r="DJ142" i="3"/>
  <c r="L96" i="8"/>
  <c r="DJ16" i="3"/>
  <c r="L99" i="7"/>
  <c r="DJ294" i="3"/>
  <c r="L109" i="12"/>
  <c r="L107" i="12" s="1"/>
  <c r="G239" i="7"/>
  <c r="G237" i="7"/>
  <c r="CP76" i="1"/>
  <c r="O76" i="1" s="1"/>
  <c r="GM76" i="1" s="1"/>
  <c r="GN76" i="1" s="1"/>
  <c r="G314" i="7"/>
  <c r="G312" i="7"/>
  <c r="DJ286" i="3"/>
  <c r="L73" i="12"/>
  <c r="L71" i="12" s="1"/>
  <c r="DJ290" i="3"/>
  <c r="L91" i="12"/>
  <c r="L89" i="12" s="1"/>
  <c r="AW640" i="7"/>
  <c r="K640" i="7"/>
  <c r="I640" i="7" s="1"/>
  <c r="AN640" i="7"/>
  <c r="G167" i="8"/>
  <c r="G172" i="8"/>
  <c r="G170" i="8"/>
  <c r="G174" i="8"/>
  <c r="L496" i="8"/>
  <c r="L288" i="7"/>
  <c r="AW304" i="7" s="1"/>
  <c r="U772" i="1"/>
  <c r="G63" i="10" s="1"/>
  <c r="L228" i="8"/>
  <c r="G285" i="8"/>
  <c r="G287" i="8"/>
  <c r="DH8" i="3"/>
  <c r="DJ8" i="3" s="1"/>
  <c r="G78" i="7"/>
  <c r="G99" i="12"/>
  <c r="DF291" i="3"/>
  <c r="P855" i="1" s="1"/>
  <c r="DH291" i="3"/>
  <c r="R855" i="1" s="1"/>
  <c r="G478" i="7"/>
  <c r="G476" i="7"/>
  <c r="AD528" i="7"/>
  <c r="G528" i="7"/>
  <c r="AE528" i="7"/>
  <c r="G519" i="7"/>
  <c r="G521" i="7"/>
  <c r="AC230" i="1"/>
  <c r="P235" i="1"/>
  <c r="CE235" i="1"/>
  <c r="CP282" i="1"/>
  <c r="O282" i="1" s="1"/>
  <c r="GM282" i="1" s="1"/>
  <c r="GN282" i="1" s="1"/>
  <c r="L635" i="7"/>
  <c r="GX535" i="1"/>
  <c r="CJ577" i="1" s="1"/>
  <c r="CJ529" i="1" s="1"/>
  <c r="AW330" i="9"/>
  <c r="K330" i="9"/>
  <c r="I330" i="9" s="1"/>
  <c r="BK330" i="9"/>
  <c r="AY330" i="9"/>
  <c r="AN330" i="9"/>
  <c r="K332" i="9"/>
  <c r="I332" i="9" s="1"/>
  <c r="BK332" i="9"/>
  <c r="AY332" i="9"/>
  <c r="AN332" i="9"/>
  <c r="AW332" i="9"/>
  <c r="DJ46" i="3"/>
  <c r="L216" i="7"/>
  <c r="T535" i="1"/>
  <c r="AG577" i="1" s="1"/>
  <c r="AG529" i="1" s="1"/>
  <c r="DI267" i="3"/>
  <c r="G74" i="10"/>
  <c r="DF267" i="3"/>
  <c r="DH267" i="3"/>
  <c r="L772" i="7"/>
  <c r="L601" i="7"/>
  <c r="DI10" i="3"/>
  <c r="G89" i="7"/>
  <c r="DH10" i="3"/>
  <c r="DG10" i="3"/>
  <c r="AW491" i="7"/>
  <c r="K491" i="7"/>
  <c r="I491" i="7" s="1"/>
  <c r="AN491" i="7"/>
  <c r="AR201" i="7"/>
  <c r="AW528" i="7"/>
  <c r="AN528" i="7"/>
  <c r="DF265" i="3"/>
  <c r="P772" i="1" s="1"/>
  <c r="G65" i="10"/>
  <c r="DH265" i="3"/>
  <c r="R772" i="1" s="1"/>
  <c r="DI275" i="3"/>
  <c r="G64" i="11"/>
  <c r="DF275" i="3"/>
  <c r="P812" i="1" s="1"/>
  <c r="DH275" i="3"/>
  <c r="R812" i="1" s="1"/>
  <c r="DJ283" i="3"/>
  <c r="L63" i="12"/>
  <c r="S851" i="1"/>
  <c r="CZ851" i="1" s="1"/>
  <c r="Y851" i="1" s="1"/>
  <c r="BA69" i="12" s="1"/>
  <c r="L68" i="12" s="1"/>
  <c r="K632" i="7"/>
  <c r="I632" i="7" s="1"/>
  <c r="AN632" i="7"/>
  <c r="AW632" i="7"/>
  <c r="K357" i="8"/>
  <c r="I357" i="8" s="1"/>
  <c r="AW357" i="8"/>
  <c r="L380" i="8" s="1"/>
  <c r="L378" i="8" s="1"/>
  <c r="L369" i="8" s="1"/>
  <c r="L392" i="8" s="1"/>
  <c r="AN357" i="8"/>
  <c r="DJ143" i="3"/>
  <c r="L97" i="8"/>
  <c r="CP404" i="1"/>
  <c r="O404" i="1" s="1"/>
  <c r="GM404" i="1" s="1"/>
  <c r="GO404" i="1" s="1"/>
  <c r="L255" i="8"/>
  <c r="AW294" i="8"/>
  <c r="AN294" i="8"/>
  <c r="G212" i="9"/>
  <c r="G214" i="9"/>
  <c r="CP696" i="1"/>
  <c r="O696" i="1" s="1"/>
  <c r="GM696" i="1" s="1"/>
  <c r="GO696" i="1" s="1"/>
  <c r="CC707" i="1" s="1"/>
  <c r="L368" i="9"/>
  <c r="DH281" i="3"/>
  <c r="G54" i="12"/>
  <c r="CP538" i="1"/>
  <c r="O538" i="1" s="1"/>
  <c r="GM538" i="1" s="1"/>
  <c r="GN538" i="1" s="1"/>
  <c r="G280" i="9"/>
  <c r="G282" i="9"/>
  <c r="DJ6" i="3"/>
  <c r="L75" i="7"/>
  <c r="L74" i="7" s="1"/>
  <c r="G279" i="7"/>
  <c r="DF64" i="3"/>
  <c r="G499" i="7"/>
  <c r="G501" i="7"/>
  <c r="DJ279" i="3"/>
  <c r="L82" i="11"/>
  <c r="L81" i="11" s="1"/>
  <c r="G456" i="7"/>
  <c r="G452" i="7"/>
  <c r="G458" i="7"/>
  <c r="AW625" i="7"/>
  <c r="K625" i="7"/>
  <c r="I625" i="7" s="1"/>
  <c r="AN625" i="7"/>
  <c r="K272" i="9"/>
  <c r="I272" i="9" s="1"/>
  <c r="AW272" i="9"/>
  <c r="AN272" i="9"/>
  <c r="DJ141" i="3"/>
  <c r="L95" i="8"/>
  <c r="G127" i="12"/>
  <c r="DH297" i="3"/>
  <c r="R858" i="1" s="1"/>
  <c r="DF297" i="3"/>
  <c r="P858" i="1" s="1"/>
  <c r="DF67" i="3"/>
  <c r="G284" i="7"/>
  <c r="DI67" i="3"/>
  <c r="DG67" i="3"/>
  <c r="L284" i="7" s="1"/>
  <c r="G61" i="8"/>
  <c r="DH128" i="3"/>
  <c r="DJ128" i="3" s="1"/>
  <c r="AW620" i="7"/>
  <c r="AN620" i="7"/>
  <c r="K620" i="7"/>
  <c r="I620" i="7" s="1"/>
  <c r="W535" i="1"/>
  <c r="AJ577" i="1" s="1"/>
  <c r="AJ529" i="1" s="1"/>
  <c r="G242" i="8"/>
  <c r="G244" i="8"/>
  <c r="CJ412" i="1"/>
  <c r="AW264" i="9"/>
  <c r="AN264" i="9"/>
  <c r="V535" i="1"/>
  <c r="DJ66" i="3"/>
  <c r="L282" i="7"/>
  <c r="AW249" i="7"/>
  <c r="AN249" i="7"/>
  <c r="DJ29" i="3"/>
  <c r="L176" i="7"/>
  <c r="L175" i="7" s="1"/>
  <c r="DF301" i="3"/>
  <c r="P860" i="1" s="1"/>
  <c r="G145" i="12"/>
  <c r="DH301" i="3"/>
  <c r="R860" i="1" s="1"/>
  <c r="DI271" i="3"/>
  <c r="G92" i="10"/>
  <c r="DF271" i="3"/>
  <c r="P775" i="1" s="1"/>
  <c r="DH271" i="3"/>
  <c r="R775" i="1" s="1"/>
  <c r="G119" i="8"/>
  <c r="G117" i="8"/>
  <c r="G255" i="9"/>
  <c r="G257" i="9"/>
  <c r="G235" i="9"/>
  <c r="G237" i="9"/>
  <c r="DJ17" i="3"/>
  <c r="L100" i="7"/>
  <c r="G265" i="8"/>
  <c r="G267" i="8"/>
  <c r="L416" i="9"/>
  <c r="L669" i="7"/>
  <c r="S535" i="1"/>
  <c r="DJ284" i="3"/>
  <c r="L64" i="12"/>
  <c r="L394" i="8"/>
  <c r="P535" i="1"/>
  <c r="AI37" i="1"/>
  <c r="AI30" i="1" s="1"/>
  <c r="AU368" i="1"/>
  <c r="AU493" i="1" s="1"/>
  <c r="CB400" i="1"/>
  <c r="AQ816" i="1"/>
  <c r="AQ809" i="1" s="1"/>
  <c r="AZ862" i="1"/>
  <c r="CG624" i="1"/>
  <c r="CG609" i="1" s="1"/>
  <c r="BZ609" i="1"/>
  <c r="AS624" i="1"/>
  <c r="AS609" i="1" s="1"/>
  <c r="CI624" i="1"/>
  <c r="V542" i="1"/>
  <c r="F570" i="1"/>
  <c r="G170" i="9" s="1"/>
  <c r="AQ30" i="1"/>
  <c r="F47" i="1"/>
  <c r="CG816" i="1"/>
  <c r="CI816" i="1"/>
  <c r="AG400" i="1"/>
  <c r="T412" i="1"/>
  <c r="CJ69" i="1"/>
  <c r="BA85" i="1"/>
  <c r="CJ609" i="1"/>
  <c r="BA624" i="1"/>
  <c r="AG69" i="1"/>
  <c r="T85" i="1"/>
  <c r="DJ11" i="3"/>
  <c r="DJ7" i="3"/>
  <c r="DF50" i="3"/>
  <c r="DH50" i="3"/>
  <c r="L237" i="7" s="1"/>
  <c r="DG50" i="3"/>
  <c r="L236" i="7" s="1"/>
  <c r="DI50" i="3"/>
  <c r="DF59" i="3"/>
  <c r="DH59" i="3"/>
  <c r="DG59" i="3"/>
  <c r="DI59" i="3"/>
  <c r="DJ59" i="3" s="1"/>
  <c r="DJ64" i="3"/>
  <c r="S80" i="1"/>
  <c r="DG31" i="3"/>
  <c r="L179" i="7" s="1"/>
  <c r="DF31" i="3"/>
  <c r="DI31" i="3"/>
  <c r="DH31" i="3"/>
  <c r="L180" i="7" s="1"/>
  <c r="L178" i="7" s="1"/>
  <c r="DH82" i="3"/>
  <c r="DI82" i="3"/>
  <c r="DF82" i="3"/>
  <c r="DG82" i="3"/>
  <c r="V188" i="1"/>
  <c r="G474" i="7" s="1"/>
  <c r="DH95" i="3"/>
  <c r="DF95" i="3"/>
  <c r="DI95" i="3"/>
  <c r="DG95" i="3"/>
  <c r="V186" i="1"/>
  <c r="G450" i="7" s="1"/>
  <c r="DI94" i="3"/>
  <c r="DG94" i="3"/>
  <c r="L457" i="7" s="1"/>
  <c r="DF94" i="3"/>
  <c r="DH94" i="3"/>
  <c r="L458" i="7" s="1"/>
  <c r="DH129" i="3"/>
  <c r="L63" i="8" s="1"/>
  <c r="DI129" i="3"/>
  <c r="DG129" i="3"/>
  <c r="L62" i="8" s="1"/>
  <c r="DF129" i="3"/>
  <c r="DF168" i="3"/>
  <c r="DH168" i="3"/>
  <c r="L172" i="8" s="1"/>
  <c r="DG168" i="3"/>
  <c r="DI168" i="3"/>
  <c r="DI121" i="3"/>
  <c r="DF121" i="3"/>
  <c r="DG121" i="3"/>
  <c r="DH121" i="3"/>
  <c r="DF154" i="3"/>
  <c r="DH154" i="3"/>
  <c r="DG154" i="3"/>
  <c r="DI154" i="3"/>
  <c r="L137" i="8" s="1"/>
  <c r="L136" i="8" s="1"/>
  <c r="DJ137" i="3"/>
  <c r="DF176" i="3"/>
  <c r="DG176" i="3"/>
  <c r="DH176" i="3"/>
  <c r="DI176" i="3"/>
  <c r="DI103" i="3"/>
  <c r="DF103" i="3"/>
  <c r="DG103" i="3"/>
  <c r="DH103" i="3"/>
  <c r="DH127" i="3"/>
  <c r="L60" i="8" s="1"/>
  <c r="DI127" i="3"/>
  <c r="DG127" i="3"/>
  <c r="L59" i="8" s="1"/>
  <c r="DF127" i="3"/>
  <c r="DF164" i="3"/>
  <c r="DH164" i="3"/>
  <c r="DG164" i="3"/>
  <c r="DI164" i="3"/>
  <c r="DJ164" i="3" s="1"/>
  <c r="DG156" i="3"/>
  <c r="DI156" i="3"/>
  <c r="DF156" i="3"/>
  <c r="DH156" i="3"/>
  <c r="DG186" i="3"/>
  <c r="DH186" i="3"/>
  <c r="DI186" i="3"/>
  <c r="DF186" i="3"/>
  <c r="DI195" i="3"/>
  <c r="DF195" i="3"/>
  <c r="DJ195" i="3" s="1"/>
  <c r="DG195" i="3"/>
  <c r="DH195" i="3"/>
  <c r="DF226" i="3"/>
  <c r="P544" i="1" s="1"/>
  <c r="DH226" i="3"/>
  <c r="R544" i="1" s="1"/>
  <c r="DG226" i="3"/>
  <c r="Q544" i="1" s="1"/>
  <c r="DI226" i="3"/>
  <c r="DG274" i="3"/>
  <c r="DH274" i="3"/>
  <c r="DI274" i="3"/>
  <c r="DF274" i="3"/>
  <c r="DG197" i="3"/>
  <c r="DH197" i="3"/>
  <c r="DI197" i="3"/>
  <c r="DF197" i="3"/>
  <c r="DJ197" i="3" s="1"/>
  <c r="DF216" i="3"/>
  <c r="DG216" i="3"/>
  <c r="DH216" i="3"/>
  <c r="DI216" i="3"/>
  <c r="DF239" i="3"/>
  <c r="DH239" i="3"/>
  <c r="L237" i="9" s="1"/>
  <c r="DG239" i="3"/>
  <c r="DI239" i="3"/>
  <c r="V532" i="1"/>
  <c r="DG231" i="3"/>
  <c r="L213" i="9" s="1"/>
  <c r="DI231" i="3"/>
  <c r="DF231" i="3"/>
  <c r="DH231" i="3"/>
  <c r="L214" i="9" s="1"/>
  <c r="DG252" i="3"/>
  <c r="DH252" i="3"/>
  <c r="DI252" i="3"/>
  <c r="DF252" i="3"/>
  <c r="DG278" i="3"/>
  <c r="DH278" i="3"/>
  <c r="R813" i="1" s="1"/>
  <c r="DF278" i="3"/>
  <c r="P813" i="1" s="1"/>
  <c r="DI278" i="3"/>
  <c r="DJ280" i="3"/>
  <c r="S814" i="1"/>
  <c r="DG282" i="3"/>
  <c r="DH282" i="3"/>
  <c r="R850" i="1" s="1"/>
  <c r="DF282" i="3"/>
  <c r="DI282" i="3"/>
  <c r="R852" i="1"/>
  <c r="R859" i="1"/>
  <c r="DI54" i="3"/>
  <c r="DG54" i="3"/>
  <c r="DF54" i="3"/>
  <c r="DH54" i="3"/>
  <c r="DG52" i="3"/>
  <c r="DI52" i="3"/>
  <c r="DF52" i="3"/>
  <c r="DH52" i="3"/>
  <c r="DI243" i="3"/>
  <c r="DF243" i="3"/>
  <c r="DJ243" i="3" s="1"/>
  <c r="DG243" i="3"/>
  <c r="DH243" i="3"/>
  <c r="DJ285" i="3"/>
  <c r="S852" i="1"/>
  <c r="DJ293" i="3"/>
  <c r="S856" i="1"/>
  <c r="DI245" i="3"/>
  <c r="DJ245" i="3" s="1"/>
  <c r="DF245" i="3"/>
  <c r="DG245" i="3"/>
  <c r="DH245" i="3"/>
  <c r="F61" i="1"/>
  <c r="W30" i="1"/>
  <c r="DG105" i="3"/>
  <c r="DH105" i="3"/>
  <c r="DI105" i="3"/>
  <c r="DF105" i="3"/>
  <c r="DF110" i="3"/>
  <c r="DG110" i="3"/>
  <c r="L500" i="7" s="1"/>
  <c r="DH110" i="3"/>
  <c r="L501" i="7" s="1"/>
  <c r="DI110" i="3"/>
  <c r="DI98" i="3"/>
  <c r="DG98" i="3"/>
  <c r="DF98" i="3"/>
  <c r="DJ98" i="3" s="1"/>
  <c r="DH98" i="3"/>
  <c r="DG89" i="3"/>
  <c r="DI89" i="3"/>
  <c r="DJ89" i="3" s="1"/>
  <c r="DF89" i="3"/>
  <c r="DH89" i="3"/>
  <c r="F46" i="1"/>
  <c r="AP30" i="1"/>
  <c r="AP115" i="1"/>
  <c r="DG77" i="3"/>
  <c r="DH77" i="3"/>
  <c r="DI77" i="3"/>
  <c r="L308" i="7" s="1"/>
  <c r="L307" i="7" s="1"/>
  <c r="DF77" i="3"/>
  <c r="AG30" i="1"/>
  <c r="T37" i="1"/>
  <c r="AO69" i="1"/>
  <c r="F89" i="1"/>
  <c r="DF120" i="3"/>
  <c r="DG120" i="3"/>
  <c r="DH120" i="3"/>
  <c r="DI120" i="3"/>
  <c r="CI184" i="1"/>
  <c r="AZ198" i="1"/>
  <c r="DI170" i="3"/>
  <c r="L187" i="8" s="1"/>
  <c r="L186" i="8" s="1"/>
  <c r="DG170" i="3"/>
  <c r="Q365" i="1" s="1"/>
  <c r="DH170" i="3"/>
  <c r="R365" i="1" s="1"/>
  <c r="DF170" i="3"/>
  <c r="P365" i="1" s="1"/>
  <c r="F251" i="1"/>
  <c r="BC230" i="1"/>
  <c r="V363" i="1"/>
  <c r="G165" i="8" s="1"/>
  <c r="DH169" i="3"/>
  <c r="L174" i="8" s="1"/>
  <c r="DF169" i="3"/>
  <c r="DG169" i="3"/>
  <c r="L173" i="8" s="1"/>
  <c r="DI169" i="3"/>
  <c r="AJ69" i="1"/>
  <c r="W85" i="1"/>
  <c r="AQ147" i="1"/>
  <c r="F162" i="1"/>
  <c r="BD230" i="1"/>
  <c r="F260" i="1"/>
  <c r="F95" i="1"/>
  <c r="AO184" i="1"/>
  <c r="F202" i="1"/>
  <c r="AO230" i="1"/>
  <c r="F239" i="1"/>
  <c r="CG267" i="1"/>
  <c r="AX286" i="1"/>
  <c r="DI149" i="3"/>
  <c r="DG149" i="3"/>
  <c r="DF149" i="3"/>
  <c r="DH149" i="3"/>
  <c r="DI172" i="3"/>
  <c r="L238" i="8" s="1"/>
  <c r="L237" i="8" s="1"/>
  <c r="DG172" i="3"/>
  <c r="DH172" i="3"/>
  <c r="DF172" i="3"/>
  <c r="DI184" i="3"/>
  <c r="DF184" i="3"/>
  <c r="DG184" i="3"/>
  <c r="L268" i="8" s="1"/>
  <c r="DH184" i="3"/>
  <c r="W230" i="1"/>
  <c r="F259" i="1"/>
  <c r="F255" i="1"/>
  <c r="BA230" i="1"/>
  <c r="T286" i="1"/>
  <c r="AG267" i="1"/>
  <c r="DG221" i="3"/>
  <c r="DI221" i="3"/>
  <c r="DJ221" i="3" s="1"/>
  <c r="DH221" i="3"/>
  <c r="DF221" i="3"/>
  <c r="AI267" i="1"/>
  <c r="V286" i="1"/>
  <c r="AG352" i="1"/>
  <c r="T368" i="1"/>
  <c r="DH196" i="3"/>
  <c r="DI196" i="3"/>
  <c r="DF196" i="3"/>
  <c r="DG196" i="3"/>
  <c r="DI217" i="3"/>
  <c r="DF217" i="3"/>
  <c r="DJ217" i="3" s="1"/>
  <c r="DG217" i="3"/>
  <c r="DH217" i="3"/>
  <c r="DG215" i="3"/>
  <c r="DH215" i="3"/>
  <c r="DI215" i="3"/>
  <c r="DF215" i="3"/>
  <c r="AO542" i="1"/>
  <c r="F551" i="1"/>
  <c r="AO577" i="1"/>
  <c r="X286" i="1"/>
  <c r="AK267" i="1"/>
  <c r="BC400" i="1"/>
  <c r="F428" i="1"/>
  <c r="T230" i="1"/>
  <c r="F256" i="1"/>
  <c r="X230" i="1"/>
  <c r="F261" i="1"/>
  <c r="W286" i="1"/>
  <c r="AJ267" i="1"/>
  <c r="BC444" i="1"/>
  <c r="F479" i="1"/>
  <c r="DH198" i="3"/>
  <c r="DI198" i="3"/>
  <c r="DF198" i="3"/>
  <c r="DG198" i="3"/>
  <c r="DF273" i="3"/>
  <c r="P811" i="1" s="1"/>
  <c r="DG273" i="3"/>
  <c r="Q811" i="1" s="1"/>
  <c r="DH273" i="3"/>
  <c r="R811" i="1" s="1"/>
  <c r="DI273" i="3"/>
  <c r="L55" i="11" s="1"/>
  <c r="AJ542" i="1"/>
  <c r="W547" i="1"/>
  <c r="BB529" i="1"/>
  <c r="F590" i="1"/>
  <c r="BB737" i="1"/>
  <c r="DF255" i="3"/>
  <c r="DG255" i="3"/>
  <c r="DH255" i="3"/>
  <c r="DI255" i="3"/>
  <c r="DJ255" i="3" s="1"/>
  <c r="CG769" i="1"/>
  <c r="AX777" i="1"/>
  <c r="AC444" i="1"/>
  <c r="P463" i="1"/>
  <c r="CE463" i="1"/>
  <c r="CF463" i="1"/>
  <c r="CH463" i="1"/>
  <c r="DG234" i="3"/>
  <c r="DI234" i="3"/>
  <c r="DF234" i="3"/>
  <c r="DH234" i="3"/>
  <c r="AH624" i="1"/>
  <c r="DG236" i="3"/>
  <c r="DI236" i="3"/>
  <c r="L231" i="9" s="1"/>
  <c r="L230" i="9" s="1"/>
  <c r="AR247" i="9" s="1"/>
  <c r="DF236" i="3"/>
  <c r="DH236" i="3"/>
  <c r="F641" i="1"/>
  <c r="F720" i="1"/>
  <c r="BB693" i="1"/>
  <c r="F473" i="1"/>
  <c r="AQ444" i="1"/>
  <c r="CC444" i="1"/>
  <c r="AT463" i="1"/>
  <c r="AG542" i="1"/>
  <c r="T547" i="1"/>
  <c r="F637" i="1"/>
  <c r="BB609" i="1"/>
  <c r="BC693" i="1"/>
  <c r="F723" i="1"/>
  <c r="CI769" i="1"/>
  <c r="AZ777" i="1"/>
  <c r="P661" i="1"/>
  <c r="CE661" i="1"/>
  <c r="AC656" i="1"/>
  <c r="AQ656" i="1"/>
  <c r="F671" i="1"/>
  <c r="W816" i="1"/>
  <c r="AJ809" i="1"/>
  <c r="AP809" i="1"/>
  <c r="F825" i="1"/>
  <c r="W624" i="1"/>
  <c r="AJ609" i="1"/>
  <c r="AQ609" i="1"/>
  <c r="F634" i="1"/>
  <c r="F678" i="1"/>
  <c r="AS656" i="1"/>
  <c r="Y707" i="1"/>
  <c r="AL693" i="1"/>
  <c r="CG693" i="1"/>
  <c r="AX707" i="1"/>
  <c r="W777" i="1"/>
  <c r="AJ769" i="1"/>
  <c r="AZ848" i="1"/>
  <c r="F873" i="1"/>
  <c r="X661" i="1"/>
  <c r="AK656" i="1"/>
  <c r="AG809" i="1"/>
  <c r="T816" i="1"/>
  <c r="BB809" i="1"/>
  <c r="F829" i="1"/>
  <c r="T624" i="1"/>
  <c r="AG609" i="1"/>
  <c r="AU609" i="1"/>
  <c r="F643" i="1"/>
  <c r="AF656" i="1"/>
  <c r="S661" i="1"/>
  <c r="U707" i="1"/>
  <c r="AH693" i="1"/>
  <c r="AP848" i="1"/>
  <c r="F871" i="1"/>
  <c r="AG848" i="1"/>
  <c r="T862" i="1"/>
  <c r="CJ848" i="1"/>
  <c r="BA862" i="1"/>
  <c r="DI1" i="3"/>
  <c r="L59" i="7" s="1"/>
  <c r="L58" i="7" s="1"/>
  <c r="DF1" i="3"/>
  <c r="DG1" i="3"/>
  <c r="DH1" i="3"/>
  <c r="DG3" i="3"/>
  <c r="L62" i="7" s="1"/>
  <c r="DH3" i="3"/>
  <c r="L63" i="7" s="1"/>
  <c r="DI3" i="3"/>
  <c r="DF3" i="3"/>
  <c r="P80" i="1"/>
  <c r="R80" i="1"/>
  <c r="DI32" i="3"/>
  <c r="DG32" i="3"/>
  <c r="DF32" i="3"/>
  <c r="P71" i="1" s="1"/>
  <c r="DH32" i="3"/>
  <c r="V71" i="1"/>
  <c r="G178" i="7" s="1"/>
  <c r="DJ41" i="3"/>
  <c r="DH49" i="3"/>
  <c r="DF49" i="3"/>
  <c r="DG49" i="3"/>
  <c r="DI49" i="3"/>
  <c r="DJ49" i="3" s="1"/>
  <c r="DF86" i="3"/>
  <c r="P149" i="1" s="1"/>
  <c r="DH86" i="3"/>
  <c r="R149" i="1" s="1"/>
  <c r="DG86" i="3"/>
  <c r="Q149" i="1" s="1"/>
  <c r="DI86" i="3"/>
  <c r="L397" i="7" s="1"/>
  <c r="L396" i="7" s="1"/>
  <c r="DF84" i="3"/>
  <c r="DH84" i="3"/>
  <c r="DG84" i="3"/>
  <c r="DI84" i="3"/>
  <c r="DF97" i="3"/>
  <c r="DH97" i="3"/>
  <c r="DG97" i="3"/>
  <c r="DI97" i="3"/>
  <c r="DH173" i="3"/>
  <c r="DI173" i="3"/>
  <c r="DJ173" i="3" s="1"/>
  <c r="DF173" i="3"/>
  <c r="DG173" i="3"/>
  <c r="DJ134" i="3"/>
  <c r="DF106" i="3"/>
  <c r="DJ106" i="3" s="1"/>
  <c r="DH106" i="3"/>
  <c r="DI106" i="3"/>
  <c r="DG106" i="3"/>
  <c r="DF191" i="3"/>
  <c r="DG191" i="3"/>
  <c r="L286" i="8" s="1"/>
  <c r="DH191" i="3"/>
  <c r="L287" i="8" s="1"/>
  <c r="DI191" i="3"/>
  <c r="DF108" i="3"/>
  <c r="DH108" i="3"/>
  <c r="DI108" i="3"/>
  <c r="DJ108" i="3" s="1"/>
  <c r="DG108" i="3"/>
  <c r="DG136" i="3"/>
  <c r="DI136" i="3"/>
  <c r="S356" i="1" s="1"/>
  <c r="DF136" i="3"/>
  <c r="P356" i="1" s="1"/>
  <c r="DH136" i="3"/>
  <c r="L88" i="8" s="1"/>
  <c r="L86" i="8" s="1"/>
  <c r="U363" i="1"/>
  <c r="G159" i="8" s="1"/>
  <c r="DG188" i="3"/>
  <c r="DH188" i="3"/>
  <c r="DI188" i="3"/>
  <c r="L281" i="8" s="1"/>
  <c r="L280" i="8" s="1"/>
  <c r="AR299" i="8" s="1"/>
  <c r="DF188" i="3"/>
  <c r="DH233" i="3"/>
  <c r="DF233" i="3"/>
  <c r="DG233" i="3"/>
  <c r="DI233" i="3"/>
  <c r="V402" i="1"/>
  <c r="G240" i="8" s="1"/>
  <c r="DF210" i="3"/>
  <c r="DG210" i="3"/>
  <c r="DH210" i="3"/>
  <c r="DI210" i="3"/>
  <c r="DG266" i="3"/>
  <c r="Q773" i="1" s="1"/>
  <c r="DH266" i="3"/>
  <c r="R773" i="1" s="1"/>
  <c r="DI266" i="3"/>
  <c r="L73" i="10" s="1"/>
  <c r="DF266" i="3"/>
  <c r="P773" i="1" s="1"/>
  <c r="Q813" i="1"/>
  <c r="DG212" i="3"/>
  <c r="DH212" i="3"/>
  <c r="DI212" i="3"/>
  <c r="DF212" i="3"/>
  <c r="DH220" i="3"/>
  <c r="DF220" i="3"/>
  <c r="DG220" i="3"/>
  <c r="DI220" i="3"/>
  <c r="DI146" i="3"/>
  <c r="DG146" i="3"/>
  <c r="DH146" i="3"/>
  <c r="L117" i="8" s="1"/>
  <c r="DF146" i="3"/>
  <c r="DG199" i="3"/>
  <c r="DH199" i="3"/>
  <c r="DI199" i="3"/>
  <c r="DJ199" i="3" s="1"/>
  <c r="DF199" i="3"/>
  <c r="DH214" i="3"/>
  <c r="DI214" i="3"/>
  <c r="DF214" i="3"/>
  <c r="DG214" i="3"/>
  <c r="DH228" i="3"/>
  <c r="DF228" i="3"/>
  <c r="DG228" i="3"/>
  <c r="DI228" i="3"/>
  <c r="L208" i="9" s="1"/>
  <c r="L207" i="9" s="1"/>
  <c r="DJ277" i="3"/>
  <c r="S813" i="1"/>
  <c r="DG241" i="3"/>
  <c r="DH241" i="3"/>
  <c r="DI241" i="3"/>
  <c r="DF241" i="3"/>
  <c r="DH256" i="3"/>
  <c r="L280" i="9" s="1"/>
  <c r="DI256" i="3"/>
  <c r="DF256" i="3"/>
  <c r="DG256" i="3"/>
  <c r="DJ264" i="3"/>
  <c r="S772" i="1"/>
  <c r="DJ289" i="3"/>
  <c r="S854" i="1"/>
  <c r="CP854" i="1" s="1"/>
  <c r="O854" i="1" s="1"/>
  <c r="DI62" i="3"/>
  <c r="DG62" i="3"/>
  <c r="DH62" i="3"/>
  <c r="DF62" i="3"/>
  <c r="DI258" i="3"/>
  <c r="DF258" i="3"/>
  <c r="DG258" i="3"/>
  <c r="DH258" i="3"/>
  <c r="DJ281" i="3"/>
  <c r="S850" i="1"/>
  <c r="AH862" i="1"/>
  <c r="R856" i="1"/>
  <c r="DJ301" i="3"/>
  <c r="S860" i="1"/>
  <c r="DF296" i="3"/>
  <c r="DH296" i="3"/>
  <c r="DG296" i="3"/>
  <c r="DI296" i="3"/>
  <c r="F177" i="1"/>
  <c r="BD147" i="1"/>
  <c r="DI102" i="3"/>
  <c r="DG102" i="3"/>
  <c r="DF102" i="3"/>
  <c r="DH102" i="3"/>
  <c r="L478" i="7" s="1"/>
  <c r="V191" i="1"/>
  <c r="G497" i="7" s="1"/>
  <c r="DG91" i="3"/>
  <c r="L453" i="7" s="1"/>
  <c r="DI91" i="3"/>
  <c r="DF91" i="3"/>
  <c r="DH91" i="3"/>
  <c r="DH79" i="3"/>
  <c r="L312" i="7" s="1"/>
  <c r="DI79" i="3"/>
  <c r="DF79" i="3"/>
  <c r="DG79" i="3"/>
  <c r="L311" i="7" s="1"/>
  <c r="F161" i="1"/>
  <c r="AP147" i="1"/>
  <c r="BC147" i="1"/>
  <c r="F168" i="1"/>
  <c r="V193" i="1"/>
  <c r="G517" i="7" s="1"/>
  <c r="AQ267" i="1"/>
  <c r="F296" i="1"/>
  <c r="BA147" i="1"/>
  <c r="F172" i="1"/>
  <c r="F311" i="1"/>
  <c r="BD267" i="1"/>
  <c r="DH167" i="3"/>
  <c r="L170" i="8" s="1"/>
  <c r="DF167" i="3"/>
  <c r="DG167" i="3"/>
  <c r="DI167" i="3"/>
  <c r="F384" i="1"/>
  <c r="BC352" i="1"/>
  <c r="BC493" i="1"/>
  <c r="F173" i="1"/>
  <c r="T147" i="1"/>
  <c r="AJ184" i="1"/>
  <c r="W198" i="1"/>
  <c r="F290" i="1"/>
  <c r="AO267" i="1"/>
  <c r="DI155" i="3"/>
  <c r="DJ155" i="3" s="1"/>
  <c r="DG155" i="3"/>
  <c r="DF155" i="3"/>
  <c r="DH155" i="3"/>
  <c r="DI153" i="3"/>
  <c r="DG153" i="3"/>
  <c r="DF153" i="3"/>
  <c r="DH153" i="3"/>
  <c r="DG147" i="3"/>
  <c r="DI147" i="3"/>
  <c r="DF147" i="3"/>
  <c r="DH147" i="3"/>
  <c r="L119" i="8" s="1"/>
  <c r="DH178" i="3"/>
  <c r="DI178" i="3"/>
  <c r="DF178" i="3"/>
  <c r="DG178" i="3"/>
  <c r="DI182" i="3"/>
  <c r="DF182" i="3"/>
  <c r="DG182" i="3"/>
  <c r="DH182" i="3"/>
  <c r="L265" i="8" s="1"/>
  <c r="V405" i="1"/>
  <c r="G263" i="8" s="1"/>
  <c r="DH180" i="3"/>
  <c r="DI180" i="3"/>
  <c r="L261" i="8" s="1"/>
  <c r="L260" i="8" s="1"/>
  <c r="DF180" i="3"/>
  <c r="DG180" i="3"/>
  <c r="DI222" i="3"/>
  <c r="DG222" i="3"/>
  <c r="DF222" i="3"/>
  <c r="DH222" i="3"/>
  <c r="GM358" i="1"/>
  <c r="GN358" i="1" s="1"/>
  <c r="DH192" i="3"/>
  <c r="DI192" i="3"/>
  <c r="DF192" i="3"/>
  <c r="DG192" i="3"/>
  <c r="L288" i="8" s="1"/>
  <c r="AP493" i="1"/>
  <c r="AP400" i="1"/>
  <c r="F421" i="1"/>
  <c r="DI213" i="3"/>
  <c r="DF213" i="3"/>
  <c r="DG213" i="3"/>
  <c r="DH213" i="3"/>
  <c r="F250" i="1"/>
  <c r="S230" i="1"/>
  <c r="F254" i="1"/>
  <c r="AU230" i="1"/>
  <c r="BZ352" i="1"/>
  <c r="AQ368" i="1"/>
  <c r="CG368" i="1"/>
  <c r="CI368" i="1"/>
  <c r="DI209" i="3"/>
  <c r="DF209" i="3"/>
  <c r="DG209" i="3"/>
  <c r="DH209" i="3"/>
  <c r="U230" i="1"/>
  <c r="F257" i="1"/>
  <c r="G602" i="7" s="1"/>
  <c r="CI230" i="1"/>
  <c r="AZ235" i="1"/>
  <c r="S286" i="1"/>
  <c r="AF267" i="1"/>
  <c r="AT267" i="1"/>
  <c r="F304" i="1"/>
  <c r="BD400" i="1"/>
  <c r="F437" i="1"/>
  <c r="BD493" i="1"/>
  <c r="DI200" i="3"/>
  <c r="DF200" i="3"/>
  <c r="DG200" i="3"/>
  <c r="DH200" i="3"/>
  <c r="BC542" i="1"/>
  <c r="BC577" i="1"/>
  <c r="F563" i="1"/>
  <c r="AI444" i="1"/>
  <c r="V463" i="1"/>
  <c r="U811" i="1"/>
  <c r="AF444" i="1"/>
  <c r="S463" i="1"/>
  <c r="AU444" i="1"/>
  <c r="F482" i="1"/>
  <c r="AZ542" i="1"/>
  <c r="F558" i="1"/>
  <c r="DF244" i="3"/>
  <c r="DG244" i="3"/>
  <c r="DH244" i="3"/>
  <c r="DI244" i="3"/>
  <c r="L251" i="9" s="1"/>
  <c r="L250" i="9" s="1"/>
  <c r="AR269" i="9" s="1"/>
  <c r="DH251" i="3"/>
  <c r="DI251" i="3"/>
  <c r="DF251" i="3"/>
  <c r="DJ251" i="3" s="1"/>
  <c r="DG251" i="3"/>
  <c r="DH259" i="3"/>
  <c r="DI259" i="3"/>
  <c r="DF259" i="3"/>
  <c r="DG259" i="3"/>
  <c r="AO693" i="1"/>
  <c r="F711" i="1"/>
  <c r="F832" i="1"/>
  <c r="BC809" i="1"/>
  <c r="GM446" i="1"/>
  <c r="AB463" i="1"/>
  <c r="AQ542" i="1"/>
  <c r="F557" i="1"/>
  <c r="AQ577" i="1"/>
  <c r="DI232" i="3"/>
  <c r="DG232" i="3"/>
  <c r="DF232" i="3"/>
  <c r="DH232" i="3"/>
  <c r="DF240" i="3"/>
  <c r="DH240" i="3"/>
  <c r="DI240" i="3"/>
  <c r="DG240" i="3"/>
  <c r="DH238" i="3"/>
  <c r="L235" i="9" s="1"/>
  <c r="L233" i="9" s="1"/>
  <c r="DF238" i="3"/>
  <c r="DI238" i="3"/>
  <c r="DG238" i="3"/>
  <c r="L234" i="9" s="1"/>
  <c r="F679" i="1"/>
  <c r="AT656" i="1"/>
  <c r="AD444" i="1"/>
  <c r="Q463" i="1"/>
  <c r="CG444" i="1"/>
  <c r="AX463" i="1"/>
  <c r="CJ542" i="1"/>
  <c r="BA547" i="1"/>
  <c r="AP529" i="1"/>
  <c r="F586" i="1"/>
  <c r="AO809" i="1"/>
  <c r="F820" i="1"/>
  <c r="AB661" i="1"/>
  <c r="GM658" i="1"/>
  <c r="CA661" i="1" s="1"/>
  <c r="CJ809" i="1"/>
  <c r="BA816" i="1"/>
  <c r="CJ693" i="1"/>
  <c r="BA707" i="1"/>
  <c r="BA777" i="1"/>
  <c r="CJ769" i="1"/>
  <c r="BD848" i="1"/>
  <c r="F887" i="1"/>
  <c r="P707" i="1"/>
  <c r="CE707" i="1"/>
  <c r="AC693" i="1"/>
  <c r="CF707" i="1"/>
  <c r="CH707" i="1"/>
  <c r="BD809" i="1"/>
  <c r="F841" i="1"/>
  <c r="Y661" i="1"/>
  <c r="AL656" i="1"/>
  <c r="Q707" i="1"/>
  <c r="AD693" i="1"/>
  <c r="F795" i="1"/>
  <c r="AT769" i="1"/>
  <c r="AT848" i="1"/>
  <c r="DI40" i="3"/>
  <c r="DG40" i="3"/>
  <c r="L207" i="7" s="1"/>
  <c r="DH40" i="3"/>
  <c r="L208" i="7" s="1"/>
  <c r="L206" i="7" s="1"/>
  <c r="DF40" i="3"/>
  <c r="P73" i="1" s="1"/>
  <c r="DF53" i="3"/>
  <c r="DH53" i="3"/>
  <c r="DI53" i="3"/>
  <c r="DG53" i="3"/>
  <c r="DJ38" i="3"/>
  <c r="S73" i="1"/>
  <c r="DF61" i="3"/>
  <c r="DH61" i="3"/>
  <c r="L262" i="7" s="1"/>
  <c r="L259" i="7" s="1"/>
  <c r="DG61" i="3"/>
  <c r="DI61" i="3"/>
  <c r="DF78" i="3"/>
  <c r="DG78" i="3"/>
  <c r="DH78" i="3"/>
  <c r="DI78" i="3"/>
  <c r="DJ78" i="3" s="1"/>
  <c r="DH88" i="3"/>
  <c r="DF88" i="3"/>
  <c r="DG88" i="3"/>
  <c r="DI88" i="3"/>
  <c r="L448" i="7" s="1"/>
  <c r="L447" i="7" s="1"/>
  <c r="DG107" i="3"/>
  <c r="DH107" i="3"/>
  <c r="DI107" i="3"/>
  <c r="L495" i="7" s="1"/>
  <c r="L494" i="7" s="1"/>
  <c r="DF107" i="3"/>
  <c r="U152" i="1"/>
  <c r="DI116" i="3"/>
  <c r="DJ116" i="3" s="1"/>
  <c r="DF116" i="3"/>
  <c r="DG116" i="3"/>
  <c r="DH116" i="3"/>
  <c r="DH158" i="3"/>
  <c r="DF158" i="3"/>
  <c r="DG158" i="3"/>
  <c r="DI158" i="3"/>
  <c r="DG112" i="3"/>
  <c r="DH112" i="3"/>
  <c r="DI112" i="3"/>
  <c r="DF112" i="3"/>
  <c r="DH133" i="3"/>
  <c r="DI133" i="3"/>
  <c r="S355" i="1" s="1"/>
  <c r="DG133" i="3"/>
  <c r="DF133" i="3"/>
  <c r="P355" i="1" s="1"/>
  <c r="DF166" i="3"/>
  <c r="DH166" i="3"/>
  <c r="DI166" i="3"/>
  <c r="DG166" i="3"/>
  <c r="DI114" i="3"/>
  <c r="DF114" i="3"/>
  <c r="DJ114" i="3" s="1"/>
  <c r="DG114" i="3"/>
  <c r="DH114" i="3"/>
  <c r="DF148" i="3"/>
  <c r="DH148" i="3"/>
  <c r="DG148" i="3"/>
  <c r="DI148" i="3"/>
  <c r="DF162" i="3"/>
  <c r="DH162" i="3"/>
  <c r="DG162" i="3"/>
  <c r="DI162" i="3"/>
  <c r="DF208" i="3"/>
  <c r="DG208" i="3"/>
  <c r="DH208" i="3"/>
  <c r="DI208" i="3"/>
  <c r="DH111" i="3"/>
  <c r="DI111" i="3"/>
  <c r="DF111" i="3"/>
  <c r="DG111" i="3"/>
  <c r="DH144" i="3"/>
  <c r="DF144" i="3"/>
  <c r="DG144" i="3"/>
  <c r="DI144" i="3"/>
  <c r="L113" i="8" s="1"/>
  <c r="L112" i="8" s="1"/>
  <c r="DH171" i="3"/>
  <c r="R366" i="1" s="1"/>
  <c r="DF171" i="3"/>
  <c r="P366" i="1" s="1"/>
  <c r="DG171" i="3"/>
  <c r="Q366" i="1" s="1"/>
  <c r="DI171" i="3"/>
  <c r="L196" i="8" s="1"/>
  <c r="L195" i="8" s="1"/>
  <c r="DI177" i="3"/>
  <c r="DF177" i="3"/>
  <c r="DG177" i="3"/>
  <c r="DH177" i="3"/>
  <c r="DF235" i="3"/>
  <c r="DJ235" i="3" s="1"/>
  <c r="DH235" i="3"/>
  <c r="DG235" i="3"/>
  <c r="DI235" i="3"/>
  <c r="DG254" i="3"/>
  <c r="DH254" i="3"/>
  <c r="DI254" i="3"/>
  <c r="L276" i="9" s="1"/>
  <c r="L275" i="9" s="1"/>
  <c r="DF254" i="3"/>
  <c r="DG202" i="3"/>
  <c r="DH202" i="3"/>
  <c r="DI202" i="3"/>
  <c r="DF202" i="3"/>
  <c r="DH218" i="3"/>
  <c r="DF218" i="3"/>
  <c r="DJ218" i="3" s="1"/>
  <c r="DG218" i="3"/>
  <c r="DI218" i="3"/>
  <c r="DJ269" i="3"/>
  <c r="DI247" i="3"/>
  <c r="DF247" i="3"/>
  <c r="DG247" i="3"/>
  <c r="L256" i="9" s="1"/>
  <c r="DH247" i="3"/>
  <c r="L257" i="9" s="1"/>
  <c r="DG58" i="3"/>
  <c r="DI58" i="3"/>
  <c r="L257" i="7" s="1"/>
  <c r="L256" i="7" s="1"/>
  <c r="DF58" i="3"/>
  <c r="DH58" i="3"/>
  <c r="DG260" i="3"/>
  <c r="DH260" i="3"/>
  <c r="DI260" i="3"/>
  <c r="DF260" i="3"/>
  <c r="Q850" i="1"/>
  <c r="DJ287" i="3"/>
  <c r="S853" i="1"/>
  <c r="DH51" i="3"/>
  <c r="L239" i="7" s="1"/>
  <c r="DF51" i="3"/>
  <c r="DG51" i="3"/>
  <c r="DI51" i="3"/>
  <c r="DJ291" i="3"/>
  <c r="S855" i="1"/>
  <c r="DJ297" i="3"/>
  <c r="S858" i="1"/>
  <c r="F50" i="1"/>
  <c r="BB30" i="1"/>
  <c r="BB115" i="1"/>
  <c r="CJ184" i="1"/>
  <c r="BA198" i="1"/>
  <c r="AO147" i="1"/>
  <c r="F156" i="1"/>
  <c r="AH198" i="1"/>
  <c r="AP184" i="1"/>
  <c r="F207" i="1"/>
  <c r="DI85" i="3"/>
  <c r="DG85" i="3"/>
  <c r="DF85" i="3"/>
  <c r="DH85" i="3"/>
  <c r="DG83" i="3"/>
  <c r="DI83" i="3"/>
  <c r="DF83" i="3"/>
  <c r="DH83" i="3"/>
  <c r="F170" i="1"/>
  <c r="AT147" i="1"/>
  <c r="DI118" i="3"/>
  <c r="DF118" i="3"/>
  <c r="DG118" i="3"/>
  <c r="L520" i="7" s="1"/>
  <c r="DH118" i="3"/>
  <c r="L521" i="7" s="1"/>
  <c r="DF115" i="3"/>
  <c r="DG115" i="3"/>
  <c r="DH115" i="3"/>
  <c r="DI115" i="3"/>
  <c r="L515" i="7" s="1"/>
  <c r="L514" i="7" s="1"/>
  <c r="AU69" i="1"/>
  <c r="F104" i="1"/>
  <c r="AU115" i="1"/>
  <c r="W147" i="1"/>
  <c r="F176" i="1"/>
  <c r="AU267" i="1"/>
  <c r="F305" i="1"/>
  <c r="DI161" i="3"/>
  <c r="DG161" i="3"/>
  <c r="DF161" i="3"/>
  <c r="DH161" i="3"/>
  <c r="DH165" i="3"/>
  <c r="L167" i="8" s="1"/>
  <c r="DF165" i="3"/>
  <c r="DG165" i="3"/>
  <c r="DI165" i="3"/>
  <c r="F57" i="1"/>
  <c r="BA30" i="1"/>
  <c r="BA115" i="1"/>
  <c r="BC26" i="1"/>
  <c r="F131" i="1"/>
  <c r="BC316" i="1"/>
  <c r="F175" i="1"/>
  <c r="G441" i="7" s="1"/>
  <c r="V147" i="1"/>
  <c r="CG147" i="1"/>
  <c r="AX152" i="1"/>
  <c r="BC184" i="1"/>
  <c r="F214" i="1"/>
  <c r="DG159" i="3"/>
  <c r="DI159" i="3"/>
  <c r="DF159" i="3"/>
  <c r="DH159" i="3"/>
  <c r="AP267" i="1"/>
  <c r="F295" i="1"/>
  <c r="DG151" i="3"/>
  <c r="DI151" i="3"/>
  <c r="DF151" i="3"/>
  <c r="DJ151" i="3" s="1"/>
  <c r="DH151" i="3"/>
  <c r="AO352" i="1"/>
  <c r="F372" i="1"/>
  <c r="AO493" i="1"/>
  <c r="DH175" i="3"/>
  <c r="L244" i="8" s="1"/>
  <c r="DI175" i="3"/>
  <c r="DF175" i="3"/>
  <c r="DG175" i="3"/>
  <c r="L243" i="8" s="1"/>
  <c r="AD230" i="1"/>
  <c r="Q235" i="1"/>
  <c r="AS230" i="1"/>
  <c r="F252" i="1"/>
  <c r="GM269" i="1"/>
  <c r="AB286" i="1"/>
  <c r="AZ463" i="1"/>
  <c r="CI444" i="1"/>
  <c r="AH267" i="1"/>
  <c r="U286" i="1"/>
  <c r="AZ267" i="1"/>
  <c r="F297" i="1"/>
  <c r="GM359" i="1"/>
  <c r="GN359" i="1" s="1"/>
  <c r="DF194" i="3"/>
  <c r="DG194" i="3"/>
  <c r="DH194" i="3"/>
  <c r="DI194" i="3"/>
  <c r="DH190" i="3"/>
  <c r="L285" i="8" s="1"/>
  <c r="L283" i="8" s="1"/>
  <c r="DI190" i="3"/>
  <c r="DF190" i="3"/>
  <c r="DG190" i="3"/>
  <c r="BB400" i="1"/>
  <c r="BB493" i="1"/>
  <c r="F425" i="1"/>
  <c r="DI211" i="3"/>
  <c r="DJ211" i="3" s="1"/>
  <c r="DF211" i="3"/>
  <c r="DG211" i="3"/>
  <c r="DH211" i="3"/>
  <c r="DG227" i="3"/>
  <c r="Q545" i="1" s="1"/>
  <c r="DI227" i="3"/>
  <c r="DH227" i="3"/>
  <c r="R545" i="1" s="1"/>
  <c r="DF227" i="3"/>
  <c r="P545" i="1" s="1"/>
  <c r="F472" i="1"/>
  <c r="AP444" i="1"/>
  <c r="DH207" i="3"/>
  <c r="DI207" i="3"/>
  <c r="DJ207" i="3" s="1"/>
  <c r="DF207" i="3"/>
  <c r="DG207" i="3"/>
  <c r="CH230" i="1"/>
  <c r="AY235" i="1"/>
  <c r="AL267" i="1"/>
  <c r="Y286" i="1"/>
  <c r="CJ352" i="1"/>
  <c r="BA368" i="1"/>
  <c r="AZ412" i="1"/>
  <c r="AH577" i="1"/>
  <c r="AH529" i="1" s="1"/>
  <c r="DH205" i="3"/>
  <c r="DI205" i="3"/>
  <c r="DF205" i="3"/>
  <c r="DG205" i="3"/>
  <c r="AE444" i="1"/>
  <c r="R463" i="1"/>
  <c r="DH263" i="3"/>
  <c r="DI263" i="3"/>
  <c r="DF263" i="3"/>
  <c r="DG263" i="3"/>
  <c r="AL444" i="1"/>
  <c r="Y463" i="1"/>
  <c r="CG542" i="1"/>
  <c r="AX547" i="1"/>
  <c r="DF253" i="3"/>
  <c r="DJ253" i="3" s="1"/>
  <c r="DG253" i="3"/>
  <c r="DH253" i="3"/>
  <c r="DI253" i="3"/>
  <c r="DG248" i="3"/>
  <c r="L258" i="9" s="1"/>
  <c r="DH248" i="3"/>
  <c r="DI248" i="3"/>
  <c r="DF248" i="3"/>
  <c r="DF261" i="3"/>
  <c r="DJ261" i="3" s="1"/>
  <c r="DG261" i="3"/>
  <c r="DH261" i="3"/>
  <c r="DI261" i="3"/>
  <c r="BD609" i="1"/>
  <c r="F649" i="1"/>
  <c r="AP769" i="1"/>
  <c r="F786" i="1"/>
  <c r="AS400" i="1"/>
  <c r="F429" i="1"/>
  <c r="AH444" i="1"/>
  <c r="U463" i="1"/>
  <c r="DG229" i="3"/>
  <c r="DI229" i="3"/>
  <c r="DJ229" i="3" s="1"/>
  <c r="DH229" i="3"/>
  <c r="DF229" i="3"/>
  <c r="V614" i="1"/>
  <c r="G233" i="9" s="1"/>
  <c r="F674" i="1"/>
  <c r="BB656" i="1"/>
  <c r="F787" i="1"/>
  <c r="AQ769" i="1"/>
  <c r="AJ444" i="1"/>
  <c r="W463" i="1"/>
  <c r="BD542" i="1"/>
  <c r="F572" i="1"/>
  <c r="BD577" i="1"/>
  <c r="BC656" i="1"/>
  <c r="F677" i="1"/>
  <c r="F565" i="1"/>
  <c r="AT542" i="1"/>
  <c r="AT577" i="1"/>
  <c r="CI609" i="1"/>
  <c r="AZ624" i="1"/>
  <c r="BY661" i="1"/>
  <c r="CH661" i="1" s="1"/>
  <c r="CG656" i="1"/>
  <c r="AX661" i="1"/>
  <c r="R707" i="1"/>
  <c r="AE693" i="1"/>
  <c r="AS809" i="1"/>
  <c r="F833" i="1"/>
  <c r="Q661" i="1"/>
  <c r="AD656" i="1"/>
  <c r="AJ693" i="1"/>
  <c r="W707" i="1"/>
  <c r="AI656" i="1"/>
  <c r="V661" i="1"/>
  <c r="GM695" i="1"/>
  <c r="AB707" i="1"/>
  <c r="F834" i="1"/>
  <c r="AO848" i="1"/>
  <c r="F866" i="1"/>
  <c r="AU656" i="1"/>
  <c r="F680" i="1"/>
  <c r="V707" i="1"/>
  <c r="AI693" i="1"/>
  <c r="AX848" i="1"/>
  <c r="F869" i="1"/>
  <c r="DG9" i="3"/>
  <c r="DH9" i="3"/>
  <c r="DI9" i="3"/>
  <c r="S33" i="1" s="1"/>
  <c r="DF9" i="3"/>
  <c r="DF20" i="3"/>
  <c r="DG20" i="3"/>
  <c r="DH20" i="3"/>
  <c r="R35" i="1" s="1"/>
  <c r="DI20" i="3"/>
  <c r="L118" i="7" s="1"/>
  <c r="L117" i="7" s="1"/>
  <c r="DG5" i="3"/>
  <c r="DH5" i="3"/>
  <c r="L66" i="7" s="1"/>
  <c r="DI5" i="3"/>
  <c r="DF5" i="3"/>
  <c r="R71" i="1"/>
  <c r="DJ30" i="3"/>
  <c r="S71" i="1"/>
  <c r="DH55" i="3"/>
  <c r="DF55" i="3"/>
  <c r="DJ55" i="3" s="1"/>
  <c r="DI55" i="3"/>
  <c r="DG55" i="3"/>
  <c r="P33" i="1"/>
  <c r="DG13" i="3"/>
  <c r="DH13" i="3"/>
  <c r="DF13" i="3"/>
  <c r="P34" i="1" s="1"/>
  <c r="DI13" i="3"/>
  <c r="S34" i="1" s="1"/>
  <c r="DG22" i="3"/>
  <c r="DH22" i="3"/>
  <c r="L122" i="7" s="1"/>
  <c r="L120" i="7" s="1"/>
  <c r="DF22" i="3"/>
  <c r="DI22" i="3"/>
  <c r="DF57" i="3"/>
  <c r="DH57" i="3"/>
  <c r="DG57" i="3"/>
  <c r="DI57" i="3"/>
  <c r="Q80" i="1"/>
  <c r="DG37" i="3"/>
  <c r="L195" i="7" s="1"/>
  <c r="DI37" i="3"/>
  <c r="S72" i="1" s="1"/>
  <c r="DF37" i="3"/>
  <c r="P72" i="1" s="1"/>
  <c r="DH37" i="3"/>
  <c r="R73" i="1"/>
  <c r="DH63" i="3"/>
  <c r="DF63" i="3"/>
  <c r="DG63" i="3"/>
  <c r="DI63" i="3"/>
  <c r="DF80" i="3"/>
  <c r="DG80" i="3"/>
  <c r="L313" i="7" s="1"/>
  <c r="DH80" i="3"/>
  <c r="L314" i="7" s="1"/>
  <c r="DI80" i="3"/>
  <c r="DF99" i="3"/>
  <c r="DH99" i="3"/>
  <c r="DG99" i="3"/>
  <c r="DI99" i="3"/>
  <c r="L472" i="7" s="1"/>
  <c r="L471" i="7" s="1"/>
  <c r="DG125" i="3"/>
  <c r="Q354" i="1" s="1"/>
  <c r="DH125" i="3"/>
  <c r="R354" i="1" s="1"/>
  <c r="DI125" i="3"/>
  <c r="L56" i="8" s="1"/>
  <c r="L55" i="8" s="1"/>
  <c r="DF125" i="3"/>
  <c r="P354" i="1" s="1"/>
  <c r="DH104" i="3"/>
  <c r="DG104" i="3"/>
  <c r="DI104" i="3"/>
  <c r="DF104" i="3"/>
  <c r="DH109" i="3"/>
  <c r="L499" i="7" s="1"/>
  <c r="L497" i="7" s="1"/>
  <c r="DI109" i="3"/>
  <c r="DF109" i="3"/>
  <c r="DG109" i="3"/>
  <c r="L498" i="7" s="1"/>
  <c r="DI92" i="3"/>
  <c r="DG92" i="3"/>
  <c r="L454" i="7" s="1"/>
  <c r="DH92" i="3"/>
  <c r="DF92" i="3"/>
  <c r="DG119" i="3"/>
  <c r="DH119" i="3"/>
  <c r="DI119" i="3"/>
  <c r="DF119" i="3"/>
  <c r="DJ130" i="3"/>
  <c r="DH160" i="3"/>
  <c r="DF160" i="3"/>
  <c r="DI160" i="3"/>
  <c r="L160" i="8" s="1"/>
  <c r="DG160" i="3"/>
  <c r="R356" i="1"/>
  <c r="DF152" i="3"/>
  <c r="DJ152" i="3" s="1"/>
  <c r="DH152" i="3"/>
  <c r="DI152" i="3"/>
  <c r="DG152" i="3"/>
  <c r="DI90" i="3"/>
  <c r="DG90" i="3"/>
  <c r="L451" i="7" s="1"/>
  <c r="DF90" i="3"/>
  <c r="DH90" i="3"/>
  <c r="L452" i="7" s="1"/>
  <c r="L450" i="7" s="1"/>
  <c r="DG123" i="3"/>
  <c r="DH123" i="3"/>
  <c r="DI123" i="3"/>
  <c r="DF123" i="3"/>
  <c r="DH150" i="3"/>
  <c r="DF150" i="3"/>
  <c r="DI150" i="3"/>
  <c r="DG150" i="3"/>
  <c r="DF174" i="3"/>
  <c r="DG174" i="3"/>
  <c r="DH174" i="3"/>
  <c r="L242" i="8" s="1"/>
  <c r="L240" i="8" s="1"/>
  <c r="DI174" i="3"/>
  <c r="DG101" i="3"/>
  <c r="L475" i="7" s="1"/>
  <c r="DI101" i="3"/>
  <c r="DH101" i="3"/>
  <c r="L476" i="7" s="1"/>
  <c r="L474" i="7" s="1"/>
  <c r="DF101" i="3"/>
  <c r="DG117" i="3"/>
  <c r="L518" i="7" s="1"/>
  <c r="DH117" i="3"/>
  <c r="L519" i="7" s="1"/>
  <c r="L517" i="7" s="1"/>
  <c r="DI117" i="3"/>
  <c r="DF117" i="3"/>
  <c r="V354" i="1"/>
  <c r="DI206" i="3"/>
  <c r="DF206" i="3"/>
  <c r="P532" i="1" s="1"/>
  <c r="DG206" i="3"/>
  <c r="Q532" i="1" s="1"/>
  <c r="DH206" i="3"/>
  <c r="R532" i="1" s="1"/>
  <c r="DG183" i="3"/>
  <c r="DH183" i="3"/>
  <c r="L267" i="8" s="1"/>
  <c r="DI183" i="3"/>
  <c r="DF183" i="3"/>
  <c r="DG193" i="3"/>
  <c r="DH193" i="3"/>
  <c r="DI193" i="3"/>
  <c r="DF193" i="3"/>
  <c r="DF237" i="3"/>
  <c r="DH237" i="3"/>
  <c r="DG237" i="3"/>
  <c r="DI237" i="3"/>
  <c r="DJ237" i="3" s="1"/>
  <c r="DF224" i="3"/>
  <c r="DH224" i="3"/>
  <c r="DI224" i="3"/>
  <c r="DG224" i="3"/>
  <c r="DG262" i="3"/>
  <c r="Q771" i="1" s="1"/>
  <c r="DH262" i="3"/>
  <c r="DI262" i="3"/>
  <c r="L55" i="10" s="1"/>
  <c r="DF262" i="3"/>
  <c r="DG270" i="3"/>
  <c r="Q774" i="1" s="1"/>
  <c r="DH270" i="3"/>
  <c r="R774" i="1" s="1"/>
  <c r="DI270" i="3"/>
  <c r="DF270" i="3"/>
  <c r="P774" i="1" s="1"/>
  <c r="DG179" i="3"/>
  <c r="DH179" i="3"/>
  <c r="DI179" i="3"/>
  <c r="DF179" i="3"/>
  <c r="DJ179" i="3" s="1"/>
  <c r="DG181" i="3"/>
  <c r="DH181" i="3"/>
  <c r="DI181" i="3"/>
  <c r="DJ181" i="3" s="1"/>
  <c r="DF181" i="3"/>
  <c r="DI204" i="3"/>
  <c r="DF204" i="3"/>
  <c r="DG204" i="3"/>
  <c r="DH204" i="3"/>
  <c r="V536" i="1"/>
  <c r="DI250" i="3"/>
  <c r="DF250" i="3"/>
  <c r="DG250" i="3"/>
  <c r="DH250" i="3"/>
  <c r="Q772" i="1"/>
  <c r="P859" i="1"/>
  <c r="V77" i="1"/>
  <c r="G259" i="7" s="1"/>
  <c r="DH60" i="3"/>
  <c r="DF60" i="3"/>
  <c r="DG60" i="3"/>
  <c r="DI60" i="3"/>
  <c r="CP814" i="1"/>
  <c r="O814" i="1" s="1"/>
  <c r="P850" i="1"/>
  <c r="DG56" i="3"/>
  <c r="DI56" i="3"/>
  <c r="DF56" i="3"/>
  <c r="DJ56" i="3" s="1"/>
  <c r="DH56" i="3"/>
  <c r="DI48" i="3"/>
  <c r="L233" i="7" s="1"/>
  <c r="L232" i="7" s="1"/>
  <c r="DG48" i="3"/>
  <c r="Q74" i="1" s="1"/>
  <c r="DH48" i="3"/>
  <c r="DF48" i="3"/>
  <c r="P74" i="1" s="1"/>
  <c r="DJ272" i="3"/>
  <c r="S775" i="1"/>
  <c r="DJ276" i="3"/>
  <c r="S812" i="1"/>
  <c r="DJ299" i="3"/>
  <c r="S859" i="1"/>
  <c r="DG223" i="3"/>
  <c r="DI223" i="3"/>
  <c r="DF223" i="3"/>
  <c r="DH223" i="3"/>
  <c r="DI100" i="3"/>
  <c r="DJ100" i="3" s="1"/>
  <c r="DG100" i="3"/>
  <c r="DF100" i="3"/>
  <c r="DH100" i="3"/>
  <c r="DF113" i="3"/>
  <c r="DG113" i="3"/>
  <c r="DH113" i="3"/>
  <c r="DI113" i="3"/>
  <c r="F41" i="1"/>
  <c r="AO30" i="1"/>
  <c r="AO115" i="1"/>
  <c r="DG87" i="3"/>
  <c r="Q150" i="1" s="1"/>
  <c r="DI87" i="3"/>
  <c r="L406" i="7" s="1"/>
  <c r="L405" i="7" s="1"/>
  <c r="DF87" i="3"/>
  <c r="P150" i="1" s="1"/>
  <c r="DH87" i="3"/>
  <c r="R150" i="1" s="1"/>
  <c r="DG96" i="3"/>
  <c r="DI96" i="3"/>
  <c r="DF96" i="3"/>
  <c r="DH96" i="3"/>
  <c r="DG93" i="3"/>
  <c r="DI93" i="3"/>
  <c r="DF93" i="3"/>
  <c r="DH93" i="3"/>
  <c r="L456" i="7" s="1"/>
  <c r="BB184" i="1"/>
  <c r="F211" i="1"/>
  <c r="DI81" i="3"/>
  <c r="DF81" i="3"/>
  <c r="DG81" i="3"/>
  <c r="DH81" i="3"/>
  <c r="BD69" i="1"/>
  <c r="BD115" i="1"/>
  <c r="F110" i="1"/>
  <c r="F165" i="1"/>
  <c r="BB147" i="1"/>
  <c r="DF124" i="3"/>
  <c r="DJ124" i="3" s="1"/>
  <c r="DG124" i="3"/>
  <c r="DH124" i="3"/>
  <c r="DI124" i="3"/>
  <c r="DH122" i="3"/>
  <c r="DI122" i="3"/>
  <c r="DF122" i="3"/>
  <c r="DJ122" i="3" s="1"/>
  <c r="DG122" i="3"/>
  <c r="BD184" i="1"/>
  <c r="F223" i="1"/>
  <c r="T184" i="1"/>
  <c r="F219" i="1"/>
  <c r="F302" i="1"/>
  <c r="BC267" i="1"/>
  <c r="AS184" i="1"/>
  <c r="F215" i="1"/>
  <c r="AQ230" i="1"/>
  <c r="F245" i="1"/>
  <c r="DG163" i="3"/>
  <c r="DI163" i="3"/>
  <c r="DH163" i="3"/>
  <c r="DF163" i="3"/>
  <c r="AZ147" i="1"/>
  <c r="F163" i="1"/>
  <c r="DI157" i="3"/>
  <c r="DG157" i="3"/>
  <c r="DF157" i="3"/>
  <c r="DH157" i="3"/>
  <c r="L142" i="8" s="1"/>
  <c r="L139" i="8" s="1"/>
  <c r="CI69" i="1"/>
  <c r="AZ85" i="1"/>
  <c r="GM194" i="1"/>
  <c r="GO194" i="1" s="1"/>
  <c r="BB267" i="1"/>
  <c r="F299" i="1"/>
  <c r="DG145" i="3"/>
  <c r="DI145" i="3"/>
  <c r="DJ145" i="3" s="1"/>
  <c r="DF145" i="3"/>
  <c r="DH145" i="3"/>
  <c r="AH412" i="1"/>
  <c r="DF187" i="3"/>
  <c r="DJ187" i="3" s="1"/>
  <c r="DG187" i="3"/>
  <c r="DH187" i="3"/>
  <c r="DI187" i="3"/>
  <c r="DH185" i="3"/>
  <c r="DI185" i="3"/>
  <c r="DF185" i="3"/>
  <c r="DG185" i="3"/>
  <c r="GM232" i="1"/>
  <c r="CA235" i="1" s="1"/>
  <c r="AB235" i="1"/>
  <c r="R230" i="1"/>
  <c r="F249" i="1"/>
  <c r="CH286" i="1"/>
  <c r="P286" i="1"/>
  <c r="CE286" i="1"/>
  <c r="CF286" i="1"/>
  <c r="AC267" i="1"/>
  <c r="DI225" i="3"/>
  <c r="DG225" i="3"/>
  <c r="DF225" i="3"/>
  <c r="DH225" i="3"/>
  <c r="AI230" i="1"/>
  <c r="V235" i="1"/>
  <c r="AD267" i="1"/>
  <c r="Q286" i="1"/>
  <c r="DF189" i="3"/>
  <c r="DG189" i="3"/>
  <c r="DH189" i="3"/>
  <c r="DI189" i="3"/>
  <c r="DJ189" i="3" s="1"/>
  <c r="CG400" i="1"/>
  <c r="AX412" i="1"/>
  <c r="DG219" i="3"/>
  <c r="DI219" i="3"/>
  <c r="DF219" i="3"/>
  <c r="DH219" i="3"/>
  <c r="F262" i="1"/>
  <c r="Y230" i="1"/>
  <c r="AE267" i="1"/>
  <c r="R286" i="1"/>
  <c r="F392" i="1"/>
  <c r="W352" i="1"/>
  <c r="AU400" i="1"/>
  <c r="F431" i="1"/>
  <c r="F476" i="1"/>
  <c r="BB444" i="1"/>
  <c r="CF230" i="1"/>
  <c r="AW235" i="1"/>
  <c r="AP230" i="1"/>
  <c r="F244" i="1"/>
  <c r="CJ267" i="1"/>
  <c r="BA286" i="1"/>
  <c r="AJ400" i="1"/>
  <c r="W412" i="1"/>
  <c r="DF203" i="3"/>
  <c r="DG203" i="3"/>
  <c r="DH203" i="3"/>
  <c r="DI203" i="3"/>
  <c r="DH201" i="3"/>
  <c r="DI201" i="3"/>
  <c r="DF201" i="3"/>
  <c r="DG201" i="3"/>
  <c r="AK444" i="1"/>
  <c r="X463" i="1"/>
  <c r="AU542" i="1"/>
  <c r="AU577" i="1"/>
  <c r="F566" i="1"/>
  <c r="F686" i="1"/>
  <c r="BD656" i="1"/>
  <c r="GM408" i="1"/>
  <c r="GO408" i="1" s="1"/>
  <c r="BA463" i="1"/>
  <c r="CJ444" i="1"/>
  <c r="DF249" i="3"/>
  <c r="DG249" i="3"/>
  <c r="DH249" i="3"/>
  <c r="DI249" i="3"/>
  <c r="DG246" i="3"/>
  <c r="DH246" i="3"/>
  <c r="L255" i="9" s="1"/>
  <c r="DI246" i="3"/>
  <c r="DF246" i="3"/>
  <c r="V616" i="1"/>
  <c r="G253" i="9" s="1"/>
  <c r="DF257" i="3"/>
  <c r="DG257" i="3"/>
  <c r="DH257" i="3"/>
  <c r="L282" i="9" s="1"/>
  <c r="DI257" i="3"/>
  <c r="AO656" i="1"/>
  <c r="F665" i="1"/>
  <c r="BB769" i="1"/>
  <c r="F790" i="1"/>
  <c r="AG444" i="1"/>
  <c r="T463" i="1"/>
  <c r="AH547" i="1"/>
  <c r="DI230" i="3"/>
  <c r="DG230" i="3"/>
  <c r="L211" i="9" s="1"/>
  <c r="DF230" i="3"/>
  <c r="DH230" i="3"/>
  <c r="L212" i="9" s="1"/>
  <c r="DF242" i="3"/>
  <c r="DG242" i="3"/>
  <c r="DH242" i="3"/>
  <c r="DI242" i="3"/>
  <c r="F628" i="1"/>
  <c r="AO609" i="1"/>
  <c r="F716" i="1"/>
  <c r="AP693" i="1"/>
  <c r="BC769" i="1"/>
  <c r="F793" i="1"/>
  <c r="GM534" i="1"/>
  <c r="GN534" i="1" s="1"/>
  <c r="F633" i="1"/>
  <c r="AP609" i="1"/>
  <c r="BD769" i="1"/>
  <c r="F802" i="1"/>
  <c r="T661" i="1"/>
  <c r="AG656" i="1"/>
  <c r="U661" i="1"/>
  <c r="AH656" i="1"/>
  <c r="CJ656" i="1"/>
  <c r="BA661" i="1"/>
  <c r="X707" i="1"/>
  <c r="AK693" i="1"/>
  <c r="V809" i="1"/>
  <c r="F839" i="1"/>
  <c r="AJ656" i="1"/>
  <c r="W661" i="1"/>
  <c r="AF693" i="1"/>
  <c r="S707" i="1"/>
  <c r="F717" i="1"/>
  <c r="AQ693" i="1"/>
  <c r="AE656" i="1"/>
  <c r="R661" i="1"/>
  <c r="T707" i="1"/>
  <c r="AG693" i="1"/>
  <c r="AZ693" i="1"/>
  <c r="F718" i="1"/>
  <c r="AS848" i="1"/>
  <c r="F879" i="1"/>
  <c r="F726" i="1"/>
  <c r="AU693" i="1"/>
  <c r="T769" i="1"/>
  <c r="F798" i="1"/>
  <c r="DI295" i="3"/>
  <c r="L118" i="12" s="1"/>
  <c r="DG295" i="3"/>
  <c r="Q857" i="1" s="1"/>
  <c r="DH295" i="3"/>
  <c r="R857" i="1" s="1"/>
  <c r="DF295" i="3"/>
  <c r="P857" i="1" s="1"/>
  <c r="F875" i="1"/>
  <c r="BB848" i="1"/>
  <c r="W862" i="1"/>
  <c r="AJ848" i="1"/>
  <c r="L253" i="9" l="1"/>
  <c r="L210" i="9"/>
  <c r="AT224" i="9" s="1"/>
  <c r="G199" i="10"/>
  <c r="AQ115" i="1"/>
  <c r="CP851" i="1"/>
  <c r="O851" i="1" s="1"/>
  <c r="V37" i="1"/>
  <c r="F422" i="1"/>
  <c r="CY851" i="1"/>
  <c r="X851" i="1" s="1"/>
  <c r="AZ69" i="12" s="1"/>
  <c r="L67" i="12" s="1"/>
  <c r="AZ577" i="1"/>
  <c r="AZ529" i="1" s="1"/>
  <c r="F171" i="1"/>
  <c r="CG69" i="1"/>
  <c r="AX624" i="1"/>
  <c r="AX609" i="1" s="1"/>
  <c r="U85" i="1"/>
  <c r="U69" i="1" s="1"/>
  <c r="C41" i="10"/>
  <c r="F885" i="1"/>
  <c r="K42" i="12" s="1"/>
  <c r="AX198" i="1"/>
  <c r="AX184" i="1" s="1"/>
  <c r="CP856" i="1"/>
  <c r="O856" i="1" s="1"/>
  <c r="F387" i="1"/>
  <c r="AU352" i="1"/>
  <c r="F208" i="1"/>
  <c r="F133" i="1"/>
  <c r="AH368" i="1"/>
  <c r="AH352" i="1" s="1"/>
  <c r="CI30" i="1"/>
  <c r="F826" i="1"/>
  <c r="CP852" i="1"/>
  <c r="O852" i="1" s="1"/>
  <c r="F217" i="1"/>
  <c r="AU184" i="1"/>
  <c r="CG30" i="1"/>
  <c r="AX37" i="1"/>
  <c r="AX115" i="1" s="1"/>
  <c r="CC693" i="1"/>
  <c r="AT707" i="1"/>
  <c r="L92" i="12"/>
  <c r="AR96" i="12"/>
  <c r="L93" i="12" s="1"/>
  <c r="L110" i="12"/>
  <c r="AR114" i="12"/>
  <c r="L111" i="12" s="1"/>
  <c r="L66" i="10"/>
  <c r="AR70" i="10"/>
  <c r="L67" i="10" s="1"/>
  <c r="L74" i="12"/>
  <c r="AR78" i="12"/>
  <c r="L75" i="12" s="1"/>
  <c r="DJ225" i="3"/>
  <c r="DJ157" i="3"/>
  <c r="L141" i="8"/>
  <c r="DJ224" i="3"/>
  <c r="DJ174" i="3"/>
  <c r="L241" i="8"/>
  <c r="AT511" i="7"/>
  <c r="DJ177" i="3"/>
  <c r="L247" i="8"/>
  <c r="DJ208" i="3"/>
  <c r="DJ158" i="3"/>
  <c r="L144" i="8"/>
  <c r="AR468" i="7"/>
  <c r="F21" i="2"/>
  <c r="C42" i="12"/>
  <c r="DJ232" i="3"/>
  <c r="L215" i="9"/>
  <c r="DJ259" i="3"/>
  <c r="L285" i="9"/>
  <c r="L263" i="8"/>
  <c r="L165" i="8"/>
  <c r="L278" i="9"/>
  <c r="DJ214" i="3"/>
  <c r="L115" i="8"/>
  <c r="DJ234" i="3"/>
  <c r="L218" i="9"/>
  <c r="DJ215" i="3"/>
  <c r="AR254" i="8"/>
  <c r="AR329" i="7"/>
  <c r="DJ278" i="3"/>
  <c r="L74" i="11"/>
  <c r="L72" i="11" s="1"/>
  <c r="DJ252" i="3"/>
  <c r="L262" i="9"/>
  <c r="DJ216" i="3"/>
  <c r="DJ156" i="3"/>
  <c r="L140" i="8"/>
  <c r="L58" i="8"/>
  <c r="DJ121" i="3"/>
  <c r="L525" i="7"/>
  <c r="DJ271" i="3"/>
  <c r="L92" i="10"/>
  <c r="L91" i="10" s="1"/>
  <c r="AR188" i="7"/>
  <c r="K370" i="9"/>
  <c r="I370" i="9" s="1"/>
  <c r="AW370" i="9"/>
  <c r="L402" i="9" s="1"/>
  <c r="L400" i="9" s="1"/>
  <c r="L424" i="9" s="1"/>
  <c r="AN370" i="9"/>
  <c r="L466" i="9"/>
  <c r="L464" i="9" s="1"/>
  <c r="M26" i="14" s="1"/>
  <c r="F26" i="14" s="1"/>
  <c r="F27" i="14" s="1"/>
  <c r="F28" i="14" s="1"/>
  <c r="F34" i="14" s="1"/>
  <c r="F40" i="14" s="1"/>
  <c r="F46" i="14" s="1"/>
  <c r="F52" i="14" s="1"/>
  <c r="F58" i="14" s="1"/>
  <c r="F62" i="14" s="1"/>
  <c r="F69" i="14" s="1"/>
  <c r="F74" i="14" s="1"/>
  <c r="F80" i="14" s="1"/>
  <c r="F84" i="14" s="1"/>
  <c r="F86" i="14" s="1"/>
  <c r="F87" i="14" s="1"/>
  <c r="F88" i="14" s="1"/>
  <c r="L514" i="9"/>
  <c r="L512" i="9" s="1"/>
  <c r="L353" i="9"/>
  <c r="L351" i="9" s="1"/>
  <c r="AN220" i="9"/>
  <c r="AW220" i="9"/>
  <c r="AW507" i="7"/>
  <c r="AN507" i="7"/>
  <c r="AT304" i="7"/>
  <c r="L301" i="7" s="1"/>
  <c r="L280" i="7"/>
  <c r="L211" i="7"/>
  <c r="AW229" i="7" s="1"/>
  <c r="AW273" i="8"/>
  <c r="AN273" i="8"/>
  <c r="DJ246" i="3"/>
  <c r="L254" i="9"/>
  <c r="AI577" i="1"/>
  <c r="AI529" i="1" s="1"/>
  <c r="DJ183" i="3"/>
  <c r="L266" i="8"/>
  <c r="L516" i="7"/>
  <c r="AO533" i="7" s="1"/>
  <c r="AT533" i="7"/>
  <c r="DJ150" i="3"/>
  <c r="L123" i="8"/>
  <c r="DJ119" i="3"/>
  <c r="L522" i="7"/>
  <c r="L282" i="8"/>
  <c r="AO299" i="8" s="1"/>
  <c r="AT299" i="8"/>
  <c r="DJ194" i="3"/>
  <c r="L291" i="8"/>
  <c r="L209" i="9"/>
  <c r="AO224" i="9" s="1"/>
  <c r="DJ185" i="3"/>
  <c r="L270" i="8"/>
  <c r="DJ81" i="3"/>
  <c r="L316" i="7"/>
  <c r="AR253" i="7"/>
  <c r="P771" i="1"/>
  <c r="DJ193" i="3"/>
  <c r="L290" i="8"/>
  <c r="AI368" i="1"/>
  <c r="AI352" i="1" s="1"/>
  <c r="G58" i="8"/>
  <c r="DJ104" i="3"/>
  <c r="L481" i="7"/>
  <c r="AR488" i="7"/>
  <c r="AT140" i="7"/>
  <c r="R34" i="1"/>
  <c r="CZ34" i="1" s="1"/>
  <c r="Y34" i="1" s="1"/>
  <c r="BA114" i="7" s="1"/>
  <c r="L113" i="7" s="1"/>
  <c r="L95" i="7"/>
  <c r="L91" i="7" s="1"/>
  <c r="R33" i="1"/>
  <c r="CZ33" i="1" s="1"/>
  <c r="Y33" i="1" s="1"/>
  <c r="BA85" i="7" s="1"/>
  <c r="L84" i="7" s="1"/>
  <c r="L80" i="7"/>
  <c r="L77" i="7" s="1"/>
  <c r="F20" i="2"/>
  <c r="C42" i="11"/>
  <c r="DJ263" i="3"/>
  <c r="L56" i="10"/>
  <c r="DJ190" i="3"/>
  <c r="L284" i="8"/>
  <c r="DJ159" i="3"/>
  <c r="L145" i="8"/>
  <c r="DJ165" i="3"/>
  <c r="L166" i="8"/>
  <c r="CP858" i="1"/>
  <c r="O858" i="1" s="1"/>
  <c r="DJ260" i="3"/>
  <c r="L286" i="9"/>
  <c r="DJ148" i="3"/>
  <c r="L121" i="8"/>
  <c r="R355" i="1"/>
  <c r="L76" i="8"/>
  <c r="L73" i="8" s="1"/>
  <c r="AR511" i="7"/>
  <c r="DJ61" i="3"/>
  <c r="L261" i="7"/>
  <c r="DJ53" i="3"/>
  <c r="L242" i="7"/>
  <c r="AT247" i="9"/>
  <c r="L244" i="9" s="1"/>
  <c r="DJ200" i="3"/>
  <c r="AR277" i="8"/>
  <c r="DJ182" i="3"/>
  <c r="L264" i="8"/>
  <c r="DJ178" i="3"/>
  <c r="L248" i="8"/>
  <c r="DJ153" i="3"/>
  <c r="L124" i="8"/>
  <c r="DJ102" i="3"/>
  <c r="L477" i="7"/>
  <c r="DJ296" i="3"/>
  <c r="L119" i="12"/>
  <c r="L117" i="12" s="1"/>
  <c r="DJ62" i="3"/>
  <c r="L264" i="7"/>
  <c r="DJ256" i="3"/>
  <c r="L279" i="9"/>
  <c r="DJ241" i="3"/>
  <c r="L240" i="9"/>
  <c r="DJ146" i="3"/>
  <c r="L116" i="8"/>
  <c r="DJ136" i="3"/>
  <c r="L87" i="8"/>
  <c r="L61" i="7"/>
  <c r="G20" i="2"/>
  <c r="C43" i="11"/>
  <c r="DJ196" i="3"/>
  <c r="L292" i="8"/>
  <c r="DJ52" i="3"/>
  <c r="L241" i="7"/>
  <c r="DJ54" i="3"/>
  <c r="L243" i="7"/>
  <c r="DJ186" i="3"/>
  <c r="L271" i="8"/>
  <c r="DJ95" i="3"/>
  <c r="L460" i="7"/>
  <c r="DJ82" i="3"/>
  <c r="L317" i="7"/>
  <c r="CJ400" i="1"/>
  <c r="BA412" i="1"/>
  <c r="AR85" i="7"/>
  <c r="L62" i="12"/>
  <c r="DJ267" i="3"/>
  <c r="L74" i="10"/>
  <c r="L72" i="10" s="1"/>
  <c r="L345" i="9"/>
  <c r="L343" i="9" s="1"/>
  <c r="L334" i="9" s="1"/>
  <c r="CE230" i="1"/>
  <c r="AV235" i="1"/>
  <c r="L96" i="7"/>
  <c r="AW114" i="7" s="1"/>
  <c r="AW250" i="8"/>
  <c r="AN250" i="8"/>
  <c r="AW529" i="7"/>
  <c r="AN529" i="7"/>
  <c r="DJ67" i="3"/>
  <c r="AW265" i="9"/>
  <c r="AN265" i="9"/>
  <c r="AN243" i="9"/>
  <c r="AW243" i="9"/>
  <c r="DJ242" i="3"/>
  <c r="L241" i="9"/>
  <c r="DJ249" i="3"/>
  <c r="L260" i="9"/>
  <c r="E21" i="2"/>
  <c r="C41" i="12"/>
  <c r="DJ203" i="3"/>
  <c r="DJ96" i="3"/>
  <c r="L461" i="7"/>
  <c r="DJ270" i="3"/>
  <c r="L84" i="10"/>
  <c r="L82" i="10" s="1"/>
  <c r="AT468" i="7"/>
  <c r="DJ22" i="3"/>
  <c r="L121" i="7"/>
  <c r="L119" i="7" s="1"/>
  <c r="DJ13" i="3"/>
  <c r="L94" i="7"/>
  <c r="DJ5" i="3"/>
  <c r="L65" i="7"/>
  <c r="DJ9" i="3"/>
  <c r="L79" i="7"/>
  <c r="DJ205" i="3"/>
  <c r="DJ83" i="3"/>
  <c r="L318" i="7"/>
  <c r="DJ85" i="3"/>
  <c r="L320" i="7"/>
  <c r="DJ202" i="3"/>
  <c r="AR201" i="8"/>
  <c r="L198" i="8" s="1"/>
  <c r="L197" i="8"/>
  <c r="AR133" i="8"/>
  <c r="DJ111" i="3"/>
  <c r="L502" i="7"/>
  <c r="L496" i="7" s="1"/>
  <c r="DJ162" i="3"/>
  <c r="L162" i="8"/>
  <c r="DJ166" i="3"/>
  <c r="L168" i="8"/>
  <c r="DJ112" i="3"/>
  <c r="L504" i="7"/>
  <c r="AT272" i="7"/>
  <c r="F19" i="2"/>
  <c r="C42" i="10"/>
  <c r="DJ240" i="3"/>
  <c r="L238" i="9"/>
  <c r="AH816" i="1"/>
  <c r="AH809" i="1" s="1"/>
  <c r="G54" i="11"/>
  <c r="DJ167" i="3"/>
  <c r="L169" i="8"/>
  <c r="L296" i="8"/>
  <c r="L85" i="8"/>
  <c r="AT109" i="8"/>
  <c r="L106" i="8" s="1"/>
  <c r="DJ97" i="3"/>
  <c r="L462" i="7"/>
  <c r="DJ84" i="3"/>
  <c r="L319" i="7"/>
  <c r="AR71" i="7"/>
  <c r="AE816" i="1"/>
  <c r="R816" i="1" s="1"/>
  <c r="DJ149" i="3"/>
  <c r="L122" i="8"/>
  <c r="AR192" i="8"/>
  <c r="L189" i="8" s="1"/>
  <c r="L188" i="8"/>
  <c r="DJ120" i="3"/>
  <c r="L524" i="7"/>
  <c r="DJ105" i="3"/>
  <c r="L482" i="7"/>
  <c r="DJ282" i="3"/>
  <c r="L55" i="12"/>
  <c r="L53" i="12" s="1"/>
  <c r="DJ239" i="3"/>
  <c r="L236" i="9"/>
  <c r="L232" i="9" s="1"/>
  <c r="DJ274" i="3"/>
  <c r="L56" i="11"/>
  <c r="L54" i="11" s="1"/>
  <c r="DJ103" i="3"/>
  <c r="L479" i="7"/>
  <c r="AR152" i="8"/>
  <c r="AT188" i="7"/>
  <c r="L235" i="7"/>
  <c r="CY535" i="1"/>
  <c r="X535" i="1" s="1"/>
  <c r="CZ535" i="1"/>
  <c r="Y535" i="1" s="1"/>
  <c r="K257" i="8"/>
  <c r="I257" i="8" s="1"/>
  <c r="AN257" i="8"/>
  <c r="AW257" i="8"/>
  <c r="P230" i="1"/>
  <c r="F238" i="1"/>
  <c r="L91" i="8"/>
  <c r="AW109" i="8" s="1"/>
  <c r="AW295" i="8"/>
  <c r="AN295" i="8"/>
  <c r="AW484" i="7"/>
  <c r="AN484" i="7"/>
  <c r="L125" i="7"/>
  <c r="AW140" i="7" s="1"/>
  <c r="AH777" i="1"/>
  <c r="G54" i="10"/>
  <c r="G252" i="12"/>
  <c r="G189" i="11"/>
  <c r="K42" i="11"/>
  <c r="DJ201" i="3"/>
  <c r="DJ163" i="3"/>
  <c r="L163" i="8"/>
  <c r="DJ93" i="3"/>
  <c r="L455" i="7"/>
  <c r="L449" i="7" s="1"/>
  <c r="DJ257" i="3"/>
  <c r="L281" i="9"/>
  <c r="DJ219" i="3"/>
  <c r="AT152" i="8"/>
  <c r="L138" i="8"/>
  <c r="AO152" i="8" s="1"/>
  <c r="DJ60" i="3"/>
  <c r="L260" i="7"/>
  <c r="L258" i="7" s="1"/>
  <c r="DJ250" i="3"/>
  <c r="L261" i="9"/>
  <c r="L54" i="10"/>
  <c r="DJ123" i="3"/>
  <c r="L526" i="7"/>
  <c r="AR68" i="8"/>
  <c r="R72" i="1"/>
  <c r="CY72" i="1" s="1"/>
  <c r="X72" i="1" s="1"/>
  <c r="AZ201" i="7" s="1"/>
  <c r="L199" i="7" s="1"/>
  <c r="L196" i="7"/>
  <c r="L193" i="7" s="1"/>
  <c r="DJ57" i="3"/>
  <c r="L244" i="7"/>
  <c r="L252" i="9"/>
  <c r="AO269" i="9" s="1"/>
  <c r="AT269" i="9"/>
  <c r="L266" i="9" s="1"/>
  <c r="AR411" i="7"/>
  <c r="L408" i="7" s="1"/>
  <c r="L407" i="7"/>
  <c r="DJ113" i="3"/>
  <c r="L505" i="7"/>
  <c r="R74" i="1"/>
  <c r="DJ204" i="3"/>
  <c r="R771" i="1"/>
  <c r="AE777" i="1" s="1"/>
  <c r="AT488" i="7"/>
  <c r="L473" i="7"/>
  <c r="AO488" i="7" s="1"/>
  <c r="AT254" i="8"/>
  <c r="DJ63" i="3"/>
  <c r="L265" i="7"/>
  <c r="L263" i="7" s="1"/>
  <c r="AW272" i="7" s="1"/>
  <c r="AR140" i="7"/>
  <c r="L137" i="7" s="1"/>
  <c r="E20" i="2"/>
  <c r="C41" i="11"/>
  <c r="G19" i="2"/>
  <c r="C43" i="10"/>
  <c r="DJ161" i="3"/>
  <c r="L161" i="8"/>
  <c r="AR533" i="7"/>
  <c r="L530" i="7" s="1"/>
  <c r="DJ51" i="3"/>
  <c r="L238" i="7"/>
  <c r="AR272" i="7"/>
  <c r="AR292" i="9"/>
  <c r="DJ133" i="3"/>
  <c r="L75" i="8"/>
  <c r="L205" i="7"/>
  <c r="AT229" i="7"/>
  <c r="L226" i="7" s="1"/>
  <c r="DJ147" i="3"/>
  <c r="L118" i="8"/>
  <c r="L310" i="7"/>
  <c r="DJ258" i="3"/>
  <c r="L284" i="9"/>
  <c r="AR224" i="9"/>
  <c r="DJ233" i="3"/>
  <c r="L217" i="9"/>
  <c r="L216" i="9" s="1"/>
  <c r="AW224" i="9" s="1"/>
  <c r="L398" i="7"/>
  <c r="AR402" i="7"/>
  <c r="DJ32" i="3"/>
  <c r="L181" i="7"/>
  <c r="L177" i="7" s="1"/>
  <c r="G21" i="2"/>
  <c r="C43" i="12"/>
  <c r="DJ176" i="3"/>
  <c r="L245" i="8"/>
  <c r="L239" i="8" s="1"/>
  <c r="DJ168" i="3"/>
  <c r="L171" i="8"/>
  <c r="CP535" i="1"/>
  <c r="O535" i="1" s="1"/>
  <c r="L84" i="11"/>
  <c r="AR88" i="11"/>
  <c r="L85" i="11" s="1"/>
  <c r="DJ275" i="3"/>
  <c r="L64" i="11"/>
  <c r="L63" i="11" s="1"/>
  <c r="DJ10" i="3"/>
  <c r="L89" i="7"/>
  <c r="L88" i="7" s="1"/>
  <c r="L519" i="9"/>
  <c r="L360" i="9"/>
  <c r="K637" i="7"/>
  <c r="I637" i="7" s="1"/>
  <c r="AW637" i="7"/>
  <c r="L655" i="7" s="1"/>
  <c r="L653" i="7" s="1"/>
  <c r="L644" i="7" s="1"/>
  <c r="L667" i="7" s="1"/>
  <c r="AN637" i="7"/>
  <c r="AW288" i="9"/>
  <c r="AN288" i="9"/>
  <c r="AW464" i="7"/>
  <c r="AN464" i="7"/>
  <c r="CP772" i="1"/>
  <c r="O772" i="1" s="1"/>
  <c r="CI809" i="1"/>
  <c r="AZ816" i="1"/>
  <c r="AI624" i="1"/>
  <c r="AI609" i="1" s="1"/>
  <c r="CG809" i="1"/>
  <c r="AX816" i="1"/>
  <c r="CH656" i="1"/>
  <c r="AY661" i="1"/>
  <c r="CZ356" i="1"/>
  <c r="Y356" i="1" s="1"/>
  <c r="BA109" i="8" s="1"/>
  <c r="L108" i="8" s="1"/>
  <c r="CY356" i="1"/>
  <c r="X356" i="1" s="1"/>
  <c r="AZ109" i="8" s="1"/>
  <c r="L107" i="8" s="1"/>
  <c r="F722" i="1"/>
  <c r="S693" i="1"/>
  <c r="BA656" i="1"/>
  <c r="F681" i="1"/>
  <c r="F484" i="1"/>
  <c r="T444" i="1"/>
  <c r="R267" i="1"/>
  <c r="F300" i="1"/>
  <c r="F419" i="1"/>
  <c r="AX400" i="1"/>
  <c r="V230" i="1"/>
  <c r="F258" i="1"/>
  <c r="G603" i="7" s="1"/>
  <c r="CE267" i="1"/>
  <c r="AV286" i="1"/>
  <c r="CY859" i="1"/>
  <c r="X859" i="1" s="1"/>
  <c r="AZ142" i="12" s="1"/>
  <c r="L140" i="12" s="1"/>
  <c r="CZ859" i="1"/>
  <c r="Y859" i="1" s="1"/>
  <c r="BA142" i="12" s="1"/>
  <c r="L141" i="12" s="1"/>
  <c r="CZ775" i="1"/>
  <c r="Y775" i="1" s="1"/>
  <c r="BA98" i="10" s="1"/>
  <c r="L97" i="10" s="1"/>
  <c r="CY775" i="1"/>
  <c r="X775" i="1" s="1"/>
  <c r="AZ98" i="10" s="1"/>
  <c r="L96" i="10" s="1"/>
  <c r="AD777" i="1"/>
  <c r="DJ206" i="3"/>
  <c r="S532" i="1"/>
  <c r="CP532" i="1" s="1"/>
  <c r="O532" i="1" s="1"/>
  <c r="DJ90" i="3"/>
  <c r="DJ160" i="3"/>
  <c r="S363" i="1"/>
  <c r="P188" i="1"/>
  <c r="CZ71" i="1"/>
  <c r="Y71" i="1" s="1"/>
  <c r="BA188" i="7" s="1"/>
  <c r="CY71" i="1"/>
  <c r="X71" i="1" s="1"/>
  <c r="AZ188" i="7" s="1"/>
  <c r="V693" i="1"/>
  <c r="F730" i="1"/>
  <c r="G419" i="9" s="1"/>
  <c r="AB693" i="1"/>
  <c r="O707" i="1"/>
  <c r="F668" i="1"/>
  <c r="AX656" i="1"/>
  <c r="U444" i="1"/>
  <c r="F485" i="1"/>
  <c r="G396" i="8" s="1"/>
  <c r="AX542" i="1"/>
  <c r="F554" i="1"/>
  <c r="AX577" i="1"/>
  <c r="R444" i="1"/>
  <c r="F477" i="1"/>
  <c r="BB348" i="1"/>
  <c r="F506" i="1"/>
  <c r="F474" i="1"/>
  <c r="AZ444" i="1"/>
  <c r="DJ115" i="3"/>
  <c r="S193" i="1"/>
  <c r="CY855" i="1"/>
  <c r="X855" i="1" s="1"/>
  <c r="AZ105" i="12" s="1"/>
  <c r="L103" i="12" s="1"/>
  <c r="CZ855" i="1"/>
  <c r="Y855" i="1" s="1"/>
  <c r="BA105" i="12" s="1"/>
  <c r="L104" i="12" s="1"/>
  <c r="CP775" i="1"/>
  <c r="O775" i="1" s="1"/>
  <c r="AD862" i="1"/>
  <c r="Q77" i="1"/>
  <c r="R620" i="1"/>
  <c r="P357" i="1"/>
  <c r="F174" i="1"/>
  <c r="G440" i="7" s="1"/>
  <c r="U147" i="1"/>
  <c r="Q191" i="1"/>
  <c r="R186" i="1"/>
  <c r="Q33" i="1"/>
  <c r="Q693" i="1"/>
  <c r="F719" i="1"/>
  <c r="AV707" i="1"/>
  <c r="CE693" i="1"/>
  <c r="BA809" i="1"/>
  <c r="F836" i="1"/>
  <c r="DJ244" i="3"/>
  <c r="S616" i="1"/>
  <c r="V444" i="1"/>
  <c r="F486" i="1"/>
  <c r="G397" i="8" s="1"/>
  <c r="AZ230" i="1"/>
  <c r="F246" i="1"/>
  <c r="CI352" i="1"/>
  <c r="AZ368" i="1"/>
  <c r="Q405" i="1"/>
  <c r="F92" i="1"/>
  <c r="AX69" i="1"/>
  <c r="CY854" i="1"/>
  <c r="X854" i="1" s="1"/>
  <c r="AZ96" i="12" s="1"/>
  <c r="L94" i="12" s="1"/>
  <c r="CZ854" i="1"/>
  <c r="Y854" i="1" s="1"/>
  <c r="CY813" i="1"/>
  <c r="X813" i="1" s="1"/>
  <c r="AZ79" i="11" s="1"/>
  <c r="L77" i="11" s="1"/>
  <c r="CZ813" i="1"/>
  <c r="Y813" i="1" s="1"/>
  <c r="BA79" i="11" s="1"/>
  <c r="L78" i="11" s="1"/>
  <c r="P611" i="1"/>
  <c r="P536" i="1"/>
  <c r="DJ266" i="3"/>
  <c r="S773" i="1"/>
  <c r="CP773" i="1" s="1"/>
  <c r="O773" i="1" s="1"/>
  <c r="R533" i="1"/>
  <c r="P407" i="1"/>
  <c r="Q355" i="1"/>
  <c r="AC152" i="1"/>
  <c r="P32" i="1"/>
  <c r="T609" i="1"/>
  <c r="F645" i="1"/>
  <c r="W609" i="1"/>
  <c r="F648" i="1"/>
  <c r="CE656" i="1"/>
  <c r="AV661" i="1"/>
  <c r="T542" i="1"/>
  <c r="T577" i="1"/>
  <c r="F568" i="1"/>
  <c r="DJ236" i="3"/>
  <c r="S614" i="1"/>
  <c r="AW463" i="1"/>
  <c r="CF444" i="1"/>
  <c r="BB525" i="1"/>
  <c r="F750" i="1"/>
  <c r="AC816" i="1"/>
  <c r="R531" i="1"/>
  <c r="Q402" i="1"/>
  <c r="P83" i="1"/>
  <c r="AP26" i="1"/>
  <c r="F124" i="1"/>
  <c r="AP316" i="1"/>
  <c r="CP855" i="1"/>
  <c r="O855" i="1" s="1"/>
  <c r="AE862" i="1"/>
  <c r="AD547" i="1"/>
  <c r="DJ127" i="3"/>
  <c r="DJ154" i="3"/>
  <c r="S360" i="1"/>
  <c r="DJ94" i="3"/>
  <c r="U115" i="1"/>
  <c r="F725" i="1"/>
  <c r="AT693" i="1"/>
  <c r="F105" i="1"/>
  <c r="BA69" i="1"/>
  <c r="W656" i="1"/>
  <c r="F685" i="1"/>
  <c r="BA444" i="1"/>
  <c r="F483" i="1"/>
  <c r="T693" i="1"/>
  <c r="F728" i="1"/>
  <c r="X693" i="1"/>
  <c r="F733" i="1"/>
  <c r="F683" i="1"/>
  <c r="G361" i="9" s="1"/>
  <c r="U656" i="1"/>
  <c r="DJ230" i="3"/>
  <c r="AU529" i="1"/>
  <c r="AU737" i="1"/>
  <c r="F596" i="1"/>
  <c r="W400" i="1"/>
  <c r="F436" i="1"/>
  <c r="W493" i="1"/>
  <c r="P267" i="1"/>
  <c r="F289" i="1"/>
  <c r="AB230" i="1"/>
  <c r="O235" i="1"/>
  <c r="BD26" i="1"/>
  <c r="F140" i="1"/>
  <c r="BD316" i="1"/>
  <c r="AO26" i="1"/>
  <c r="F119" i="1"/>
  <c r="AO316" i="1"/>
  <c r="DJ48" i="3"/>
  <c r="S74" i="1"/>
  <c r="CP74" i="1" s="1"/>
  <c r="O74" i="1" s="1"/>
  <c r="AC777" i="1"/>
  <c r="DJ117" i="3"/>
  <c r="DJ101" i="3"/>
  <c r="P363" i="1"/>
  <c r="DJ109" i="3"/>
  <c r="DJ99" i="3"/>
  <c r="S188" i="1"/>
  <c r="DJ37" i="3"/>
  <c r="Q35" i="1"/>
  <c r="CA707" i="1"/>
  <c r="GN695" i="1"/>
  <c r="CB707" i="1" s="1"/>
  <c r="Q656" i="1"/>
  <c r="F673" i="1"/>
  <c r="AT529" i="1"/>
  <c r="F595" i="1"/>
  <c r="W444" i="1"/>
  <c r="F487" i="1"/>
  <c r="BA352" i="1"/>
  <c r="F388" i="1"/>
  <c r="BA493" i="1"/>
  <c r="AY230" i="1"/>
  <c r="F243" i="1"/>
  <c r="DJ227" i="3"/>
  <c r="S545" i="1"/>
  <c r="CP545" i="1" s="1"/>
  <c r="O545" i="1" s="1"/>
  <c r="F308" i="1"/>
  <c r="G671" i="7" s="1"/>
  <c r="U267" i="1"/>
  <c r="O286" i="1"/>
  <c r="AB267" i="1"/>
  <c r="F247" i="1"/>
  <c r="Q230" i="1"/>
  <c r="AU26" i="1"/>
  <c r="F134" i="1"/>
  <c r="AU316" i="1"/>
  <c r="R193" i="1"/>
  <c r="DJ118" i="3"/>
  <c r="BA184" i="1"/>
  <c r="F218" i="1"/>
  <c r="R77" i="1"/>
  <c r="Q620" i="1"/>
  <c r="R357" i="1"/>
  <c r="P191" i="1"/>
  <c r="DJ88" i="3"/>
  <c r="S186" i="1"/>
  <c r="CY73" i="1"/>
  <c r="X73" i="1" s="1"/>
  <c r="AZ229" i="7" s="1"/>
  <c r="L227" i="7" s="1"/>
  <c r="CZ73" i="1"/>
  <c r="Y73" i="1" s="1"/>
  <c r="BA229" i="7" s="1"/>
  <c r="L228" i="7" s="1"/>
  <c r="Q34" i="1"/>
  <c r="CH693" i="1"/>
  <c r="AY707" i="1"/>
  <c r="P693" i="1"/>
  <c r="F710" i="1"/>
  <c r="BA769" i="1"/>
  <c r="F797" i="1"/>
  <c r="AX444" i="1"/>
  <c r="F470" i="1"/>
  <c r="R616" i="1"/>
  <c r="F588" i="1"/>
  <c r="S444" i="1"/>
  <c r="F478" i="1"/>
  <c r="BD348" i="1"/>
  <c r="F518" i="1"/>
  <c r="DJ209" i="3"/>
  <c r="CG352" i="1"/>
  <c r="AX368" i="1"/>
  <c r="DJ213" i="3"/>
  <c r="P405" i="1"/>
  <c r="DJ79" i="3"/>
  <c r="AH848" i="1"/>
  <c r="U862" i="1"/>
  <c r="R611" i="1"/>
  <c r="R536" i="1"/>
  <c r="DJ212" i="3"/>
  <c r="Q533" i="1"/>
  <c r="DJ188" i="3"/>
  <c r="S407" i="1"/>
  <c r="DJ86" i="3"/>
  <c r="S149" i="1"/>
  <c r="Q72" i="1"/>
  <c r="DJ3" i="3"/>
  <c r="DJ1" i="3"/>
  <c r="S32" i="1"/>
  <c r="T848" i="1"/>
  <c r="F883" i="1"/>
  <c r="P656" i="1"/>
  <c r="F664" i="1"/>
  <c r="Q614" i="1"/>
  <c r="AV463" i="1"/>
  <c r="CE444" i="1"/>
  <c r="DJ273" i="3"/>
  <c r="S811" i="1"/>
  <c r="Q531" i="1"/>
  <c r="F310" i="1"/>
  <c r="W267" i="1"/>
  <c r="X267" i="1"/>
  <c r="F312" i="1"/>
  <c r="T352" i="1"/>
  <c r="T493" i="1"/>
  <c r="F389" i="1"/>
  <c r="AU348" i="1"/>
  <c r="F512" i="1"/>
  <c r="C44" i="8" s="1"/>
  <c r="F307" i="1"/>
  <c r="T267" i="1"/>
  <c r="DJ172" i="3"/>
  <c r="S402" i="1"/>
  <c r="AQ26" i="1"/>
  <c r="F125" i="1"/>
  <c r="AQ316" i="1"/>
  <c r="DJ77" i="3"/>
  <c r="S83" i="1"/>
  <c r="DJ110" i="3"/>
  <c r="CZ852" i="1"/>
  <c r="Y852" i="1" s="1"/>
  <c r="BA78" i="12" s="1"/>
  <c r="L77" i="12" s="1"/>
  <c r="CY852" i="1"/>
  <c r="X852" i="1" s="1"/>
  <c r="AZ78" i="12" s="1"/>
  <c r="L76" i="12" s="1"/>
  <c r="CP813" i="1"/>
  <c r="O813" i="1" s="1"/>
  <c r="DJ231" i="3"/>
  <c r="AE547" i="1"/>
  <c r="Q360" i="1"/>
  <c r="Q356" i="1"/>
  <c r="CP356" i="1" s="1"/>
  <c r="O356" i="1" s="1"/>
  <c r="DJ31" i="3"/>
  <c r="Q71" i="1"/>
  <c r="F675" i="1"/>
  <c r="R656" i="1"/>
  <c r="CA230" i="1"/>
  <c r="AR235" i="1"/>
  <c r="CY812" i="1"/>
  <c r="X812" i="1" s="1"/>
  <c r="AZ70" i="11" s="1"/>
  <c r="L68" i="11" s="1"/>
  <c r="CZ812" i="1"/>
  <c r="Y812" i="1" s="1"/>
  <c r="BA70" i="11" s="1"/>
  <c r="L69" i="11" s="1"/>
  <c r="CP859" i="1"/>
  <c r="O859" i="1" s="1"/>
  <c r="DJ262" i="3"/>
  <c r="S771" i="1"/>
  <c r="R363" i="1"/>
  <c r="DJ125" i="3"/>
  <c r="S354" i="1"/>
  <c r="Q188" i="1"/>
  <c r="P35" i="1"/>
  <c r="F684" i="1"/>
  <c r="G362" i="9" s="1"/>
  <c r="V656" i="1"/>
  <c r="W693" i="1"/>
  <c r="F731" i="1"/>
  <c r="CI661" i="1"/>
  <c r="BY656" i="1"/>
  <c r="AP661" i="1"/>
  <c r="BD529" i="1"/>
  <c r="F602" i="1"/>
  <c r="BD737" i="1"/>
  <c r="Y444" i="1"/>
  <c r="F490" i="1"/>
  <c r="CA286" i="1"/>
  <c r="GN269" i="1"/>
  <c r="CB286" i="1" s="1"/>
  <c r="BA26" i="1"/>
  <c r="F135" i="1"/>
  <c r="BA316" i="1"/>
  <c r="Q193" i="1"/>
  <c r="AH184" i="1"/>
  <c r="U198" i="1"/>
  <c r="CZ858" i="1"/>
  <c r="Y858" i="1" s="1"/>
  <c r="BA133" i="12" s="1"/>
  <c r="L132" i="12" s="1"/>
  <c r="CY858" i="1"/>
  <c r="X858" i="1" s="1"/>
  <c r="AZ133" i="12" s="1"/>
  <c r="L131" i="12" s="1"/>
  <c r="CY853" i="1"/>
  <c r="X853" i="1" s="1"/>
  <c r="AZ87" i="12" s="1"/>
  <c r="L85" i="12" s="1"/>
  <c r="CZ853" i="1"/>
  <c r="Y853" i="1" s="1"/>
  <c r="BA87" i="12" s="1"/>
  <c r="L86" i="12" s="1"/>
  <c r="P77" i="1"/>
  <c r="S774" i="1"/>
  <c r="P620" i="1"/>
  <c r="DJ171" i="3"/>
  <c r="S366" i="1"/>
  <c r="DJ144" i="3"/>
  <c r="S357" i="1"/>
  <c r="DJ107" i="3"/>
  <c r="S191" i="1"/>
  <c r="Q186" i="1"/>
  <c r="DJ40" i="3"/>
  <c r="Q73" i="1"/>
  <c r="CP73" i="1" s="1"/>
  <c r="O73" i="1" s="1"/>
  <c r="Y656" i="1"/>
  <c r="F688" i="1"/>
  <c r="CF693" i="1"/>
  <c r="AW707" i="1"/>
  <c r="BA693" i="1"/>
  <c r="F727" i="1"/>
  <c r="CA656" i="1"/>
  <c r="AR661" i="1"/>
  <c r="AB444" i="1"/>
  <c r="O463" i="1"/>
  <c r="Q616" i="1"/>
  <c r="AQ352" i="1"/>
  <c r="F378" i="1"/>
  <c r="AQ493" i="1"/>
  <c r="AP348" i="1"/>
  <c r="F502" i="1"/>
  <c r="DJ222" i="3"/>
  <c r="DJ180" i="3"/>
  <c r="S405" i="1"/>
  <c r="CY860" i="1"/>
  <c r="X860" i="1" s="1"/>
  <c r="AZ151" i="12" s="1"/>
  <c r="L149" i="12" s="1"/>
  <c r="CZ860" i="1"/>
  <c r="Y860" i="1" s="1"/>
  <c r="BA151" i="12" s="1"/>
  <c r="L150" i="12" s="1"/>
  <c r="CY850" i="1"/>
  <c r="X850" i="1" s="1"/>
  <c r="AZ60" i="12" s="1"/>
  <c r="CZ850" i="1"/>
  <c r="Y850" i="1" s="1"/>
  <c r="BA60" i="12" s="1"/>
  <c r="CY772" i="1"/>
  <c r="X772" i="1" s="1"/>
  <c r="AZ70" i="10" s="1"/>
  <c r="L68" i="10" s="1"/>
  <c r="CZ772" i="1"/>
  <c r="Y772" i="1" s="1"/>
  <c r="BA70" i="10" s="1"/>
  <c r="L69" i="10" s="1"/>
  <c r="DJ228" i="3"/>
  <c r="S611" i="1"/>
  <c r="DJ220" i="3"/>
  <c r="S536" i="1"/>
  <c r="P533" i="1"/>
  <c r="R407" i="1"/>
  <c r="AD152" i="1"/>
  <c r="CP80" i="1"/>
  <c r="O80" i="1" s="1"/>
  <c r="R32" i="1"/>
  <c r="U693" i="1"/>
  <c r="F729" i="1"/>
  <c r="G418" i="9" s="1"/>
  <c r="X656" i="1"/>
  <c r="F687" i="1"/>
  <c r="W769" i="1"/>
  <c r="F801" i="1"/>
  <c r="Y693" i="1"/>
  <c r="F734" i="1"/>
  <c r="F840" i="1"/>
  <c r="W809" i="1"/>
  <c r="F788" i="1"/>
  <c r="AZ769" i="1"/>
  <c r="AT444" i="1"/>
  <c r="F481" i="1"/>
  <c r="R614" i="1"/>
  <c r="U624" i="1"/>
  <c r="AH609" i="1"/>
  <c r="F466" i="1"/>
  <c r="P444" i="1"/>
  <c r="AX769" i="1"/>
  <c r="F784" i="1"/>
  <c r="AE809" i="1"/>
  <c r="P531" i="1"/>
  <c r="AO529" i="1"/>
  <c r="F581" i="1"/>
  <c r="AO737" i="1"/>
  <c r="P402" i="1"/>
  <c r="AX267" i="1"/>
  <c r="F293" i="1"/>
  <c r="DJ169" i="3"/>
  <c r="AZ184" i="1"/>
  <c r="F209" i="1"/>
  <c r="T30" i="1"/>
  <c r="F58" i="1"/>
  <c r="T115" i="1"/>
  <c r="R83" i="1"/>
  <c r="CP853" i="1"/>
  <c r="O853" i="1" s="1"/>
  <c r="CY814" i="1"/>
  <c r="X814" i="1" s="1"/>
  <c r="AZ88" i="11" s="1"/>
  <c r="L86" i="11" s="1"/>
  <c r="CZ814" i="1"/>
  <c r="Y814" i="1" s="1"/>
  <c r="BA88" i="11" s="1"/>
  <c r="L87" i="11" s="1"/>
  <c r="AC547" i="1"/>
  <c r="R360" i="1"/>
  <c r="AI198" i="1"/>
  <c r="CY80" i="1"/>
  <c r="X80" i="1" s="1"/>
  <c r="AZ304" i="7" s="1"/>
  <c r="L302" i="7" s="1"/>
  <c r="CZ80" i="1"/>
  <c r="Y80" i="1" s="1"/>
  <c r="BA304" i="7" s="1"/>
  <c r="L303" i="7" s="1"/>
  <c r="T69" i="1"/>
  <c r="F106" i="1"/>
  <c r="F644" i="1"/>
  <c r="BA609" i="1"/>
  <c r="T400" i="1"/>
  <c r="F433" i="1"/>
  <c r="F298" i="1"/>
  <c r="Q267" i="1"/>
  <c r="CH267" i="1"/>
  <c r="AY286" i="1"/>
  <c r="W848" i="1"/>
  <c r="F886" i="1"/>
  <c r="DJ295" i="3"/>
  <c r="S857" i="1"/>
  <c r="AF862" i="1" s="1"/>
  <c r="F682" i="1"/>
  <c r="T656" i="1"/>
  <c r="U547" i="1"/>
  <c r="AH542" i="1"/>
  <c r="F489" i="1"/>
  <c r="X444" i="1"/>
  <c r="F306" i="1"/>
  <c r="BA267" i="1"/>
  <c r="AW230" i="1"/>
  <c r="F241" i="1"/>
  <c r="CF267" i="1"/>
  <c r="AW286" i="1"/>
  <c r="U412" i="1"/>
  <c r="AH400" i="1"/>
  <c r="AZ69" i="1"/>
  <c r="F96" i="1"/>
  <c r="DJ87" i="3"/>
  <c r="S150" i="1"/>
  <c r="DJ223" i="3"/>
  <c r="CP850" i="1"/>
  <c r="O850" i="1" s="1"/>
  <c r="AC862" i="1"/>
  <c r="Q363" i="1"/>
  <c r="DJ92" i="3"/>
  <c r="R188" i="1"/>
  <c r="DJ80" i="3"/>
  <c r="CP33" i="1"/>
  <c r="O33" i="1" s="1"/>
  <c r="DJ20" i="3"/>
  <c r="S35" i="1"/>
  <c r="V30" i="1"/>
  <c r="F60" i="1"/>
  <c r="G170" i="7" s="1"/>
  <c r="F721" i="1"/>
  <c r="R693" i="1"/>
  <c r="AZ609" i="1"/>
  <c r="F635" i="1"/>
  <c r="DJ248" i="3"/>
  <c r="F423" i="1"/>
  <c r="AZ400" i="1"/>
  <c r="Y267" i="1"/>
  <c r="F313" i="1"/>
  <c r="DJ175" i="3"/>
  <c r="AO348" i="1"/>
  <c r="F497" i="1"/>
  <c r="F159" i="1"/>
  <c r="AX147" i="1"/>
  <c r="BC22" i="1"/>
  <c r="F332" i="1"/>
  <c r="P193" i="1"/>
  <c r="AZ30" i="1"/>
  <c r="AZ115" i="1"/>
  <c r="F48" i="1"/>
  <c r="BB26" i="1"/>
  <c r="F128" i="1"/>
  <c r="BB316" i="1"/>
  <c r="CP812" i="1"/>
  <c r="O812" i="1" s="1"/>
  <c r="DJ58" i="3"/>
  <c r="S77" i="1"/>
  <c r="DJ247" i="3"/>
  <c r="DJ254" i="3"/>
  <c r="S620" i="1"/>
  <c r="Q357" i="1"/>
  <c r="R191" i="1"/>
  <c r="P186" i="1"/>
  <c r="AB656" i="1"/>
  <c r="O661" i="1"/>
  <c r="BA542" i="1"/>
  <c r="F567" i="1"/>
  <c r="BA577" i="1"/>
  <c r="Q444" i="1"/>
  <c r="F475" i="1"/>
  <c r="DJ238" i="3"/>
  <c r="AQ529" i="1"/>
  <c r="F587" i="1"/>
  <c r="AQ737" i="1"/>
  <c r="CA463" i="1"/>
  <c r="GN446" i="1"/>
  <c r="CB463" i="1" s="1"/>
  <c r="P616" i="1"/>
  <c r="BC529" i="1"/>
  <c r="F593" i="1"/>
  <c r="BC737" i="1"/>
  <c r="BC892" i="1" s="1"/>
  <c r="S267" i="1"/>
  <c r="F301" i="1"/>
  <c r="DJ192" i="3"/>
  <c r="R405" i="1"/>
  <c r="W184" i="1"/>
  <c r="F222" i="1"/>
  <c r="BC348" i="1"/>
  <c r="F509" i="1"/>
  <c r="DJ91" i="3"/>
  <c r="CP860" i="1"/>
  <c r="O860" i="1" s="1"/>
  <c r="Q611" i="1"/>
  <c r="Q536" i="1"/>
  <c r="DJ210" i="3"/>
  <c r="S533" i="1"/>
  <c r="AI412" i="1"/>
  <c r="Q407" i="1"/>
  <c r="DJ191" i="3"/>
  <c r="AE152" i="1"/>
  <c r="AI85" i="1"/>
  <c r="Q32" i="1"/>
  <c r="BA848" i="1"/>
  <c r="F882" i="1"/>
  <c r="S656" i="1"/>
  <c r="F676" i="1"/>
  <c r="T809" i="1"/>
  <c r="F837" i="1"/>
  <c r="AX693" i="1"/>
  <c r="F714" i="1"/>
  <c r="CF661" i="1"/>
  <c r="P614" i="1"/>
  <c r="CH444" i="1"/>
  <c r="AY463" i="1"/>
  <c r="W542" i="1"/>
  <c r="W577" i="1"/>
  <c r="F571" i="1"/>
  <c r="AD816" i="1"/>
  <c r="DJ198" i="3"/>
  <c r="S531" i="1"/>
  <c r="V267" i="1"/>
  <c r="F309" i="1"/>
  <c r="G672" i="7" s="1"/>
  <c r="DJ184" i="3"/>
  <c r="R402" i="1"/>
  <c r="W69" i="1"/>
  <c r="F109" i="1"/>
  <c r="DJ170" i="3"/>
  <c r="S365" i="1"/>
  <c r="Q83" i="1"/>
  <c r="W115" i="1"/>
  <c r="CZ856" i="1"/>
  <c r="Y856" i="1" s="1"/>
  <c r="BA114" i="12" s="1"/>
  <c r="L113" i="12" s="1"/>
  <c r="CY856" i="1"/>
  <c r="X856" i="1" s="1"/>
  <c r="AZ114" i="12" s="1"/>
  <c r="L112" i="12" s="1"/>
  <c r="DJ226" i="3"/>
  <c r="S544" i="1"/>
  <c r="P360" i="1"/>
  <c r="DJ129" i="3"/>
  <c r="DJ50" i="3"/>
  <c r="L259" i="9" l="1"/>
  <c r="AW269" i="9" s="1"/>
  <c r="F90" i="14"/>
  <c r="F91" i="14" s="1"/>
  <c r="F92" i="14" s="1"/>
  <c r="CP355" i="1"/>
  <c r="O355" i="1" s="1"/>
  <c r="GM851" i="1"/>
  <c r="GP851" i="1" s="1"/>
  <c r="GM855" i="1"/>
  <c r="GP855" i="1" s="1"/>
  <c r="V577" i="1"/>
  <c r="F205" i="1"/>
  <c r="F631" i="1"/>
  <c r="V368" i="1"/>
  <c r="V352" i="1" s="1"/>
  <c r="F107" i="1"/>
  <c r="G358" i="7" s="1"/>
  <c r="CY33" i="1"/>
  <c r="X33" i="1" s="1"/>
  <c r="AZ85" i="7" s="1"/>
  <c r="L83" i="7" s="1"/>
  <c r="CP72" i="1"/>
  <c r="O72" i="1" s="1"/>
  <c r="U816" i="1"/>
  <c r="K70" i="10"/>
  <c r="BU70" i="10" s="1"/>
  <c r="BV70" i="10" s="1"/>
  <c r="U368" i="1"/>
  <c r="F390" i="1" s="1"/>
  <c r="G230" i="8" s="1"/>
  <c r="GM356" i="1"/>
  <c r="GN356" i="1" s="1"/>
  <c r="CZ72" i="1"/>
  <c r="Y72" i="1" s="1"/>
  <c r="BA201" i="7" s="1"/>
  <c r="L200" i="7" s="1"/>
  <c r="CY34" i="1"/>
  <c r="X34" i="1" s="1"/>
  <c r="AZ114" i="7" s="1"/>
  <c r="L112" i="7" s="1"/>
  <c r="AN114" i="7" s="1"/>
  <c r="AE368" i="1"/>
  <c r="AE352" i="1" s="1"/>
  <c r="K78" i="12"/>
  <c r="BR78" i="12" s="1"/>
  <c r="CP34" i="1"/>
  <c r="O34" i="1" s="1"/>
  <c r="AN114" i="12"/>
  <c r="K88" i="11"/>
  <c r="BR88" i="11" s="1"/>
  <c r="AE37" i="1"/>
  <c r="AE30" i="1" s="1"/>
  <c r="GM73" i="1"/>
  <c r="GN73" i="1" s="1"/>
  <c r="CZ355" i="1"/>
  <c r="Y355" i="1" s="1"/>
  <c r="BA81" i="8" s="1"/>
  <c r="L80" i="8" s="1"/>
  <c r="GM775" i="1"/>
  <c r="GP775" i="1" s="1"/>
  <c r="AX30" i="1"/>
  <c r="F44" i="1"/>
  <c r="AE412" i="1"/>
  <c r="AD624" i="1"/>
  <c r="Q624" i="1" s="1"/>
  <c r="CP616" i="1"/>
  <c r="O616" i="1" s="1"/>
  <c r="CY355" i="1"/>
  <c r="X355" i="1" s="1"/>
  <c r="AZ81" i="8" s="1"/>
  <c r="L79" i="8" s="1"/>
  <c r="AN88" i="11"/>
  <c r="GM813" i="1"/>
  <c r="GP813" i="1" s="1"/>
  <c r="AO254" i="8"/>
  <c r="L249" i="8"/>
  <c r="I70" i="10"/>
  <c r="BR70" i="10"/>
  <c r="AO247" i="9"/>
  <c r="L120" i="12"/>
  <c r="AR124" i="12"/>
  <c r="L121" i="12" s="1"/>
  <c r="AO272" i="7"/>
  <c r="L268" i="7"/>
  <c r="AO188" i="7"/>
  <c r="L184" i="7"/>
  <c r="AO511" i="7"/>
  <c r="L76" i="10"/>
  <c r="AR80" i="10"/>
  <c r="L77" i="10" s="1"/>
  <c r="L57" i="11"/>
  <c r="AR61" i="11"/>
  <c r="AO468" i="7"/>
  <c r="L543" i="7" s="1"/>
  <c r="AO140" i="7"/>
  <c r="L136" i="7"/>
  <c r="L90" i="7"/>
  <c r="AO114" i="7" s="1"/>
  <c r="AT114" i="7"/>
  <c r="L58" i="12"/>
  <c r="AN105" i="12"/>
  <c r="K105" i="12"/>
  <c r="L186" i="7"/>
  <c r="K142" i="12"/>
  <c r="AN142" i="12"/>
  <c r="AN70" i="11"/>
  <c r="K70" i="11"/>
  <c r="L66" i="11"/>
  <c r="AR70" i="11"/>
  <c r="L67" i="11" s="1"/>
  <c r="L427" i="7"/>
  <c r="L415" i="7"/>
  <c r="L413" i="7" s="1"/>
  <c r="L399" i="7"/>
  <c r="L225" i="7"/>
  <c r="AO229" i="7"/>
  <c r="K229" i="7"/>
  <c r="I229" i="7" s="1"/>
  <c r="AN229" i="7"/>
  <c r="L704" i="7"/>
  <c r="AT201" i="7"/>
  <c r="L198" i="7" s="1"/>
  <c r="L192" i="7"/>
  <c r="AR61" i="10"/>
  <c r="L57" i="10"/>
  <c r="GM535" i="1"/>
  <c r="GN535" i="1" s="1"/>
  <c r="L234" i="7"/>
  <c r="AT253" i="7"/>
  <c r="L250" i="7" s="1"/>
  <c r="L706" i="7"/>
  <c r="L545" i="7"/>
  <c r="AV230" i="1"/>
  <c r="F240" i="1"/>
  <c r="L156" i="9"/>
  <c r="L144" i="9"/>
  <c r="L142" i="9" s="1"/>
  <c r="L239" i="9"/>
  <c r="AW247" i="9" s="1"/>
  <c r="L72" i="8"/>
  <c r="AT81" i="8"/>
  <c r="L78" i="8" s="1"/>
  <c r="L269" i="8"/>
  <c r="AW277" i="8" s="1"/>
  <c r="L75" i="11"/>
  <c r="AR79" i="11"/>
  <c r="L76" i="11" s="1"/>
  <c r="AN79" i="11"/>
  <c r="K79" i="11"/>
  <c r="L426" i="8"/>
  <c r="L251" i="8"/>
  <c r="L306" i="8"/>
  <c r="L143" i="8"/>
  <c r="L246" i="8"/>
  <c r="AW254" i="8" s="1"/>
  <c r="AN78" i="12"/>
  <c r="K114" i="12"/>
  <c r="CP360" i="1"/>
  <c r="O360" i="1" s="1"/>
  <c r="GM860" i="1"/>
  <c r="GP860" i="1" s="1"/>
  <c r="CP193" i="1"/>
  <c r="O193" i="1" s="1"/>
  <c r="AN87" i="12"/>
  <c r="K87" i="12"/>
  <c r="GM859" i="1"/>
  <c r="GP859" i="1" s="1"/>
  <c r="L187" i="7"/>
  <c r="L65" i="8"/>
  <c r="L148" i="8"/>
  <c r="AR60" i="12"/>
  <c r="L56" i="12"/>
  <c r="L523" i="7"/>
  <c r="K39" i="7"/>
  <c r="L681" i="7"/>
  <c r="AR89" i="10"/>
  <c r="L86" i="10" s="1"/>
  <c r="L85" i="10"/>
  <c r="L459" i="7"/>
  <c r="AW468" i="7" s="1"/>
  <c r="AT85" i="7"/>
  <c r="L76" i="7"/>
  <c r="L333" i="7"/>
  <c r="L185" i="7"/>
  <c r="AT68" i="8"/>
  <c r="L57" i="8"/>
  <c r="L277" i="9"/>
  <c r="AT292" i="9"/>
  <c r="L311" i="9" s="1"/>
  <c r="L433" i="9"/>
  <c r="L180" i="9"/>
  <c r="L508" i="7"/>
  <c r="K151" i="12"/>
  <c r="AN151" i="12"/>
  <c r="K133" i="12"/>
  <c r="AN133" i="12"/>
  <c r="GM854" i="1"/>
  <c r="GP854" i="1" s="1"/>
  <c r="BA96" i="12"/>
  <c r="L95" i="12" s="1"/>
  <c r="AN96" i="12" s="1"/>
  <c r="AR114" i="7"/>
  <c r="L110" i="7"/>
  <c r="L221" i="9"/>
  <c r="L448" i="9"/>
  <c r="L299" i="9"/>
  <c r="AT329" i="7"/>
  <c r="L326" i="7" s="1"/>
  <c r="L309" i="7"/>
  <c r="U777" i="1"/>
  <c r="AH769" i="1"/>
  <c r="L149" i="8"/>
  <c r="AR69" i="12"/>
  <c r="L66" i="12" s="1"/>
  <c r="AN69" i="12"/>
  <c r="L65" i="12"/>
  <c r="K69" i="12"/>
  <c r="L82" i="7"/>
  <c r="AT71" i="7"/>
  <c r="L60" i="7"/>
  <c r="L120" i="8"/>
  <c r="AW133" i="8" s="1"/>
  <c r="L485" i="7"/>
  <c r="L315" i="7"/>
  <c r="AW329" i="7" s="1"/>
  <c r="AO304" i="7"/>
  <c r="L298" i="7"/>
  <c r="K304" i="7"/>
  <c r="I304" i="7" s="1"/>
  <c r="AN304" i="7"/>
  <c r="L357" i="9"/>
  <c r="AT133" i="8"/>
  <c r="L130" i="8" s="1"/>
  <c r="L114" i="8"/>
  <c r="AT182" i="8"/>
  <c r="L164" i="8"/>
  <c r="AO182" i="8" s="1"/>
  <c r="L283" i="9"/>
  <c r="AW292" i="9" s="1"/>
  <c r="AN70" i="10"/>
  <c r="G17" i="2"/>
  <c r="C43" i="8"/>
  <c r="L59" i="12"/>
  <c r="AC85" i="1"/>
  <c r="CH85" i="1" s="1"/>
  <c r="L428" i="9"/>
  <c r="L175" i="9"/>
  <c r="L497" i="9"/>
  <c r="K39" i="9"/>
  <c r="L440" i="9"/>
  <c r="L187" i="9"/>
  <c r="L219" i="9"/>
  <c r="L269" i="7"/>
  <c r="AO109" i="8"/>
  <c r="L105" i="8"/>
  <c r="AN109" i="8"/>
  <c r="K109" i="8"/>
  <c r="I109" i="8" s="1"/>
  <c r="L503" i="7"/>
  <c r="AW511" i="7" s="1"/>
  <c r="L159" i="8"/>
  <c r="L153" i="7"/>
  <c r="L151" i="7" s="1"/>
  <c r="BA400" i="1"/>
  <c r="F432" i="1"/>
  <c r="L240" i="7"/>
  <c r="AW253" i="7" s="1"/>
  <c r="L342" i="7" s="1"/>
  <c r="L340" i="7" s="1"/>
  <c r="L483" i="7"/>
  <c r="L480" i="7"/>
  <c r="AW488" i="7" s="1"/>
  <c r="L289" i="8"/>
  <c r="L94" i="10"/>
  <c r="AR98" i="10"/>
  <c r="L95" i="10" s="1"/>
  <c r="AN98" i="10"/>
  <c r="K98" i="10"/>
  <c r="AT277" i="8"/>
  <c r="L431" i="8" s="1"/>
  <c r="L262" i="8"/>
  <c r="L713" i="7"/>
  <c r="L465" i="7"/>
  <c r="L552" i="7"/>
  <c r="L540" i="7"/>
  <c r="L701" i="7"/>
  <c r="AD37" i="1"/>
  <c r="Q37" i="1" s="1"/>
  <c r="GM812" i="1"/>
  <c r="GP812" i="1" s="1"/>
  <c r="GM814" i="1"/>
  <c r="GP814" i="1" s="1"/>
  <c r="GM852" i="1"/>
  <c r="GP852" i="1" s="1"/>
  <c r="V624" i="1"/>
  <c r="V609" i="1" s="1"/>
  <c r="GM856" i="1"/>
  <c r="GP856" i="1" s="1"/>
  <c r="AE85" i="1"/>
  <c r="AE69" i="1" s="1"/>
  <c r="GM853" i="1"/>
  <c r="GP853" i="1" s="1"/>
  <c r="GM772" i="1"/>
  <c r="GP772" i="1" s="1"/>
  <c r="CP614" i="1"/>
  <c r="O614" i="1" s="1"/>
  <c r="AD198" i="1"/>
  <c r="Q198" i="1" s="1"/>
  <c r="AZ809" i="1"/>
  <c r="F827" i="1"/>
  <c r="GM858" i="1"/>
  <c r="GP858" i="1" s="1"/>
  <c r="AX809" i="1"/>
  <c r="F823" i="1"/>
  <c r="BC18" i="1"/>
  <c r="F908" i="1"/>
  <c r="CY365" i="1"/>
  <c r="X365" i="1" s="1"/>
  <c r="AZ192" i="8" s="1"/>
  <c r="L190" i="8" s="1"/>
  <c r="CZ365" i="1"/>
  <c r="Y365" i="1" s="1"/>
  <c r="BA192" i="8" s="1"/>
  <c r="L191" i="8" s="1"/>
  <c r="CY544" i="1"/>
  <c r="X544" i="1" s="1"/>
  <c r="AF547" i="1"/>
  <c r="CZ544" i="1"/>
  <c r="Y544" i="1" s="1"/>
  <c r="W26" i="1"/>
  <c r="F139" i="1"/>
  <c r="W316" i="1"/>
  <c r="AD809" i="1"/>
  <c r="Q816" i="1"/>
  <c r="AY444" i="1"/>
  <c r="F471" i="1"/>
  <c r="U809" i="1"/>
  <c r="F838" i="1"/>
  <c r="AR463" i="1"/>
  <c r="CA444" i="1"/>
  <c r="CP186" i="1"/>
  <c r="O186" i="1" s="1"/>
  <c r="AC198" i="1"/>
  <c r="R777" i="1"/>
  <c r="AE769" i="1"/>
  <c r="CY150" i="1"/>
  <c r="X150" i="1" s="1"/>
  <c r="AZ411" i="7" s="1"/>
  <c r="CZ150" i="1"/>
  <c r="Y150" i="1" s="1"/>
  <c r="BA411" i="7" s="1"/>
  <c r="L410" i="7" s="1"/>
  <c r="CF547" i="1"/>
  <c r="AC542" i="1"/>
  <c r="CH547" i="1"/>
  <c r="CE547" i="1"/>
  <c r="P547" i="1"/>
  <c r="R809" i="1"/>
  <c r="F830" i="1"/>
  <c r="Q152" i="1"/>
  <c r="AD147" i="1"/>
  <c r="CY357" i="1"/>
  <c r="X357" i="1" s="1"/>
  <c r="AZ133" i="8" s="1"/>
  <c r="L131" i="8" s="1"/>
  <c r="CZ357" i="1"/>
  <c r="Y357" i="1" s="1"/>
  <c r="BA133" i="8" s="1"/>
  <c r="L132" i="8" s="1"/>
  <c r="CP620" i="1"/>
  <c r="O620" i="1" s="1"/>
  <c r="U184" i="1"/>
  <c r="F220" i="1"/>
  <c r="G565" i="7" s="1"/>
  <c r="CB267" i="1"/>
  <c r="AS286" i="1"/>
  <c r="BD525" i="1"/>
  <c r="F762" i="1"/>
  <c r="CZ771" i="1"/>
  <c r="Y771" i="1" s="1"/>
  <c r="BA61" i="10" s="1"/>
  <c r="AF777" i="1"/>
  <c r="CY771" i="1"/>
  <c r="X771" i="1" s="1"/>
  <c r="AZ61" i="10" s="1"/>
  <c r="CZ811" i="1"/>
  <c r="Y811" i="1" s="1"/>
  <c r="AF816" i="1"/>
  <c r="CY811" i="1"/>
  <c r="X811" i="1" s="1"/>
  <c r="AE624" i="1"/>
  <c r="AY693" i="1"/>
  <c r="F715" i="1"/>
  <c r="AU22" i="1"/>
  <c r="F335" i="1"/>
  <c r="C44" i="7" s="1"/>
  <c r="AR707" i="1"/>
  <c r="CA693" i="1"/>
  <c r="CP363" i="1"/>
  <c r="O363" i="1" s="1"/>
  <c r="CY74" i="1"/>
  <c r="X74" i="1" s="1"/>
  <c r="AZ253" i="7" s="1"/>
  <c r="L251" i="7" s="1"/>
  <c r="CZ74" i="1"/>
  <c r="Y74" i="1" s="1"/>
  <c r="BA253" i="7" s="1"/>
  <c r="L252" i="7" s="1"/>
  <c r="O230" i="1"/>
  <c r="F237" i="1"/>
  <c r="W348" i="1"/>
  <c r="F517" i="1"/>
  <c r="AU525" i="1"/>
  <c r="F756" i="1"/>
  <c r="C44" i="9" s="1"/>
  <c r="CP83" i="1"/>
  <c r="O83" i="1" s="1"/>
  <c r="CP811" i="1"/>
  <c r="O811" i="1" s="1"/>
  <c r="CY616" i="1"/>
  <c r="X616" i="1" s="1"/>
  <c r="AZ269" i="9" s="1"/>
  <c r="L267" i="9" s="1"/>
  <c r="CZ616" i="1"/>
  <c r="Y616" i="1" s="1"/>
  <c r="BA269" i="9" s="1"/>
  <c r="L268" i="9" s="1"/>
  <c r="CP188" i="1"/>
  <c r="O188" i="1" s="1"/>
  <c r="AI69" i="1"/>
  <c r="V85" i="1"/>
  <c r="AI400" i="1"/>
  <c r="V412" i="1"/>
  <c r="V493" i="1" s="1"/>
  <c r="BC525" i="1"/>
  <c r="F753" i="1"/>
  <c r="AQ525" i="1"/>
  <c r="F747" i="1"/>
  <c r="BB22" i="1"/>
  <c r="F329" i="1"/>
  <c r="BB892" i="1"/>
  <c r="AZ26" i="1"/>
  <c r="F126" i="1"/>
  <c r="AZ316" i="1"/>
  <c r="CY35" i="1"/>
  <c r="X35" i="1" s="1"/>
  <c r="AZ140" i="7" s="1"/>
  <c r="L138" i="7" s="1"/>
  <c r="CZ35" i="1"/>
  <c r="Y35" i="1" s="1"/>
  <c r="BA140" i="7" s="1"/>
  <c r="AC848" i="1"/>
  <c r="CH862" i="1"/>
  <c r="P862" i="1"/>
  <c r="CE862" i="1"/>
  <c r="CF862" i="1"/>
  <c r="U400" i="1"/>
  <c r="F434" i="1"/>
  <c r="G331" i="8" s="1"/>
  <c r="CP544" i="1"/>
  <c r="O544" i="1" s="1"/>
  <c r="CY611" i="1"/>
  <c r="X611" i="1" s="1"/>
  <c r="AZ224" i="9" s="1"/>
  <c r="CZ611" i="1"/>
  <c r="Y611" i="1" s="1"/>
  <c r="BA224" i="9" s="1"/>
  <c r="AF624" i="1"/>
  <c r="S862" i="1"/>
  <c r="AF848" i="1"/>
  <c r="AD184" i="1"/>
  <c r="CY774" i="1"/>
  <c r="X774" i="1" s="1"/>
  <c r="AZ89" i="10" s="1"/>
  <c r="L87" i="10" s="1"/>
  <c r="CZ774" i="1"/>
  <c r="Y774" i="1" s="1"/>
  <c r="BA89" i="10" s="1"/>
  <c r="L88" i="10" s="1"/>
  <c r="CA267" i="1"/>
  <c r="AR286" i="1"/>
  <c r="CI656" i="1"/>
  <c r="AZ661" i="1"/>
  <c r="CY354" i="1"/>
  <c r="X354" i="1" s="1"/>
  <c r="AZ68" i="8" s="1"/>
  <c r="CZ354" i="1"/>
  <c r="Y354" i="1" s="1"/>
  <c r="BA68" i="8" s="1"/>
  <c r="AF368" i="1"/>
  <c r="CY83" i="1"/>
  <c r="X83" i="1" s="1"/>
  <c r="AZ329" i="7" s="1"/>
  <c r="L327" i="7" s="1"/>
  <c r="CZ83" i="1"/>
  <c r="Y83" i="1" s="1"/>
  <c r="BA329" i="7" s="1"/>
  <c r="L328" i="7" s="1"/>
  <c r="T348" i="1"/>
  <c r="F514" i="1"/>
  <c r="CY32" i="1"/>
  <c r="X32" i="1" s="1"/>
  <c r="CZ32" i="1"/>
  <c r="Y32" i="1" s="1"/>
  <c r="AF37" i="1"/>
  <c r="CY149" i="1"/>
  <c r="X149" i="1" s="1"/>
  <c r="CZ149" i="1"/>
  <c r="Y149" i="1" s="1"/>
  <c r="AF152" i="1"/>
  <c r="U848" i="1"/>
  <c r="F884" i="1"/>
  <c r="AX26" i="1"/>
  <c r="F122" i="1"/>
  <c r="AX316" i="1"/>
  <c r="CP405" i="1"/>
  <c r="O405" i="1" s="1"/>
  <c r="CY186" i="1"/>
  <c r="X186" i="1" s="1"/>
  <c r="AZ468" i="7" s="1"/>
  <c r="CZ186" i="1"/>
  <c r="Y186" i="1" s="1"/>
  <c r="BA468" i="7" s="1"/>
  <c r="AF198" i="1"/>
  <c r="CY545" i="1"/>
  <c r="X545" i="1" s="1"/>
  <c r="CZ545" i="1"/>
  <c r="Y545" i="1" s="1"/>
  <c r="BA348" i="1"/>
  <c r="F513" i="1"/>
  <c r="H17" i="2" s="1"/>
  <c r="AC368" i="1"/>
  <c r="AC769" i="1"/>
  <c r="CF777" i="1"/>
  <c r="CH777" i="1"/>
  <c r="P777" i="1"/>
  <c r="CE777" i="1"/>
  <c r="BD22" i="1"/>
  <c r="F341" i="1"/>
  <c r="BD892" i="1"/>
  <c r="U26" i="1"/>
  <c r="F137" i="1"/>
  <c r="G389" i="7" s="1"/>
  <c r="U316" i="1"/>
  <c r="AP22" i="1"/>
  <c r="F325" i="1"/>
  <c r="CP365" i="1"/>
  <c r="O365" i="1" s="1"/>
  <c r="AC809" i="1"/>
  <c r="CH816" i="1"/>
  <c r="CF816" i="1"/>
  <c r="P816" i="1"/>
  <c r="CE816" i="1"/>
  <c r="AW444" i="1"/>
  <c r="F469" i="1"/>
  <c r="T529" i="1"/>
  <c r="F598" i="1"/>
  <c r="T737" i="1"/>
  <c r="AC37" i="1"/>
  <c r="CP32" i="1"/>
  <c r="O32" i="1" s="1"/>
  <c r="CP407" i="1"/>
  <c r="O407" i="1" s="1"/>
  <c r="CP536" i="1"/>
  <c r="O536" i="1" s="1"/>
  <c r="AV693" i="1"/>
  <c r="F712" i="1"/>
  <c r="AE198" i="1"/>
  <c r="CP357" i="1"/>
  <c r="O357" i="1" s="1"/>
  <c r="AD848" i="1"/>
  <c r="Q862" i="1"/>
  <c r="CY193" i="1"/>
  <c r="X193" i="1" s="1"/>
  <c r="CZ193" i="1"/>
  <c r="Y193" i="1" s="1"/>
  <c r="BA533" i="7" s="1"/>
  <c r="L532" i="7" s="1"/>
  <c r="AX529" i="1"/>
  <c r="AX737" i="1"/>
  <c r="F584" i="1"/>
  <c r="F709" i="1"/>
  <c r="O693" i="1"/>
  <c r="AF85" i="1"/>
  <c r="AD368" i="1"/>
  <c r="CY532" i="1"/>
  <c r="X532" i="1" s="1"/>
  <c r="CZ532" i="1"/>
  <c r="Y532" i="1" s="1"/>
  <c r="F291" i="1"/>
  <c r="AV267" i="1"/>
  <c r="AY656" i="1"/>
  <c r="F669" i="1"/>
  <c r="V529" i="1"/>
  <c r="F600" i="1"/>
  <c r="G201" i="9" s="1"/>
  <c r="AE400" i="1"/>
  <c r="R412" i="1"/>
  <c r="CY531" i="1"/>
  <c r="X531" i="1" s="1"/>
  <c r="CZ531" i="1"/>
  <c r="Y531" i="1" s="1"/>
  <c r="AF577" i="1"/>
  <c r="AF529" i="1" s="1"/>
  <c r="W529" i="1"/>
  <c r="F601" i="1"/>
  <c r="W737" i="1"/>
  <c r="AE147" i="1"/>
  <c r="R152" i="1"/>
  <c r="CY533" i="1"/>
  <c r="X533" i="1" s="1"/>
  <c r="CZ533" i="1"/>
  <c r="Y533" i="1" s="1"/>
  <c r="O656" i="1"/>
  <c r="F663" i="1"/>
  <c r="CZ77" i="1"/>
  <c r="Y77" i="1" s="1"/>
  <c r="CY77" i="1"/>
  <c r="X77" i="1" s="1"/>
  <c r="AZ272" i="7" s="1"/>
  <c r="L270" i="7" s="1"/>
  <c r="R368" i="1"/>
  <c r="GM850" i="1"/>
  <c r="F292" i="1"/>
  <c r="AW267" i="1"/>
  <c r="CY857" i="1"/>
  <c r="X857" i="1" s="1"/>
  <c r="AZ124" i="12" s="1"/>
  <c r="L122" i="12" s="1"/>
  <c r="CZ857" i="1"/>
  <c r="Y857" i="1" s="1"/>
  <c r="F294" i="1"/>
  <c r="AY267" i="1"/>
  <c r="V198" i="1"/>
  <c r="AI184" i="1"/>
  <c r="T26" i="1"/>
  <c r="F136" i="1"/>
  <c r="T316" i="1"/>
  <c r="CP402" i="1"/>
  <c r="O402" i="1" s="1"/>
  <c r="AC412" i="1"/>
  <c r="CP531" i="1"/>
  <c r="O531" i="1" s="1"/>
  <c r="AC577" i="1"/>
  <c r="U609" i="1"/>
  <c r="F646" i="1"/>
  <c r="G324" i="9" s="1"/>
  <c r="CP533" i="1"/>
  <c r="O533" i="1" s="1"/>
  <c r="CZ405" i="1"/>
  <c r="Y405" i="1" s="1"/>
  <c r="BA277" i="8" s="1"/>
  <c r="L276" i="8" s="1"/>
  <c r="CY405" i="1"/>
  <c r="X405" i="1" s="1"/>
  <c r="AZ277" i="8" s="1"/>
  <c r="L275" i="8" s="1"/>
  <c r="CZ191" i="1"/>
  <c r="Y191" i="1" s="1"/>
  <c r="BA511" i="7" s="1"/>
  <c r="L510" i="7" s="1"/>
  <c r="CY191" i="1"/>
  <c r="X191" i="1" s="1"/>
  <c r="AZ511" i="7" s="1"/>
  <c r="L509" i="7" s="1"/>
  <c r="CZ366" i="1"/>
  <c r="Y366" i="1" s="1"/>
  <c r="BA201" i="8" s="1"/>
  <c r="L200" i="8" s="1"/>
  <c r="CY366" i="1"/>
  <c r="X366" i="1" s="1"/>
  <c r="AZ201" i="8" s="1"/>
  <c r="L199" i="8" s="1"/>
  <c r="CP77" i="1"/>
  <c r="O77" i="1" s="1"/>
  <c r="U352" i="1"/>
  <c r="CP35" i="1"/>
  <c r="O35" i="1" s="1"/>
  <c r="CP150" i="1"/>
  <c r="O150" i="1" s="1"/>
  <c r="CZ402" i="1"/>
  <c r="Y402" i="1" s="1"/>
  <c r="BA254" i="8" s="1"/>
  <c r="CY402" i="1"/>
  <c r="X402" i="1" s="1"/>
  <c r="AZ254" i="8" s="1"/>
  <c r="AF412" i="1"/>
  <c r="O267" i="1"/>
  <c r="F288" i="1"/>
  <c r="CP354" i="1"/>
  <c r="O354" i="1" s="1"/>
  <c r="CP771" i="1"/>
  <c r="O771" i="1" s="1"/>
  <c r="AO22" i="1"/>
  <c r="F320" i="1"/>
  <c r="AO892" i="1"/>
  <c r="CP857" i="1"/>
  <c r="O857" i="1" s="1"/>
  <c r="Q547" i="1"/>
  <c r="AD542" i="1"/>
  <c r="AD412" i="1"/>
  <c r="CY614" i="1"/>
  <c r="X614" i="1" s="1"/>
  <c r="AZ247" i="9" s="1"/>
  <c r="L245" i="9" s="1"/>
  <c r="CZ614" i="1"/>
  <c r="Y614" i="1" s="1"/>
  <c r="BA247" i="9" s="1"/>
  <c r="L246" i="9" s="1"/>
  <c r="P152" i="1"/>
  <c r="CE152" i="1"/>
  <c r="CF152" i="1"/>
  <c r="AC147" i="1"/>
  <c r="CH152" i="1"/>
  <c r="CP611" i="1"/>
  <c r="O611" i="1" s="1"/>
  <c r="AC624" i="1"/>
  <c r="AZ352" i="1"/>
  <c r="F379" i="1"/>
  <c r="AZ493" i="1"/>
  <c r="CP366" i="1"/>
  <c r="O366" i="1" s="1"/>
  <c r="CY363" i="1"/>
  <c r="X363" i="1" s="1"/>
  <c r="AZ182" i="8" s="1"/>
  <c r="L180" i="8" s="1"/>
  <c r="CZ363" i="1"/>
  <c r="Y363" i="1" s="1"/>
  <c r="BA182" i="8" s="1"/>
  <c r="L181" i="8" s="1"/>
  <c r="CF656" i="1"/>
  <c r="AW661" i="1"/>
  <c r="AS463" i="1"/>
  <c r="CB444" i="1"/>
  <c r="BA529" i="1"/>
  <c r="F597" i="1"/>
  <c r="BA737" i="1"/>
  <c r="BA892" i="1" s="1"/>
  <c r="CY620" i="1"/>
  <c r="X620" i="1" s="1"/>
  <c r="AZ292" i="9" s="1"/>
  <c r="L290" i="9" s="1"/>
  <c r="CZ620" i="1"/>
  <c r="Y620" i="1" s="1"/>
  <c r="BA292" i="9" s="1"/>
  <c r="L291" i="9" s="1"/>
  <c r="F569" i="1"/>
  <c r="G169" i="9" s="1"/>
  <c r="U542" i="1"/>
  <c r="U577" i="1"/>
  <c r="AO525" i="1"/>
  <c r="F741" i="1"/>
  <c r="GM80" i="1"/>
  <c r="GN80" i="1" s="1"/>
  <c r="CZ536" i="1"/>
  <c r="Y536" i="1" s="1"/>
  <c r="CY536" i="1"/>
  <c r="X536" i="1" s="1"/>
  <c r="AQ348" i="1"/>
  <c r="F503" i="1"/>
  <c r="F465" i="1"/>
  <c r="O444" i="1"/>
  <c r="AR656" i="1"/>
  <c r="F689" i="1"/>
  <c r="AW693" i="1"/>
  <c r="F713" i="1"/>
  <c r="BA22" i="1"/>
  <c r="F336" i="1"/>
  <c r="F670" i="1"/>
  <c r="AP656" i="1"/>
  <c r="AP737" i="1"/>
  <c r="AR230" i="1"/>
  <c r="F263" i="1"/>
  <c r="AD85" i="1"/>
  <c r="AE542" i="1"/>
  <c r="R547" i="1"/>
  <c r="AQ22" i="1"/>
  <c r="F326" i="1"/>
  <c r="AQ892" i="1"/>
  <c r="AD577" i="1"/>
  <c r="AD529" i="1" s="1"/>
  <c r="F468" i="1"/>
  <c r="AV444" i="1"/>
  <c r="CY407" i="1"/>
  <c r="X407" i="1" s="1"/>
  <c r="AZ299" i="8" s="1"/>
  <c r="L297" i="8" s="1"/>
  <c r="CZ407" i="1"/>
  <c r="Y407" i="1" s="1"/>
  <c r="BA299" i="8" s="1"/>
  <c r="L298" i="8" s="1"/>
  <c r="AX352" i="1"/>
  <c r="F375" i="1"/>
  <c r="AX493" i="1"/>
  <c r="CP191" i="1"/>
  <c r="O191" i="1" s="1"/>
  <c r="CB693" i="1"/>
  <c r="AS707" i="1"/>
  <c r="CZ188" i="1"/>
  <c r="Y188" i="1" s="1"/>
  <c r="BA488" i="7" s="1"/>
  <c r="L487" i="7" s="1"/>
  <c r="CY188" i="1"/>
  <c r="X188" i="1" s="1"/>
  <c r="AZ488" i="7" s="1"/>
  <c r="L486" i="7" s="1"/>
  <c r="F391" i="1"/>
  <c r="G231" i="8" s="1"/>
  <c r="CP774" i="1"/>
  <c r="O774" i="1" s="1"/>
  <c r="CY360" i="1"/>
  <c r="X360" i="1" s="1"/>
  <c r="AZ152" i="8" s="1"/>
  <c r="L150" i="8" s="1"/>
  <c r="CZ360" i="1"/>
  <c r="Y360" i="1" s="1"/>
  <c r="BA152" i="8" s="1"/>
  <c r="L151" i="8" s="1"/>
  <c r="AE848" i="1"/>
  <c r="R862" i="1"/>
  <c r="AE577" i="1"/>
  <c r="AE529" i="1" s="1"/>
  <c r="F666" i="1"/>
  <c r="AV656" i="1"/>
  <c r="CP149" i="1"/>
  <c r="O149" i="1" s="1"/>
  <c r="CY773" i="1"/>
  <c r="X773" i="1" s="1"/>
  <c r="CZ773" i="1"/>
  <c r="Y773" i="1" s="1"/>
  <c r="BA80" i="10" s="1"/>
  <c r="L79" i="10" s="1"/>
  <c r="Q777" i="1"/>
  <c r="AD769" i="1"/>
  <c r="CP71" i="1"/>
  <c r="O71" i="1" s="1"/>
  <c r="L308" i="9" l="1"/>
  <c r="L306" i="9" s="1"/>
  <c r="L502" i="9"/>
  <c r="L289" i="9"/>
  <c r="L304" i="9"/>
  <c r="K40" i="9"/>
  <c r="L453" i="9"/>
  <c r="L460" i="9"/>
  <c r="L509" i="9"/>
  <c r="L263" i="9"/>
  <c r="GM72" i="1"/>
  <c r="GN72" i="1" s="1"/>
  <c r="K114" i="7"/>
  <c r="I114" i="7" s="1"/>
  <c r="R37" i="1"/>
  <c r="K60" i="12"/>
  <c r="V737" i="1"/>
  <c r="I88" i="11"/>
  <c r="K247" i="9"/>
  <c r="I247" i="9" s="1"/>
  <c r="U493" i="1"/>
  <c r="U348" i="1" s="1"/>
  <c r="AD609" i="1"/>
  <c r="GM33" i="1"/>
  <c r="GN33" i="1" s="1"/>
  <c r="BU88" i="11"/>
  <c r="BV88" i="11" s="1"/>
  <c r="GM34" i="1"/>
  <c r="GN34" i="1" s="1"/>
  <c r="AK862" i="1"/>
  <c r="GM35" i="1"/>
  <c r="GN35" i="1" s="1"/>
  <c r="GM616" i="1"/>
  <c r="GO616" i="1" s="1"/>
  <c r="I78" i="12"/>
  <c r="BU78" i="12"/>
  <c r="BV78" i="12" s="1"/>
  <c r="K188" i="7"/>
  <c r="I188" i="7" s="1"/>
  <c r="GM774" i="1"/>
  <c r="GP774" i="1" s="1"/>
  <c r="K269" i="9"/>
  <c r="I269" i="9" s="1"/>
  <c r="CF85" i="1"/>
  <c r="CF69" i="1" s="1"/>
  <c r="GM355" i="1"/>
  <c r="GN355" i="1" s="1"/>
  <c r="F647" i="1"/>
  <c r="G325" i="9" s="1"/>
  <c r="AD30" i="1"/>
  <c r="AC69" i="1"/>
  <c r="AN152" i="8"/>
  <c r="K89" i="10"/>
  <c r="I89" i="10" s="1"/>
  <c r="I60" i="12"/>
  <c r="BU60" i="12"/>
  <c r="BV60" i="12" s="1"/>
  <c r="BR60" i="12"/>
  <c r="L710" i="7"/>
  <c r="L708" i="7" s="1"/>
  <c r="L699" i="7" s="1"/>
  <c r="L440" i="8"/>
  <c r="L320" i="8"/>
  <c r="L253" i="8"/>
  <c r="L313" i="9"/>
  <c r="L462" i="9"/>
  <c r="L223" i="9"/>
  <c r="L158" i="9"/>
  <c r="AW299" i="8"/>
  <c r="L435" i="8" s="1"/>
  <c r="L433" i="8" s="1"/>
  <c r="L293" i="8"/>
  <c r="K299" i="8"/>
  <c r="I299" i="8" s="1"/>
  <c r="AN299" i="8"/>
  <c r="L690" i="7"/>
  <c r="L688" i="7" s="1"/>
  <c r="L311" i="8"/>
  <c r="AO71" i="7"/>
  <c r="L67" i="7"/>
  <c r="BU69" i="12"/>
  <c r="BV69" i="12" s="1"/>
  <c r="BR69" i="12"/>
  <c r="I69" i="12"/>
  <c r="I133" i="12"/>
  <c r="BU133" i="12"/>
  <c r="BV133" i="12"/>
  <c r="BR133" i="12"/>
  <c r="L759" i="7"/>
  <c r="L757" i="7" s="1"/>
  <c r="AW533" i="7"/>
  <c r="L527" i="7"/>
  <c r="L318" i="8"/>
  <c r="L155" i="10"/>
  <c r="L153" i="10" s="1"/>
  <c r="L58" i="10"/>
  <c r="L175" i="10"/>
  <c r="L173" i="10" s="1"/>
  <c r="K39" i="10"/>
  <c r="L187" i="10"/>
  <c r="L167" i="10"/>
  <c r="BU142" i="12"/>
  <c r="BV142" i="12" s="1"/>
  <c r="I142" i="12"/>
  <c r="BR142" i="12"/>
  <c r="L463" i="7"/>
  <c r="K511" i="7"/>
  <c r="I511" i="7" s="1"/>
  <c r="GM193" i="1"/>
  <c r="GO193" i="1" s="1"/>
  <c r="AZ533" i="7"/>
  <c r="L531" i="7" s="1"/>
  <c r="K533" i="7" s="1"/>
  <c r="I533" i="7" s="1"/>
  <c r="L67" i="8"/>
  <c r="L420" i="8"/>
  <c r="L219" i="8"/>
  <c r="L489" i="8"/>
  <c r="L59" i="10"/>
  <c r="K192" i="8"/>
  <c r="I192" i="8" s="1"/>
  <c r="AN192" i="8"/>
  <c r="GM532" i="1"/>
  <c r="GN532" i="1" s="1"/>
  <c r="GM857" i="1"/>
  <c r="GP857" i="1" s="1"/>
  <c r="GM150" i="1"/>
  <c r="GN150" i="1" s="1"/>
  <c r="AL862" i="1"/>
  <c r="AL848" i="1" s="1"/>
  <c r="BA124" i="12"/>
  <c r="L123" i="12" s="1"/>
  <c r="AN124" i="12" s="1"/>
  <c r="AL85" i="1"/>
  <c r="Y85" i="1" s="1"/>
  <c r="BA272" i="7"/>
  <c r="L271" i="7" s="1"/>
  <c r="AN272" i="7" s="1"/>
  <c r="L554" i="7"/>
  <c r="L467" i="7"/>
  <c r="L715" i="7"/>
  <c r="AL37" i="1"/>
  <c r="AL30" i="1" s="1"/>
  <c r="BA71" i="7"/>
  <c r="L158" i="7" s="1"/>
  <c r="L419" i="8"/>
  <c r="L488" i="8"/>
  <c r="L218" i="8"/>
  <c r="L66" i="8"/>
  <c r="K68" i="8" s="1"/>
  <c r="I68" i="8" s="1"/>
  <c r="L222" i="9"/>
  <c r="L312" i="9"/>
  <c r="L461" i="9"/>
  <c r="AK816" i="1"/>
  <c r="AK809" i="1" s="1"/>
  <c r="AZ61" i="11"/>
  <c r="G188" i="11"/>
  <c r="K41" i="11"/>
  <c r="R85" i="1"/>
  <c r="R115" i="1" s="1"/>
  <c r="CE85" i="1"/>
  <c r="AO133" i="8"/>
  <c r="AN133" i="8"/>
  <c r="L127" i="8"/>
  <c r="K133" i="8"/>
  <c r="I133" i="8" s="1"/>
  <c r="L457" i="9"/>
  <c r="L455" i="9" s="1"/>
  <c r="K40" i="7"/>
  <c r="L369" i="7"/>
  <c r="L149" i="7"/>
  <c r="L686" i="7"/>
  <c r="L755" i="7"/>
  <c r="AO329" i="7"/>
  <c r="K329" i="7"/>
  <c r="I329" i="7" s="1"/>
  <c r="L325" i="7"/>
  <c r="AN329" i="7"/>
  <c r="L111" i="7"/>
  <c r="AO68" i="8"/>
  <c r="L64" i="8"/>
  <c r="L345" i="7"/>
  <c r="K488" i="7"/>
  <c r="I488" i="7" s="1"/>
  <c r="L693" i="7"/>
  <c r="L156" i="7"/>
  <c r="L338" i="7"/>
  <c r="BR87" i="12"/>
  <c r="I87" i="12"/>
  <c r="BU87" i="12"/>
  <c r="BV87" i="12" s="1"/>
  <c r="AO81" i="8"/>
  <c r="L77" i="8"/>
  <c r="AN81" i="8"/>
  <c r="K81" i="8"/>
  <c r="I81" i="8" s="1"/>
  <c r="AO201" i="7"/>
  <c r="AN201" i="7"/>
  <c r="L197" i="7"/>
  <c r="K201" i="7"/>
  <c r="I201" i="7" s="1"/>
  <c r="BR70" i="11"/>
  <c r="I70" i="11"/>
  <c r="BU70" i="11"/>
  <c r="BV70" i="11" s="1"/>
  <c r="AN188" i="7"/>
  <c r="AN60" i="12"/>
  <c r="L541" i="7"/>
  <c r="AN511" i="7"/>
  <c r="AN247" i="9"/>
  <c r="GM773" i="1"/>
  <c r="GP773" i="1" s="1"/>
  <c r="AZ80" i="10"/>
  <c r="L78" i="10" s="1"/>
  <c r="G16" i="2"/>
  <c r="C43" i="7"/>
  <c r="L714" i="7"/>
  <c r="L553" i="7"/>
  <c r="L466" i="7"/>
  <c r="AN468" i="7" s="1"/>
  <c r="AL152" i="1"/>
  <c r="Y152" i="1" s="1"/>
  <c r="BA402" i="7"/>
  <c r="AK37" i="1"/>
  <c r="X37" i="1" s="1"/>
  <c r="AZ71" i="7"/>
  <c r="L139" i="7"/>
  <c r="K140" i="7" s="1"/>
  <c r="I140" i="7" s="1"/>
  <c r="L189" i="10"/>
  <c r="L169" i="10"/>
  <c r="L60" i="10"/>
  <c r="L409" i="7"/>
  <c r="P85" i="1"/>
  <c r="F88" i="1" s="1"/>
  <c r="AN182" i="8"/>
  <c r="K182" i="8"/>
  <c r="I182" i="8" s="1"/>
  <c r="AR182" i="8"/>
  <c r="L178" i="8"/>
  <c r="L184" i="9"/>
  <c r="L182" i="9" s="1"/>
  <c r="L506" i="9"/>
  <c r="L504" i="9" s="1"/>
  <c r="L437" i="9"/>
  <c r="L435" i="9" s="1"/>
  <c r="L426" i="9" s="1"/>
  <c r="L222" i="12"/>
  <c r="AN269" i="9"/>
  <c r="L549" i="7"/>
  <c r="L547" i="7" s="1"/>
  <c r="I151" i="12"/>
  <c r="BR151" i="12"/>
  <c r="BU151" i="12"/>
  <c r="BV151" i="12" s="1"/>
  <c r="L411" i="8"/>
  <c r="L210" i="8"/>
  <c r="K40" i="8"/>
  <c r="L480" i="8"/>
  <c r="AO85" i="7"/>
  <c r="AN85" i="7"/>
  <c r="K85" i="7"/>
  <c r="I85" i="7" s="1"/>
  <c r="L81" i="7"/>
  <c r="AN89" i="10"/>
  <c r="L68" i="7"/>
  <c r="L750" i="7"/>
  <c r="L762" i="7"/>
  <c r="BR114" i="12"/>
  <c r="BU114" i="12"/>
  <c r="BV114" i="12" s="1"/>
  <c r="I114" i="12"/>
  <c r="AW152" i="8"/>
  <c r="L415" i="8" s="1"/>
  <c r="L413" i="8" s="1"/>
  <c r="K152" i="8"/>
  <c r="I152" i="8" s="1"/>
  <c r="L438" i="8"/>
  <c r="BR79" i="11"/>
  <c r="I79" i="11"/>
  <c r="BU79" i="11"/>
  <c r="BV79" i="11" s="1"/>
  <c r="L346" i="7"/>
  <c r="L221" i="12"/>
  <c r="L500" i="9"/>
  <c r="L498" i="9" s="1"/>
  <c r="L431" i="9"/>
  <c r="L429" i="9" s="1"/>
  <c r="L178" i="9"/>
  <c r="L176" i="9" s="1"/>
  <c r="L506" i="7"/>
  <c r="L336" i="7"/>
  <c r="L334" i="7" s="1"/>
  <c r="L331" i="7" s="1"/>
  <c r="K272" i="7"/>
  <c r="I272" i="7" s="1"/>
  <c r="L242" i="9"/>
  <c r="L319" i="8"/>
  <c r="L439" i="8"/>
  <c r="L252" i="8"/>
  <c r="K254" i="8" s="1"/>
  <c r="I254" i="8" s="1"/>
  <c r="K201" i="8"/>
  <c r="I201" i="8" s="1"/>
  <c r="AN201" i="8"/>
  <c r="L442" i="9"/>
  <c r="L189" i="9"/>
  <c r="L511" i="9"/>
  <c r="GM357" i="1"/>
  <c r="GN357" i="1" s="1"/>
  <c r="GM545" i="1"/>
  <c r="GN545" i="1" s="1"/>
  <c r="G251" i="12"/>
  <c r="K41" i="12"/>
  <c r="AK152" i="1"/>
  <c r="X152" i="1" s="1"/>
  <c r="AZ402" i="7"/>
  <c r="L400" i="7" s="1"/>
  <c r="AL816" i="1"/>
  <c r="AL809" i="1" s="1"/>
  <c r="BA61" i="11"/>
  <c r="AO277" i="8"/>
  <c r="L272" i="8"/>
  <c r="K277" i="8"/>
  <c r="I277" i="8" s="1"/>
  <c r="AN277" i="8"/>
  <c r="BU98" i="10"/>
  <c r="BV98" i="10" s="1"/>
  <c r="BR98" i="10"/>
  <c r="I98" i="10"/>
  <c r="L274" i="8"/>
  <c r="L373" i="7"/>
  <c r="L371" i="7" s="1"/>
  <c r="L242" i="12"/>
  <c r="U769" i="1"/>
  <c r="F799" i="1"/>
  <c r="K96" i="12"/>
  <c r="AO292" i="9"/>
  <c r="L302" i="9" s="1"/>
  <c r="L300" i="9" s="1"/>
  <c r="L297" i="9" s="1"/>
  <c r="K292" i="9"/>
  <c r="I292" i="9" s="1"/>
  <c r="AN292" i="9"/>
  <c r="L287" i="9"/>
  <c r="L364" i="7"/>
  <c r="L144" i="7"/>
  <c r="L376" i="7"/>
  <c r="K39" i="12"/>
  <c r="L220" i="12"/>
  <c r="L57" i="12"/>
  <c r="L208" i="12"/>
  <c r="L206" i="12" s="1"/>
  <c r="L228" i="12"/>
  <c r="L226" i="12" s="1"/>
  <c r="L240" i="12"/>
  <c r="L347" i="7"/>
  <c r="AN488" i="7"/>
  <c r="AO253" i="7"/>
  <c r="L247" i="7"/>
  <c r="AN253" i="7"/>
  <c r="K253" i="7"/>
  <c r="I253" i="7" s="1"/>
  <c r="L702" i="7"/>
  <c r="BU105" i="12"/>
  <c r="BV105" i="12" s="1"/>
  <c r="BR105" i="12"/>
  <c r="I105" i="12"/>
  <c r="L241" i="12"/>
  <c r="L177" i="11"/>
  <c r="K39" i="11"/>
  <c r="L157" i="11"/>
  <c r="L165" i="11"/>
  <c r="L163" i="11" s="1"/>
  <c r="L58" i="11"/>
  <c r="L145" i="11"/>
  <c r="L143" i="11" s="1"/>
  <c r="L451" i="9"/>
  <c r="L429" i="8"/>
  <c r="L427" i="8" s="1"/>
  <c r="L309" i="8"/>
  <c r="L307" i="8" s="1"/>
  <c r="GM366" i="1"/>
  <c r="GN366" i="1" s="1"/>
  <c r="GM365" i="1"/>
  <c r="GN365" i="1" s="1"/>
  <c r="AK85" i="1"/>
  <c r="AK69" i="1" s="1"/>
  <c r="GM614" i="1"/>
  <c r="GO614" i="1" s="1"/>
  <c r="GM533" i="1"/>
  <c r="GN533" i="1" s="1"/>
  <c r="GM360" i="1"/>
  <c r="GN360" i="1" s="1"/>
  <c r="GM191" i="1"/>
  <c r="GO191" i="1" s="1"/>
  <c r="GM77" i="1"/>
  <c r="GN77" i="1" s="1"/>
  <c r="GM74" i="1"/>
  <c r="GN74" i="1" s="1"/>
  <c r="Y862" i="1"/>
  <c r="Q769" i="1"/>
  <c r="F789" i="1"/>
  <c r="F876" i="1"/>
  <c r="R848" i="1"/>
  <c r="V348" i="1"/>
  <c r="F516" i="1"/>
  <c r="BA525" i="1"/>
  <c r="F757" i="1"/>
  <c r="AS444" i="1"/>
  <c r="F480" i="1"/>
  <c r="AZ348" i="1"/>
  <c r="F504" i="1"/>
  <c r="GM611" i="1"/>
  <c r="AB624" i="1"/>
  <c r="CE147" i="1"/>
  <c r="AV152" i="1"/>
  <c r="Q412" i="1"/>
  <c r="AD400" i="1"/>
  <c r="AO18" i="1"/>
  <c r="F896" i="1"/>
  <c r="GM354" i="1"/>
  <c r="AB368" i="1"/>
  <c r="AF400" i="1"/>
  <c r="S412" i="1"/>
  <c r="GM402" i="1"/>
  <c r="AB412" i="1"/>
  <c r="AB862" i="1"/>
  <c r="W525" i="1"/>
  <c r="F761" i="1"/>
  <c r="AL577" i="1"/>
  <c r="AL529" i="1" s="1"/>
  <c r="GM536" i="1"/>
  <c r="GN536" i="1" s="1"/>
  <c r="T525" i="1"/>
  <c r="F758" i="1"/>
  <c r="CH809" i="1"/>
  <c r="AY816" i="1"/>
  <c r="CE769" i="1"/>
  <c r="AV777" i="1"/>
  <c r="AK198" i="1"/>
  <c r="AL147" i="1"/>
  <c r="AK30" i="1"/>
  <c r="AZ656" i="1"/>
  <c r="F672" i="1"/>
  <c r="AZ737" i="1"/>
  <c r="AZ892" i="1" s="1"/>
  <c r="AK624" i="1"/>
  <c r="CF848" i="1"/>
  <c r="AW862" i="1"/>
  <c r="H18" i="2"/>
  <c r="GM363" i="1"/>
  <c r="GN363" i="1" s="1"/>
  <c r="H16" i="2"/>
  <c r="AE609" i="1"/>
  <c r="R624" i="1"/>
  <c r="AK777" i="1"/>
  <c r="P542" i="1"/>
  <c r="P577" i="1"/>
  <c r="F550" i="1"/>
  <c r="CF542" i="1"/>
  <c r="AW547" i="1"/>
  <c r="F791" i="1"/>
  <c r="R769" i="1"/>
  <c r="AK547" i="1"/>
  <c r="CE69" i="1"/>
  <c r="AV85" i="1"/>
  <c r="GM149" i="1"/>
  <c r="AB152" i="1"/>
  <c r="AB85" i="1"/>
  <c r="GM71" i="1"/>
  <c r="AD69" i="1"/>
  <c r="Q85" i="1"/>
  <c r="AP525" i="1"/>
  <c r="F746" i="1"/>
  <c r="U529" i="1"/>
  <c r="F599" i="1"/>
  <c r="G200" i="9" s="1"/>
  <c r="U737" i="1"/>
  <c r="F667" i="1"/>
  <c r="AW656" i="1"/>
  <c r="CH147" i="1"/>
  <c r="AY152" i="1"/>
  <c r="P147" i="1"/>
  <c r="F155" i="1"/>
  <c r="AK412" i="1"/>
  <c r="R30" i="1"/>
  <c r="F51" i="1"/>
  <c r="AC529" i="1"/>
  <c r="CH577" i="1"/>
  <c r="CH529" i="1" s="1"/>
  <c r="CE577" i="1"/>
  <c r="CE529" i="1" s="1"/>
  <c r="CF577" i="1"/>
  <c r="CF529" i="1" s="1"/>
  <c r="T22" i="1"/>
  <c r="F337" i="1"/>
  <c r="T892" i="1"/>
  <c r="F221" i="1"/>
  <c r="G566" i="7" s="1"/>
  <c r="V184" i="1"/>
  <c r="GP850" i="1"/>
  <c r="F166" i="1"/>
  <c r="R147" i="1"/>
  <c r="AK577" i="1"/>
  <c r="AK529" i="1" s="1"/>
  <c r="V525" i="1"/>
  <c r="F760" i="1"/>
  <c r="AD352" i="1"/>
  <c r="Q368" i="1"/>
  <c r="R198" i="1"/>
  <c r="AE184" i="1"/>
  <c r="GM407" i="1"/>
  <c r="GO407" i="1" s="1"/>
  <c r="CE809" i="1"/>
  <c r="AV816" i="1"/>
  <c r="BD18" i="1"/>
  <c r="F917" i="1"/>
  <c r="F780" i="1"/>
  <c r="P769" i="1"/>
  <c r="AC352" i="1"/>
  <c r="CH368" i="1"/>
  <c r="CF368" i="1"/>
  <c r="CE368" i="1"/>
  <c r="P368" i="1"/>
  <c r="GM405" i="1"/>
  <c r="GO405" i="1" s="1"/>
  <c r="S368" i="1"/>
  <c r="AF352" i="1"/>
  <c r="S848" i="1"/>
  <c r="F877" i="1"/>
  <c r="GM544" i="1"/>
  <c r="AB547" i="1"/>
  <c r="CE848" i="1"/>
  <c r="AV862" i="1"/>
  <c r="F435" i="1"/>
  <c r="G332" i="8" s="1"/>
  <c r="V400" i="1"/>
  <c r="S777" i="1"/>
  <c r="AF769" i="1"/>
  <c r="F303" i="1"/>
  <c r="AS267" i="1"/>
  <c r="GM620" i="1"/>
  <c r="GO620" i="1" s="1"/>
  <c r="Q147" i="1"/>
  <c r="F164" i="1"/>
  <c r="CE542" i="1"/>
  <c r="AV547" i="1"/>
  <c r="AR444" i="1"/>
  <c r="F491" i="1"/>
  <c r="F49" i="1"/>
  <c r="Q30" i="1"/>
  <c r="Q809" i="1"/>
  <c r="F828" i="1"/>
  <c r="P69" i="1"/>
  <c r="AX348" i="1"/>
  <c r="F500" i="1"/>
  <c r="AQ18" i="1"/>
  <c r="F902" i="1"/>
  <c r="BA18" i="1"/>
  <c r="F912" i="1"/>
  <c r="F724" i="1"/>
  <c r="AS693" i="1"/>
  <c r="Q542" i="1"/>
  <c r="F559" i="1"/>
  <c r="Q577" i="1"/>
  <c r="AL412" i="1"/>
  <c r="GM531" i="1"/>
  <c r="AB577" i="1"/>
  <c r="AB529" i="1" s="1"/>
  <c r="R352" i="1"/>
  <c r="F382" i="1"/>
  <c r="R493" i="1"/>
  <c r="F636" i="1"/>
  <c r="Q609" i="1"/>
  <c r="R400" i="1"/>
  <c r="F426" i="1"/>
  <c r="AF69" i="1"/>
  <c r="S85" i="1"/>
  <c r="AX525" i="1"/>
  <c r="F744" i="1"/>
  <c r="Q848" i="1"/>
  <c r="F874" i="1"/>
  <c r="GM32" i="1"/>
  <c r="AB37" i="1"/>
  <c r="P809" i="1"/>
  <c r="F819" i="1"/>
  <c r="U22" i="1"/>
  <c r="F338" i="1"/>
  <c r="CH769" i="1"/>
  <c r="AY777" i="1"/>
  <c r="AF184" i="1"/>
  <c r="S198" i="1"/>
  <c r="AX22" i="1"/>
  <c r="F323" i="1"/>
  <c r="AX892" i="1"/>
  <c r="AF30" i="1"/>
  <c r="S37" i="1"/>
  <c r="AL368" i="1"/>
  <c r="F314" i="1"/>
  <c r="AR267" i="1"/>
  <c r="Q184" i="1"/>
  <c r="F210" i="1"/>
  <c r="S624" i="1"/>
  <c r="AF609" i="1"/>
  <c r="P848" i="1"/>
  <c r="F865" i="1"/>
  <c r="BB18" i="1"/>
  <c r="F905" i="1"/>
  <c r="AB816" i="1"/>
  <c r="GM811" i="1"/>
  <c r="AR693" i="1"/>
  <c r="F735" i="1"/>
  <c r="S816" i="1"/>
  <c r="AF809" i="1"/>
  <c r="AL777" i="1"/>
  <c r="CH542" i="1"/>
  <c r="AY547" i="1"/>
  <c r="AC184" i="1"/>
  <c r="P198" i="1"/>
  <c r="CE198" i="1"/>
  <c r="CF198" i="1"/>
  <c r="CH198" i="1"/>
  <c r="AL547" i="1"/>
  <c r="CH69" i="1"/>
  <c r="AY85" i="1"/>
  <c r="F561" i="1"/>
  <c r="R542" i="1"/>
  <c r="R577" i="1"/>
  <c r="AK848" i="1"/>
  <c r="X862" i="1"/>
  <c r="CH624" i="1"/>
  <c r="P624" i="1"/>
  <c r="CE624" i="1"/>
  <c r="AC609" i="1"/>
  <c r="CF624" i="1"/>
  <c r="CF147" i="1"/>
  <c r="AW152" i="1"/>
  <c r="AB777" i="1"/>
  <c r="GM771" i="1"/>
  <c r="AC400" i="1"/>
  <c r="CF412" i="1"/>
  <c r="CH412" i="1"/>
  <c r="P412" i="1"/>
  <c r="CE412" i="1"/>
  <c r="CH37" i="1"/>
  <c r="AC30" i="1"/>
  <c r="P37" i="1"/>
  <c r="CE37" i="1"/>
  <c r="CF37" i="1"/>
  <c r="CF809" i="1"/>
  <c r="AW816" i="1"/>
  <c r="AP892" i="1"/>
  <c r="AW777" i="1"/>
  <c r="CF769" i="1"/>
  <c r="AL198" i="1"/>
  <c r="AF147" i="1"/>
  <c r="S152" i="1"/>
  <c r="AK368" i="1"/>
  <c r="AL624" i="1"/>
  <c r="AY862" i="1"/>
  <c r="CH848" i="1"/>
  <c r="AZ22" i="1"/>
  <c r="F327" i="1"/>
  <c r="V69" i="1"/>
  <c r="F108" i="1"/>
  <c r="G359" i="7" s="1"/>
  <c r="V115" i="1"/>
  <c r="GM188" i="1"/>
  <c r="GO188" i="1" s="1"/>
  <c r="GM83" i="1"/>
  <c r="GN83" i="1" s="1"/>
  <c r="Y816" i="1"/>
  <c r="AB198" i="1"/>
  <c r="GM186" i="1"/>
  <c r="W22" i="1"/>
  <c r="F340" i="1"/>
  <c r="W892" i="1"/>
  <c r="AF542" i="1"/>
  <c r="S547" i="1"/>
  <c r="L173" i="9" l="1"/>
  <c r="L449" i="9"/>
  <c r="K224" i="9"/>
  <c r="I224" i="9" s="1"/>
  <c r="X816" i="1"/>
  <c r="F515" i="1"/>
  <c r="R69" i="1"/>
  <c r="U892" i="1"/>
  <c r="L697" i="7"/>
  <c r="L24" i="14" s="1"/>
  <c r="E24" i="14" s="1"/>
  <c r="AW85" i="1"/>
  <c r="AW69" i="1" s="1"/>
  <c r="AL69" i="1"/>
  <c r="AK147" i="1"/>
  <c r="L424" i="8"/>
  <c r="L422" i="8" s="1"/>
  <c r="L25" i="14" s="1"/>
  <c r="E25" i="14" s="1"/>
  <c r="AN68" i="8"/>
  <c r="K468" i="7"/>
  <c r="I468" i="7" s="1"/>
  <c r="Y37" i="1"/>
  <c r="Y30" i="1" s="1"/>
  <c r="F99" i="1"/>
  <c r="AN254" i="8"/>
  <c r="X85" i="1"/>
  <c r="L320" i="9"/>
  <c r="K124" i="12"/>
  <c r="I124" i="12" s="1"/>
  <c r="BU89" i="10"/>
  <c r="BV89" i="10" s="1"/>
  <c r="L446" i="9"/>
  <c r="L444" i="9" s="1"/>
  <c r="BR89" i="10"/>
  <c r="CD862" i="1"/>
  <c r="AU862" i="1" s="1"/>
  <c r="CA862" i="1"/>
  <c r="L354" i="7"/>
  <c r="L495" i="9"/>
  <c r="AN533" i="7"/>
  <c r="G198" i="10"/>
  <c r="K41" i="10"/>
  <c r="K41" i="7"/>
  <c r="G773" i="7"/>
  <c r="K41" i="8"/>
  <c r="G498" i="8"/>
  <c r="G18" i="2"/>
  <c r="C43" i="9"/>
  <c r="L179" i="8"/>
  <c r="L418" i="8"/>
  <c r="L205" i="8"/>
  <c r="L487" i="8"/>
  <c r="K39" i="8"/>
  <c r="L406" i="8"/>
  <c r="L404" i="8" s="1"/>
  <c r="L402" i="8" s="1"/>
  <c r="L217" i="8"/>
  <c r="L475" i="8"/>
  <c r="L428" i="7"/>
  <c r="L429" i="7"/>
  <c r="L401" i="7"/>
  <c r="K402" i="7" s="1"/>
  <c r="I402" i="7" s="1"/>
  <c r="L168" i="10"/>
  <c r="L151" i="10" s="1"/>
  <c r="AN224" i="9"/>
  <c r="L441" i="9"/>
  <c r="L484" i="8"/>
  <c r="L482" i="8" s="1"/>
  <c r="K42" i="9"/>
  <c r="G521" i="9"/>
  <c r="L159" i="11"/>
  <c r="L179" i="11"/>
  <c r="L60" i="11"/>
  <c r="L157" i="9"/>
  <c r="L165" i="9" s="1"/>
  <c r="L538" i="7"/>
  <c r="L561" i="7" s="1"/>
  <c r="L214" i="8"/>
  <c r="L212" i="8" s="1"/>
  <c r="L208" i="8"/>
  <c r="L206" i="8" s="1"/>
  <c r="L409" i="8"/>
  <c r="L407" i="8" s="1"/>
  <c r="L478" i="8"/>
  <c r="L476" i="8" s="1"/>
  <c r="L158" i="11"/>
  <c r="L178" i="11"/>
  <c r="L59" i="11"/>
  <c r="L188" i="9"/>
  <c r="G499" i="8"/>
  <c r="K42" i="8"/>
  <c r="I96" i="12"/>
  <c r="BU96" i="12"/>
  <c r="BV96" i="12" s="1"/>
  <c r="BR96" i="12"/>
  <c r="L694" i="7"/>
  <c r="L763" i="7"/>
  <c r="L69" i="7"/>
  <c r="L377" i="7"/>
  <c r="L157" i="7"/>
  <c r="L764" i="7"/>
  <c r="L378" i="7"/>
  <c r="L70" i="7"/>
  <c r="L695" i="7"/>
  <c r="AN61" i="10"/>
  <c r="K61" i="10"/>
  <c r="AN140" i="7"/>
  <c r="L147" i="7"/>
  <c r="L145" i="7" s="1"/>
  <c r="L142" i="7" s="1"/>
  <c r="L753" i="7"/>
  <c r="L751" i="7" s="1"/>
  <c r="L748" i="7" s="1"/>
  <c r="L367" i="7"/>
  <c r="L365" i="7" s="1"/>
  <c r="L362" i="7" s="1"/>
  <c r="L684" i="7"/>
  <c r="L682" i="7" s="1"/>
  <c r="L679" i="7" s="1"/>
  <c r="L315" i="8"/>
  <c r="L313" i="8" s="1"/>
  <c r="L304" i="8" s="1"/>
  <c r="L327" i="8" s="1"/>
  <c r="L204" i="12"/>
  <c r="L200" i="12"/>
  <c r="K411" i="7"/>
  <c r="I411" i="7" s="1"/>
  <c r="AN411" i="7"/>
  <c r="AN80" i="10"/>
  <c r="K80" i="10"/>
  <c r="L188" i="10"/>
  <c r="L510" i="9"/>
  <c r="J21" i="2"/>
  <c r="AP18" i="1"/>
  <c r="F901" i="1"/>
  <c r="CE400" i="1"/>
  <c r="AV412" i="1"/>
  <c r="CE184" i="1"/>
  <c r="AV198" i="1"/>
  <c r="U18" i="1"/>
  <c r="F914" i="1"/>
  <c r="F112" i="1"/>
  <c r="Y69" i="1"/>
  <c r="X809" i="1"/>
  <c r="F842" i="1"/>
  <c r="AV848" i="1"/>
  <c r="F867" i="1"/>
  <c r="CE352" i="1"/>
  <c r="AV368" i="1"/>
  <c r="AV809" i="1"/>
  <c r="F821" i="1"/>
  <c r="R184" i="1"/>
  <c r="F212" i="1"/>
  <c r="CD848" i="1"/>
  <c r="T18" i="1"/>
  <c r="F913" i="1"/>
  <c r="R26" i="1"/>
  <c r="F129" i="1"/>
  <c r="R316" i="1"/>
  <c r="AK400" i="1"/>
  <c r="X412" i="1"/>
  <c r="Q69" i="1"/>
  <c r="F97" i="1"/>
  <c r="AB147" i="1"/>
  <c r="O152" i="1"/>
  <c r="AK542" i="1"/>
  <c r="X547" i="1"/>
  <c r="AK769" i="1"/>
  <c r="X777" i="1"/>
  <c r="X624" i="1"/>
  <c r="AK609" i="1"/>
  <c r="X30" i="1"/>
  <c r="X115" i="1"/>
  <c r="F63" i="1"/>
  <c r="AK184" i="1"/>
  <c r="X198" i="1"/>
  <c r="AB400" i="1"/>
  <c r="O412" i="1"/>
  <c r="O368" i="1"/>
  <c r="AB352" i="1"/>
  <c r="O624" i="1"/>
  <c r="AB609" i="1"/>
  <c r="AK352" i="1"/>
  <c r="X368" i="1"/>
  <c r="R529" i="1"/>
  <c r="R737" i="1"/>
  <c r="F591" i="1"/>
  <c r="F213" i="1"/>
  <c r="S184" i="1"/>
  <c r="AL184" i="1"/>
  <c r="Y198" i="1"/>
  <c r="AW809" i="1"/>
  <c r="F822" i="1"/>
  <c r="P30" i="1"/>
  <c r="P115" i="1"/>
  <c r="F40" i="1"/>
  <c r="F415" i="1"/>
  <c r="P400" i="1"/>
  <c r="GP771" i="1"/>
  <c r="CD777" i="1" s="1"/>
  <c r="CA777" i="1"/>
  <c r="CF609" i="1"/>
  <c r="AW624" i="1"/>
  <c r="AY624" i="1"/>
  <c r="CH609" i="1"/>
  <c r="Y547" i="1"/>
  <c r="AL542" i="1"/>
  <c r="P184" i="1"/>
  <c r="F201" i="1"/>
  <c r="Y777" i="1"/>
  <c r="AL769" i="1"/>
  <c r="S609" i="1"/>
  <c r="F639" i="1"/>
  <c r="AX18" i="1"/>
  <c r="F899" i="1"/>
  <c r="AB30" i="1"/>
  <c r="O37" i="1"/>
  <c r="R348" i="1"/>
  <c r="F507" i="1"/>
  <c r="GN531" i="1"/>
  <c r="CB577" i="1" s="1"/>
  <c r="CB529" i="1" s="1"/>
  <c r="CA577" i="1"/>
  <c r="CA529" i="1" s="1"/>
  <c r="X147" i="1"/>
  <c r="F178" i="1"/>
  <c r="CF352" i="1"/>
  <c r="AW368" i="1"/>
  <c r="Q352" i="1"/>
  <c r="F380" i="1"/>
  <c r="Q493" i="1"/>
  <c r="CA848" i="1"/>
  <c r="AR862" i="1"/>
  <c r="CA152" i="1"/>
  <c r="GN149" i="1"/>
  <c r="CB152" i="1" s="1"/>
  <c r="F638" i="1"/>
  <c r="R609" i="1"/>
  <c r="AZ525" i="1"/>
  <c r="F748" i="1"/>
  <c r="AV769" i="1"/>
  <c r="F782" i="1"/>
  <c r="GO402" i="1"/>
  <c r="CC412" i="1" s="1"/>
  <c r="CA412" i="1"/>
  <c r="GN354" i="1"/>
  <c r="CB368" i="1" s="1"/>
  <c r="CA368" i="1"/>
  <c r="Q400" i="1"/>
  <c r="F424" i="1"/>
  <c r="CA624" i="1"/>
  <c r="GO611" i="1"/>
  <c r="CC624" i="1" s="1"/>
  <c r="S542" i="1"/>
  <c r="S577" i="1"/>
  <c r="F562" i="1"/>
  <c r="P609" i="1"/>
  <c r="F627" i="1"/>
  <c r="GO186" i="1"/>
  <c r="CC198" i="1" s="1"/>
  <c r="CA198" i="1"/>
  <c r="W18" i="1"/>
  <c r="F916" i="1"/>
  <c r="AB184" i="1"/>
  <c r="O198" i="1"/>
  <c r="AZ18" i="1"/>
  <c r="F903" i="1"/>
  <c r="AY848" i="1"/>
  <c r="F870" i="1"/>
  <c r="CH400" i="1"/>
  <c r="AY412" i="1"/>
  <c r="O777" i="1"/>
  <c r="AB769" i="1"/>
  <c r="X848" i="1"/>
  <c r="F888" i="1"/>
  <c r="CH184" i="1"/>
  <c r="AY198" i="1"/>
  <c r="GP811" i="1"/>
  <c r="CD816" i="1" s="1"/>
  <c r="CA816" i="1"/>
  <c r="AL352" i="1"/>
  <c r="Y368" i="1"/>
  <c r="AY769" i="1"/>
  <c r="F785" i="1"/>
  <c r="CA37" i="1"/>
  <c r="GN32" i="1"/>
  <c r="CB37" i="1" s="1"/>
  <c r="Y412" i="1"/>
  <c r="AL400" i="1"/>
  <c r="X69" i="1"/>
  <c r="F111" i="1"/>
  <c r="Q115" i="1"/>
  <c r="AB542" i="1"/>
  <c r="O547" i="1"/>
  <c r="CH352" i="1"/>
  <c r="AY368" i="1"/>
  <c r="CA85" i="1"/>
  <c r="GN71" i="1"/>
  <c r="CB85" i="1" s="1"/>
  <c r="AV69" i="1"/>
  <c r="F90" i="1"/>
  <c r="P529" i="1"/>
  <c r="P737" i="1"/>
  <c r="F580" i="1"/>
  <c r="AW848" i="1"/>
  <c r="F868" i="1"/>
  <c r="S400" i="1"/>
  <c r="F427" i="1"/>
  <c r="F157" i="1"/>
  <c r="AV147" i="1"/>
  <c r="Y848" i="1"/>
  <c r="F889" i="1"/>
  <c r="F91" i="1"/>
  <c r="AV37" i="1"/>
  <c r="CE30" i="1"/>
  <c r="Y809" i="1"/>
  <c r="F843" i="1"/>
  <c r="V26" i="1"/>
  <c r="F138" i="1"/>
  <c r="G390" i="7" s="1"/>
  <c r="V316" i="1"/>
  <c r="Y624" i="1"/>
  <c r="AL609" i="1"/>
  <c r="S147" i="1"/>
  <c r="F167" i="1"/>
  <c r="AW769" i="1"/>
  <c r="F783" i="1"/>
  <c r="CF30" i="1"/>
  <c r="AW37" i="1"/>
  <c r="AY37" i="1"/>
  <c r="CH30" i="1"/>
  <c r="AW412" i="1"/>
  <c r="CF400" i="1"/>
  <c r="F158" i="1"/>
  <c r="AW147" i="1"/>
  <c r="CE609" i="1"/>
  <c r="AV624" i="1"/>
  <c r="AY69" i="1"/>
  <c r="F93" i="1"/>
  <c r="CF184" i="1"/>
  <c r="AW198" i="1"/>
  <c r="AY542" i="1"/>
  <c r="AY577" i="1"/>
  <c r="F555" i="1"/>
  <c r="S809" i="1"/>
  <c r="F831" i="1"/>
  <c r="J20" i="2" s="1"/>
  <c r="O816" i="1"/>
  <c r="AB809" i="1"/>
  <c r="S30" i="1"/>
  <c r="F52" i="1"/>
  <c r="S115" i="1"/>
  <c r="S69" i="1"/>
  <c r="F100" i="1"/>
  <c r="Q529" i="1"/>
  <c r="F589" i="1"/>
  <c r="Q737" i="1"/>
  <c r="AV542" i="1"/>
  <c r="AV577" i="1"/>
  <c r="F552" i="1"/>
  <c r="F792" i="1"/>
  <c r="J19" i="2" s="1"/>
  <c r="S769" i="1"/>
  <c r="GN544" i="1"/>
  <c r="CB547" i="1" s="1"/>
  <c r="CA547" i="1"/>
  <c r="S352" i="1"/>
  <c r="F383" i="1"/>
  <c r="S493" i="1"/>
  <c r="P352" i="1"/>
  <c r="F371" i="1"/>
  <c r="P493" i="1"/>
  <c r="AY147" i="1"/>
  <c r="F160" i="1"/>
  <c r="U525" i="1"/>
  <c r="F759" i="1"/>
  <c r="AB69" i="1"/>
  <c r="O85" i="1"/>
  <c r="F553" i="1"/>
  <c r="AW542" i="1"/>
  <c r="AW577" i="1"/>
  <c r="Y147" i="1"/>
  <c r="F179" i="1"/>
  <c r="F824" i="1"/>
  <c r="AY809" i="1"/>
  <c r="O862" i="1"/>
  <c r="AB848" i="1"/>
  <c r="L26" i="14" l="1"/>
  <c r="E26" i="14" s="1"/>
  <c r="L493" i="9"/>
  <c r="E27" i="14"/>
  <c r="E28" i="14" s="1"/>
  <c r="E60" i="14" s="1"/>
  <c r="E61" i="14" s="1"/>
  <c r="F64" i="1"/>
  <c r="Y115" i="1"/>
  <c r="L165" i="7"/>
  <c r="L141" i="11"/>
  <c r="BR124" i="12"/>
  <c r="BU124" i="12"/>
  <c r="BV124" i="12" s="1"/>
  <c r="AN402" i="7"/>
  <c r="K26" i="14"/>
  <c r="D26" i="14" s="1"/>
  <c r="H26" i="14" s="1"/>
  <c r="L473" i="8"/>
  <c r="L385" i="7"/>
  <c r="L471" i="8"/>
  <c r="K25" i="14"/>
  <c r="D25" i="14" s="1"/>
  <c r="H25" i="14" s="1"/>
  <c r="L147" i="10"/>
  <c r="L171" i="10" s="1"/>
  <c r="K65" i="14" s="1"/>
  <c r="G65" i="14" s="1"/>
  <c r="K41" i="9"/>
  <c r="G520" i="9"/>
  <c r="BR61" i="10"/>
  <c r="BU61" i="10"/>
  <c r="BV61" i="10" s="1"/>
  <c r="I61" i="10"/>
  <c r="K71" i="7"/>
  <c r="I71" i="7" s="1"/>
  <c r="AN71" i="7"/>
  <c r="I80" i="10"/>
  <c r="BU80" i="10"/>
  <c r="BV80" i="10" s="1"/>
  <c r="BR80" i="10"/>
  <c r="AN61" i="11"/>
  <c r="K61" i="11"/>
  <c r="L203" i="8"/>
  <c r="L226" i="8" s="1"/>
  <c r="L137" i="11"/>
  <c r="L224" i="12"/>
  <c r="K67" i="14" s="1"/>
  <c r="G67" i="14" s="1"/>
  <c r="H67" i="14" s="1"/>
  <c r="I67" i="14" s="1"/>
  <c r="L247" i="12"/>
  <c r="L677" i="7"/>
  <c r="L436" i="7"/>
  <c r="CB542" i="1"/>
  <c r="AS547" i="1"/>
  <c r="AV529" i="1"/>
  <c r="F582" i="1"/>
  <c r="AV737" i="1"/>
  <c r="Y609" i="1"/>
  <c r="F651" i="1"/>
  <c r="F376" i="1"/>
  <c r="AY352" i="1"/>
  <c r="AY493" i="1"/>
  <c r="Y400" i="1"/>
  <c r="F439" i="1"/>
  <c r="CD809" i="1"/>
  <c r="AU816" i="1"/>
  <c r="CA352" i="1"/>
  <c r="AR368" i="1"/>
  <c r="Y542" i="1"/>
  <c r="Y577" i="1"/>
  <c r="F574" i="1"/>
  <c r="F803" i="1"/>
  <c r="X769" i="1"/>
  <c r="P348" i="1"/>
  <c r="F496" i="1"/>
  <c r="AW184" i="1"/>
  <c r="F204" i="1"/>
  <c r="AV609" i="1"/>
  <c r="F629" i="1"/>
  <c r="AW30" i="1"/>
  <c r="AW115" i="1"/>
  <c r="F43" i="1"/>
  <c r="V22" i="1"/>
  <c r="F339" i="1"/>
  <c r="V892" i="1"/>
  <c r="CB30" i="1"/>
  <c r="AS37" i="1"/>
  <c r="Y352" i="1"/>
  <c r="F395" i="1"/>
  <c r="Y493" i="1"/>
  <c r="AY184" i="1"/>
  <c r="F206" i="1"/>
  <c r="O184" i="1"/>
  <c r="F200" i="1"/>
  <c r="CA184" i="1"/>
  <c r="AR198" i="1"/>
  <c r="CA609" i="1"/>
  <c r="AR624" i="1"/>
  <c r="CB352" i="1"/>
  <c r="AS368" i="1"/>
  <c r="AW352" i="1"/>
  <c r="F374" i="1"/>
  <c r="AW493" i="1"/>
  <c r="O30" i="1"/>
  <c r="F39" i="1"/>
  <c r="O115" i="1"/>
  <c r="CA769" i="1"/>
  <c r="AR777" i="1"/>
  <c r="X352" i="1"/>
  <c r="F394" i="1"/>
  <c r="X493" i="1"/>
  <c r="X184" i="1"/>
  <c r="F224" i="1"/>
  <c r="AV352" i="1"/>
  <c r="F373" i="1"/>
  <c r="AV493" i="1"/>
  <c r="AV400" i="1"/>
  <c r="F417" i="1"/>
  <c r="Q525" i="1"/>
  <c r="F749" i="1"/>
  <c r="AV30" i="1"/>
  <c r="F42" i="1"/>
  <c r="AV115" i="1"/>
  <c r="P525" i="1"/>
  <c r="F740" i="1"/>
  <c r="AR37" i="1"/>
  <c r="CA30" i="1"/>
  <c r="F779" i="1"/>
  <c r="O769" i="1"/>
  <c r="S529" i="1"/>
  <c r="S737" i="1"/>
  <c r="F592" i="1"/>
  <c r="CB147" i="1"/>
  <c r="AS152" i="1"/>
  <c r="CD769" i="1"/>
  <c r="AU777" i="1"/>
  <c r="Y184" i="1"/>
  <c r="F225" i="1"/>
  <c r="R22" i="1"/>
  <c r="F330" i="1"/>
  <c r="R892" i="1"/>
  <c r="AW400" i="1"/>
  <c r="F418" i="1"/>
  <c r="CB69" i="1"/>
  <c r="AS85" i="1"/>
  <c r="O542" i="1"/>
  <c r="F549" i="1"/>
  <c r="O577" i="1"/>
  <c r="CC184" i="1"/>
  <c r="AT198" i="1"/>
  <c r="CA400" i="1"/>
  <c r="AR412" i="1"/>
  <c r="Q348" i="1"/>
  <c r="F505" i="1"/>
  <c r="AY609" i="1"/>
  <c r="F632" i="1"/>
  <c r="P26" i="1"/>
  <c r="F118" i="1"/>
  <c r="P316" i="1"/>
  <c r="O352" i="1"/>
  <c r="F370" i="1"/>
  <c r="O493" i="1"/>
  <c r="X542" i="1"/>
  <c r="F573" i="1"/>
  <c r="X577" i="1"/>
  <c r="O848" i="1"/>
  <c r="F864" i="1"/>
  <c r="O69" i="1"/>
  <c r="F87" i="1"/>
  <c r="CA542" i="1"/>
  <c r="AR547" i="1"/>
  <c r="S26" i="1"/>
  <c r="F130" i="1"/>
  <c r="S316" i="1"/>
  <c r="O809" i="1"/>
  <c r="F818" i="1"/>
  <c r="AY529" i="1"/>
  <c r="F585" i="1"/>
  <c r="AY737" i="1"/>
  <c r="Y26" i="1"/>
  <c r="F142" i="1"/>
  <c r="Y316" i="1"/>
  <c r="CA69" i="1"/>
  <c r="AR85" i="1"/>
  <c r="CA809" i="1"/>
  <c r="AR816" i="1"/>
  <c r="AY400" i="1"/>
  <c r="F420" i="1"/>
  <c r="CC400" i="1"/>
  <c r="AT412" i="1"/>
  <c r="CA147" i="1"/>
  <c r="AR152" i="1"/>
  <c r="AW609" i="1"/>
  <c r="F630" i="1"/>
  <c r="R525" i="1"/>
  <c r="F751" i="1"/>
  <c r="O400" i="1"/>
  <c r="F414" i="1"/>
  <c r="X609" i="1"/>
  <c r="F650" i="1"/>
  <c r="AV184" i="1"/>
  <c r="F203" i="1"/>
  <c r="AW529" i="1"/>
  <c r="AW737" i="1"/>
  <c r="F583" i="1"/>
  <c r="S348" i="1"/>
  <c r="F508" i="1"/>
  <c r="J17" i="2" s="1"/>
  <c r="F45" i="1"/>
  <c r="AY30" i="1"/>
  <c r="AY115" i="1"/>
  <c r="Q26" i="1"/>
  <c r="F127" i="1"/>
  <c r="Q316" i="1"/>
  <c r="CC609" i="1"/>
  <c r="AT624" i="1"/>
  <c r="F890" i="1"/>
  <c r="AR848" i="1"/>
  <c r="Y769" i="1"/>
  <c r="F804" i="1"/>
  <c r="O609" i="1"/>
  <c r="F626" i="1"/>
  <c r="X26" i="1"/>
  <c r="F141" i="1"/>
  <c r="X316" i="1"/>
  <c r="O147" i="1"/>
  <c r="F154" i="1"/>
  <c r="F438" i="1"/>
  <c r="X400" i="1"/>
  <c r="AU848" i="1"/>
  <c r="F881" i="1"/>
  <c r="E34" i="14" l="1"/>
  <c r="E40" i="14" s="1"/>
  <c r="E46" i="14" s="1"/>
  <c r="E52" i="14" s="1"/>
  <c r="E58" i="14" s="1"/>
  <c r="E62" i="14" s="1"/>
  <c r="E64" i="14" s="1"/>
  <c r="E68" i="14" s="1"/>
  <c r="E69" i="14" s="1"/>
  <c r="E74" i="14" s="1"/>
  <c r="E80" i="14" s="1"/>
  <c r="E84" i="14" s="1"/>
  <c r="E86" i="14" s="1"/>
  <c r="E87" i="14" s="1"/>
  <c r="E88" i="14" s="1"/>
  <c r="E90" i="14" s="1"/>
  <c r="E91" i="14" s="1"/>
  <c r="E92" i="14" s="1"/>
  <c r="L194" i="10"/>
  <c r="H65" i="14"/>
  <c r="L161" i="11"/>
  <c r="K66" i="14" s="1"/>
  <c r="G66" i="14" s="1"/>
  <c r="H66" i="14" s="1"/>
  <c r="L184" i="11"/>
  <c r="H21" i="2"/>
  <c r="I21" i="2" s="1"/>
  <c r="N21" i="2" s="1"/>
  <c r="C44" i="12"/>
  <c r="C38" i="12" s="1"/>
  <c r="G774" i="7"/>
  <c r="K42" i="7"/>
  <c r="I61" i="11"/>
  <c r="BR61" i="11"/>
  <c r="BU61" i="11"/>
  <c r="BV61" i="11" s="1"/>
  <c r="L746" i="7"/>
  <c r="K24" i="14"/>
  <c r="D24" i="14" s="1"/>
  <c r="F642" i="1"/>
  <c r="AT609" i="1"/>
  <c r="AT737" i="1"/>
  <c r="Q22" i="1"/>
  <c r="F328" i="1"/>
  <c r="Q892" i="1"/>
  <c r="R18" i="1"/>
  <c r="F906" i="1"/>
  <c r="V18" i="1"/>
  <c r="F915" i="1"/>
  <c r="AW26" i="1"/>
  <c r="F121" i="1"/>
  <c r="AW316" i="1"/>
  <c r="AV525" i="1"/>
  <c r="F742" i="1"/>
  <c r="X22" i="1"/>
  <c r="F342" i="1"/>
  <c r="AW525" i="1"/>
  <c r="F743" i="1"/>
  <c r="AR147" i="1"/>
  <c r="F180" i="1"/>
  <c r="AR69" i="1"/>
  <c r="F113" i="1"/>
  <c r="F440" i="1"/>
  <c r="AR400" i="1"/>
  <c r="O529" i="1"/>
  <c r="O737" i="1"/>
  <c r="F579" i="1"/>
  <c r="F796" i="1"/>
  <c r="AU769" i="1"/>
  <c r="AU892" i="1"/>
  <c r="AV348" i="1"/>
  <c r="F498" i="1"/>
  <c r="F805" i="1"/>
  <c r="AR769" i="1"/>
  <c r="AS352" i="1"/>
  <c r="AS493" i="1"/>
  <c r="F385" i="1"/>
  <c r="AR184" i="1"/>
  <c r="F226" i="1"/>
  <c r="F396" i="1"/>
  <c r="AR352" i="1"/>
  <c r="AR493" i="1"/>
  <c r="AY525" i="1"/>
  <c r="F745" i="1"/>
  <c r="X348" i="1"/>
  <c r="F519" i="1"/>
  <c r="AR542" i="1"/>
  <c r="F575" i="1"/>
  <c r="AR577" i="1"/>
  <c r="P22" i="1"/>
  <c r="F319" i="1"/>
  <c r="P892" i="1"/>
  <c r="S525" i="1"/>
  <c r="F752" i="1"/>
  <c r="J18" i="2" s="1"/>
  <c r="AV26" i="1"/>
  <c r="F120" i="1"/>
  <c r="AV316" i="1"/>
  <c r="AW348" i="1"/>
  <c r="F499" i="1"/>
  <c r="AS30" i="1"/>
  <c r="F54" i="1"/>
  <c r="AS115" i="1"/>
  <c r="AY26" i="1"/>
  <c r="F123" i="1"/>
  <c r="AY316" i="1"/>
  <c r="AT400" i="1"/>
  <c r="F430" i="1"/>
  <c r="AT493" i="1"/>
  <c r="F844" i="1"/>
  <c r="AR809" i="1"/>
  <c r="Y22" i="1"/>
  <c r="F343" i="1"/>
  <c r="S22" i="1"/>
  <c r="F331" i="1"/>
  <c r="J16" i="2" s="1"/>
  <c r="S892" i="1"/>
  <c r="O348" i="1"/>
  <c r="F495" i="1"/>
  <c r="AT184" i="1"/>
  <c r="F216" i="1"/>
  <c r="AT316" i="1"/>
  <c r="F169" i="1"/>
  <c r="AS147" i="1"/>
  <c r="AR30" i="1"/>
  <c r="F65" i="1"/>
  <c r="AR115" i="1"/>
  <c r="O26" i="1"/>
  <c r="F117" i="1"/>
  <c r="O316" i="1"/>
  <c r="F652" i="1"/>
  <c r="AR609" i="1"/>
  <c r="Y348" i="1"/>
  <c r="F520" i="1"/>
  <c r="Y529" i="1"/>
  <c r="F604" i="1"/>
  <c r="Y737" i="1"/>
  <c r="Y892" i="1" s="1"/>
  <c r="AU809" i="1"/>
  <c r="F835" i="1"/>
  <c r="AY348" i="1"/>
  <c r="F501" i="1"/>
  <c r="AS542" i="1"/>
  <c r="AS577" i="1"/>
  <c r="F564" i="1"/>
  <c r="X529" i="1"/>
  <c r="F603" i="1"/>
  <c r="X737" i="1"/>
  <c r="AS69" i="1"/>
  <c r="F102" i="1"/>
  <c r="G68" i="14" l="1"/>
  <c r="G69" i="14" s="1"/>
  <c r="H19" i="2"/>
  <c r="I19" i="2" s="1"/>
  <c r="N19" i="2" s="1"/>
  <c r="C44" i="10"/>
  <c r="C38" i="10" s="1"/>
  <c r="D27" i="14"/>
  <c r="D28" i="14" s="1"/>
  <c r="H24" i="14"/>
  <c r="H27" i="14" s="1"/>
  <c r="I27" i="14" s="1"/>
  <c r="H20" i="2"/>
  <c r="I20" i="2" s="1"/>
  <c r="N20" i="2" s="1"/>
  <c r="C44" i="11"/>
  <c r="C38" i="11" s="1"/>
  <c r="Y18" i="1"/>
  <c r="F919" i="1"/>
  <c r="X525" i="1"/>
  <c r="F763" i="1"/>
  <c r="AS529" i="1"/>
  <c r="AS737" i="1"/>
  <c r="F594" i="1"/>
  <c r="AR26" i="1"/>
  <c r="F143" i="1"/>
  <c r="AR316" i="1"/>
  <c r="AS26" i="1"/>
  <c r="F132" i="1"/>
  <c r="AS316" i="1"/>
  <c r="AR348" i="1"/>
  <c r="F521" i="1"/>
  <c r="AU18" i="1"/>
  <c r="F911" i="1"/>
  <c r="O525" i="1"/>
  <c r="F739" i="1"/>
  <c r="O22" i="1"/>
  <c r="F318" i="1"/>
  <c r="O892" i="1"/>
  <c r="AT22" i="1"/>
  <c r="F334" i="1"/>
  <c r="AT892" i="1"/>
  <c r="AY22" i="1"/>
  <c r="F324" i="1"/>
  <c r="AY892" i="1"/>
  <c r="AV22" i="1"/>
  <c r="F321" i="1"/>
  <c r="AV892" i="1"/>
  <c r="AR529" i="1"/>
  <c r="F605" i="1"/>
  <c r="AR737" i="1"/>
  <c r="AT525" i="1"/>
  <c r="F755" i="1"/>
  <c r="S18" i="1"/>
  <c r="F907" i="1"/>
  <c r="AT348" i="1"/>
  <c r="F511" i="1"/>
  <c r="P18" i="1"/>
  <c r="F895" i="1"/>
  <c r="AS348" i="1"/>
  <c r="F510" i="1"/>
  <c r="X892" i="1"/>
  <c r="Q18" i="1"/>
  <c r="F904" i="1"/>
  <c r="Y525" i="1"/>
  <c r="F764" i="1"/>
  <c r="AW22" i="1"/>
  <c r="F322" i="1"/>
  <c r="AW892" i="1"/>
  <c r="H28" i="14" l="1"/>
  <c r="H34" i="14" s="1"/>
  <c r="H40" i="14" s="1"/>
  <c r="H46" i="14" s="1"/>
  <c r="H52" i="14" s="1"/>
  <c r="H58" i="14" s="1"/>
  <c r="D60" i="14"/>
  <c r="D34" i="14"/>
  <c r="D40" i="14" s="1"/>
  <c r="D46" i="14" s="1"/>
  <c r="D52" i="14" s="1"/>
  <c r="D58" i="14" s="1"/>
  <c r="E17" i="2"/>
  <c r="I17" i="2" s="1"/>
  <c r="N17" i="2" s="1"/>
  <c r="C41" i="8"/>
  <c r="F18" i="2"/>
  <c r="C42" i="9"/>
  <c r="F16" i="2"/>
  <c r="C42" i="7"/>
  <c r="F17" i="2"/>
  <c r="C42" i="8"/>
  <c r="AY18" i="1"/>
  <c r="F900" i="1"/>
  <c r="X18" i="1"/>
  <c r="F918" i="1"/>
  <c r="AV18" i="1"/>
  <c r="F897" i="1"/>
  <c r="AW18" i="1"/>
  <c r="F898" i="1"/>
  <c r="AR525" i="1"/>
  <c r="F765" i="1"/>
  <c r="O18" i="1"/>
  <c r="F894" i="1"/>
  <c r="AR22" i="1"/>
  <c r="F344" i="1"/>
  <c r="AR892" i="1"/>
  <c r="AS525" i="1"/>
  <c r="F754" i="1"/>
  <c r="AT18" i="1"/>
  <c r="F910" i="1"/>
  <c r="AS22" i="1"/>
  <c r="F333" i="1"/>
  <c r="AS892" i="1"/>
  <c r="E16" i="2" l="1"/>
  <c r="I16" i="2" s="1"/>
  <c r="N16" i="2" s="1"/>
  <c r="C41" i="7"/>
  <c r="C38" i="7" s="1"/>
  <c r="H60" i="14"/>
  <c r="D61" i="14"/>
  <c r="H61" i="14" s="1"/>
  <c r="I61" i="14" s="1"/>
  <c r="E18" i="2"/>
  <c r="I18" i="2" s="1"/>
  <c r="N18" i="2" s="1"/>
  <c r="C38" i="9"/>
  <c r="C38" i="8"/>
  <c r="AR18" i="1"/>
  <c r="F920" i="1"/>
  <c r="AS18" i="1"/>
  <c r="F909" i="1"/>
  <c r="H62" i="14" l="1"/>
  <c r="D62" i="14"/>
  <c r="D64" i="14" s="1"/>
  <c r="D68" i="14" l="1"/>
  <c r="D69" i="14" s="1"/>
  <c r="H64" i="14"/>
  <c r="H68" i="14" s="1"/>
  <c r="I68" i="14" s="1"/>
  <c r="H69" i="14" l="1"/>
  <c r="I85" i="14" s="1"/>
  <c r="L85" i="14" s="1"/>
  <c r="D74" i="14"/>
  <c r="D80" i="14" s="1"/>
  <c r="D84" i="14" s="1"/>
  <c r="D86" i="14" s="1"/>
  <c r="D87" i="14" l="1"/>
  <c r="D88" i="14" s="1"/>
  <c r="D90" i="14" s="1"/>
  <c r="G71" i="14"/>
  <c r="G72" i="14"/>
  <c r="H72" i="14" s="1"/>
  <c r="G73" i="14" l="1"/>
  <c r="H71" i="14"/>
  <c r="D91" i="14"/>
  <c r="D92" i="14" s="1"/>
  <c r="H73" i="14" l="1"/>
  <c r="H74" i="14" s="1"/>
  <c r="H80" i="14" s="1"/>
  <c r="H84" i="14" s="1"/>
  <c r="G74" i="14"/>
  <c r="G80" i="14" s="1"/>
  <c r="G84" i="14" s="1"/>
  <c r="G86" i="14" s="1"/>
  <c r="G87" i="14" l="1"/>
  <c r="G88" i="14" s="1"/>
  <c r="G90" i="14" s="1"/>
  <c r="H86" i="14"/>
  <c r="H87" i="14" s="1"/>
  <c r="H88" i="14" s="1"/>
  <c r="G91" i="14" l="1"/>
  <c r="G92" i="14" s="1"/>
  <c r="H90" i="14"/>
  <c r="H91" i="14" s="1"/>
  <c r="H92" i="14" s="1"/>
</calcChain>
</file>

<file path=xl/comments1.xml><?xml version="1.0" encoding="utf-8"?>
<comments xmlns="http://schemas.openxmlformats.org/spreadsheetml/2006/main">
  <authors>
    <author>tc={00910035-008A-4313-8268-00A900E800CF}</author>
  </authors>
  <commentList>
    <comment ref="D15" authorId="0" shapeId="0">
      <text>
        <r>
          <rPr>
            <b/>
            <sz val="9"/>
            <rFont val="Tahoma"/>
          </rPr>
          <t>Федоров Иван Александрович:</t>
        </r>
        <r>
          <rPr>
            <sz val="9"/>
            <rFont val="Tahoma"/>
          </rPr>
          <t xml:space="preserve">
Для текщих цен можно указывать месяц формирования: 2018.03
03 это месяц формирования.
</t>
        </r>
      </text>
    </comment>
  </commentList>
</comments>
</file>

<file path=xl/comments2.xml><?xml version="1.0" encoding="utf-8"?>
<comments xmlns="http://schemas.openxmlformats.org/spreadsheetml/2006/main">
  <authors>
    <author>tc={00910035-008A-4313-8268-00A900E800CF}</author>
  </authors>
  <commentList>
    <comment ref="D15" authorId="0" shapeId="0">
      <text>
        <r>
          <rPr>
            <b/>
            <sz val="9"/>
            <rFont val="Tahoma"/>
          </rPr>
          <t>Федоров Иван Александрович:</t>
        </r>
        <r>
          <rPr>
            <sz val="9"/>
            <rFont val="Tahoma"/>
          </rPr>
          <t xml:space="preserve">
Для текщих цен можно указывать месяц формирования: 2018.03
03 это месяц формирования.
</t>
        </r>
      </text>
    </comment>
  </commentList>
</comments>
</file>

<file path=xl/sharedStrings.xml><?xml version="1.0" encoding="utf-8"?>
<sst xmlns="http://schemas.openxmlformats.org/spreadsheetml/2006/main" count="19819" uniqueCount="1178">
  <si>
    <t>Smeta.RU  (495) 974-1589</t>
  </si>
  <si>
    <t>_PS_</t>
  </si>
  <si>
    <t>Smeta.RU</t>
  </si>
  <si>
    <t/>
  </si>
  <si>
    <t>Строительство ТП-100-10/0,4 кВ, ЛЭП-10 кВ от ВЛ-10 кВ ф.11 ПС №244 "Глубокое", ЛР-10 кВ, ЛЭП-0,4 кВ, в т.ч. ПИР, МО, р-н Серебряно-Прудский, с/п Узуновское, д. Петровские Выселки Ю8-25-302-249170(203811)</t>
  </si>
  <si>
    <t>343121</t>
  </si>
  <si>
    <t>343121 Петровские Выселки Селиванова</t>
  </si>
  <si>
    <t>Сметные нормы списания</t>
  </si>
  <si>
    <t>Коды ценников</t>
  </si>
  <si>
    <t>ФСНБ-2022_И15</t>
  </si>
  <si>
    <t>Версия 1.15.0 для ФСНБ-2022 И15</t>
  </si>
  <si>
    <t>ФСНБ-2022 - Изменения И15</t>
  </si>
  <si>
    <t>Поправки для ФСНБ-2022 от 21.08.2025 г И15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</si>
  <si>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</si>
  <si>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</si>
  <si>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</si>
  <si>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ВЛЗ-10кВ</t>
  </si>
  <si>
    <t>общестроительные работы</t>
  </si>
  <si>
    <t>Новый подраздел</t>
  </si>
  <si>
    <t>в охранной зоне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</si>
  <si>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</si>
  <si>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</si>
  <si>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</si>
  <si>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</si>
  <si>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</si>
  <si>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*(0,2+1)</t>
  </si>
  <si>
    <t>Общестроительные работы</t>
  </si>
  <si>
    <t>Линии электропередачи</t>
  </si>
  <si>
    <t>ФЕР-33</t>
  </si>
  <si>
    <t>Поправка: 421/пр_2020_прил.10_т.1_п.4_гр.3</t>
  </si>
  <si>
    <t>Пр/812-027.0-1</t>
  </si>
  <si>
    <t>Пр/774-027.0</t>
  </si>
  <si>
    <t>2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</si>
  <si>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</si>
  <si>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</si>
  <si>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</si>
  <si>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</t>
  </si>
  <si>
    <t>33-04-003-01</t>
  </si>
  <si>
    <t>Установка железобетонных опор ВЛ 0,38; 6-10 кВ с траверсами без приставок: одностоечных</t>
  </si>
  <si>
    <t>ГЭСН-2022 доп.15, 33-04-003-01, приказ Минстроя России от 14.08.2025 г. № 490/пр</t>
  </si>
  <si>
    <t>4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</si>
  <si>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</si>
  <si>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</si>
  <si>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</si>
  <si>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</si>
  <si>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</si>
  <si>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</si>
  <si>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</si>
  <si>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</si>
  <si>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</si>
  <si>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</si>
  <si>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</si>
  <si>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</si>
  <si>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</si>
  <si>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</si>
  <si>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</si>
  <si>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</si>
  <si>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</si>
  <si>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</si>
  <si>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</si>
  <si>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</si>
  <si>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</si>
  <si>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</si>
  <si>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</si>
  <si>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</si>
  <si>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</si>
  <si>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</si>
  <si>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</si>
  <si>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</si>
  <si>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</si>
  <si>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</si>
  <si>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</si>
  <si>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</si>
  <si>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</si>
  <si>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</si>
  <si>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</si>
  <si>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</si>
  <si>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</si>
  <si>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</si>
  <si>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</si>
  <si>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</si>
  <si>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</si>
  <si>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</si>
  <si>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</si>
  <si>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</si>
  <si>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</si>
  <si>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</si>
  <si>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</si>
  <si>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</si>
  <si>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</si>
  <si>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</si>
  <si>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</si>
  <si>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</si>
  <si>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</si>
  <si>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</si>
  <si>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</si>
  <si>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</si>
  <si>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</si>
  <si>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</si>
  <si>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вне охранной зоны</t>
  </si>
  <si>
    <t>5</t>
  </si>
  <si>
    <t>6</t>
  </si>
  <si>
    <t>7</t>
  </si>
  <si>
    <t>8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</si>
  <si>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</si>
  <si>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</si>
  <si>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100 м2</t>
  </si>
  <si>
    <t>ГЭСН-2022, 15-04-024-08,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</si>
  <si>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</si>
  <si>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</si>
  <si>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</si>
  <si>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</si>
  <si>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8,1</t>
  </si>
  <si>
    <t>14.4.02.04-0182</t>
  </si>
  <si>
    <t>Краска масляная МА-15, цветная</t>
  </si>
  <si>
    <t>т</t>
  </si>
  <si>
    <t>ФСБЦ-2022, 14.4.02.04-0182, приказ Минстроя России от 18.05.2022 г. № 378/пр</t>
  </si>
  <si>
    <t>8,2</t>
  </si>
  <si>
    <t>14.5.05.01-0003</t>
  </si>
  <si>
    <t>Олифа комбинированная</t>
  </si>
  <si>
    <t>ФСБЦ-2022, 14.5.05.01-0003, приказ Минстроя России от 18.05.2022 г. № 378/пр</t>
  </si>
  <si>
    <t>9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</si>
  <si>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</si>
  <si>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</si>
  <si>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</si>
  <si>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</si>
  <si>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</si>
  <si>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</si>
  <si>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</si>
  <si>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10</t>
  </si>
  <si>
    <t>ТЦ_01.0.00.00_77_7709331654_16.04.2025_02</t>
  </si>
  <si>
    <t>Праймер битумный универсальный AquaMast (Технониколь)</t>
  </si>
  <si>
    <t>л</t>
  </si>
  <si>
    <t>Материалы, отсутствующие в СНБ (Строительные)</t>
  </si>
  <si>
    <t>МР КА Строительные</t>
  </si>
  <si>
    <t>11</t>
  </si>
  <si>
    <t>Гидроизоляция обмазочная МГТН №24 (Технониколь)</t>
  </si>
  <si>
    <t>кг</t>
  </si>
  <si>
    <t>12</t>
  </si>
  <si>
    <t>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</si>
  <si>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</si>
  <si>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</si>
  <si>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ГЭСН-2022 доп.6, 33-04-009-02, приказ Минстроя России от 11.05.2023 г. № 335/пр</t>
  </si>
  <si>
    <t>12,1</t>
  </si>
  <si>
    <t>10.1.02.03-0002</t>
  </si>
  <si>
    <t>Проволока алюминиевая из сплава марки АМЦ, диаметр 3,0-5,8 мм</t>
  </si>
  <si>
    <t>ФСБЦ-2022 доп.6, 10.1.02.03-0002, приказ Минстроя России от 11.05.2023 г. № 335/пр</t>
  </si>
  <si>
    <t>12,2</t>
  </si>
  <si>
    <t>20.1.02.15-0011</t>
  </si>
  <si>
    <t>Соединитель алюминиевых и сталеалюминиевых проводов (СОАС) 062-3</t>
  </si>
  <si>
    <t>ФСБЦ-2022, 20.1.02.15-0011, приказ Минстроя России от 18.05.2022 г. № 378/пр</t>
  </si>
  <si>
    <t>13</t>
  </si>
  <si>
    <t>33-04-030-01</t>
  </si>
  <si>
    <t>Установка разрядников: с помощью механизмов</t>
  </si>
  <si>
    <t>ГЭСН-2022, 33-04-030-01, приказ Минстроя России от 18.05.2022 г. № 378/пр</t>
  </si>
  <si>
    <t>Новый раздел</t>
  </si>
  <si>
    <t>работы под заземление</t>
  </si>
  <si>
    <t>14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</si>
  <si>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</si>
  <si>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</si>
  <si>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</si>
  <si>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</si>
  <si>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</si>
  <si>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</si>
  <si>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</si>
  <si>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</si>
  <si>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</si>
  <si>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15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</si>
  <si>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</si>
  <si>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</si>
  <si>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</si>
  <si>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монтажные работы</t>
  </si>
  <si>
    <t>16</t>
  </si>
  <si>
    <t>м08-02-146-03</t>
  </si>
  <si>
    <t>Кабель до 35 кВ с креплением накладными скобами, масса 1 м кабеля: до 2 кг</t>
  </si>
  <si>
    <t>100 м</t>
  </si>
  <si>
    <t>ГЭСНм-2022, м08-02-146-03,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</si>
  <si>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</si>
  <si>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</si>
  <si>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</si>
  <si>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</si>
  <si>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</si>
  <si>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16,1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</si>
  <si>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</si>
  <si>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</si>
  <si>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</si>
  <si>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17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</si>
  <si>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</si>
  <si>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</si>
  <si>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</si>
  <si>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</si>
  <si>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17,1</t>
  </si>
  <si>
    <t>18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</si>
  <si>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</si>
  <si>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</si>
  <si>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ФСБЦ-2022, 08.3.08.02-0058,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</si>
  <si>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</si>
  <si>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</si>
  <si>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</si>
  <si>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19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</si>
  <si>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</si>
  <si>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</si>
  <si>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</si>
  <si>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19,1</t>
  </si>
  <si>
    <t>20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</si>
  <si>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</si>
  <si>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</si>
  <si>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</si>
  <si>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20,1</t>
  </si>
  <si>
    <t>08.3.05.02-0021</t>
  </si>
  <si>
    <t>Прокат листовой горячекатаный, марки стали Ст3сп, Ст3пс, ширина 1200-3000 мм, толщина 1-8 мм</t>
  </si>
  <si>
    <t>ФСБЦ-2022, 08.3.05.02-0021, приказ Минстроя России от 18.05.2022 г. № 378/пр</t>
  </si>
  <si>
    <t>20,2</t>
  </si>
  <si>
    <t>21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</si>
  <si>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</si>
  <si>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</si>
  <si>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</si>
  <si>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оборудование</t>
  </si>
  <si>
    <t>22</t>
  </si>
  <si>
    <t>ТЦ_20.5.05.03_77_7719546987_21.05.2025_02</t>
  </si>
  <si>
    <t>Разрядник РМК-20-IV-УХЛ1/021</t>
  </si>
  <si>
    <t>Оборудование, отсутствующее в СНБ</t>
  </si>
  <si>
    <t>Оборуд. КА</t>
  </si>
  <si>
    <t>23</t>
  </si>
  <si>
    <t>ТЦ_62.00.00.00_77_7718230405_21.05.2025_02</t>
  </si>
  <si>
    <t>Разъединитель РЛР Тесла-1-10/400УХЛ1 с приводом</t>
  </si>
  <si>
    <t>материалы</t>
  </si>
  <si>
    <t>24</t>
  </si>
  <si>
    <t>ТЦ_05.1.00.00_50_5036065113_27.01.2025_02</t>
  </si>
  <si>
    <t>Стойка СВ-110-5</t>
  </si>
  <si>
    <t>25</t>
  </si>
  <si>
    <t>ТЦ_21.2.01.01_77_7719546987_27.01.2025_02</t>
  </si>
  <si>
    <t>Провод СИП-3 1*70</t>
  </si>
  <si>
    <t>м</t>
  </si>
  <si>
    <t>26</t>
  </si>
  <si>
    <t>ТЦ_20.1.01.01_77_7719546987_17.03.2025_02</t>
  </si>
  <si>
    <t>Траверса ТМ66 Л56-97</t>
  </si>
  <si>
    <t>27</t>
  </si>
  <si>
    <t>ТЦ_20.1.00.00_77_7720858444_21.05.2025_02</t>
  </si>
  <si>
    <t>Хомут Х51 Л56-97</t>
  </si>
  <si>
    <t>28</t>
  </si>
  <si>
    <t>ТЦ_20.1.00.00_77_7719546987_21.05.2025_02</t>
  </si>
  <si>
    <t>Оголовок ОГs54</t>
  </si>
  <si>
    <t>29</t>
  </si>
  <si>
    <t>Проводник заземляющий ЗП21</t>
  </si>
  <si>
    <t>30</t>
  </si>
  <si>
    <t>20.1.01.11-0021</t>
  </si>
  <si>
    <t>Зажим плашечный соединительный ПС-2-1</t>
  </si>
  <si>
    <t>ФСБЦ-2022, 20.1.01.11-0021,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</si>
  <si>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</si>
  <si>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</si>
  <si>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</si>
  <si>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31</t>
  </si>
  <si>
    <t>ТЦ_20.0.00.00_77_7719546987_21.03.2025_02_28.1</t>
  </si>
  <si>
    <t>Изолятор ШФ-20Г1</t>
  </si>
  <si>
    <t>32</t>
  </si>
  <si>
    <t>20.2.02.04-0006</t>
  </si>
  <si>
    <t>Колпачки полиэтиленовые К-7</t>
  </si>
  <si>
    <t>100 ШТ</t>
  </si>
  <si>
    <t>ФСБЦ-2022, 20.2.02.04-0006, приказ Минстроя России от 18.05.2022 г. № 378/пр</t>
  </si>
  <si>
    <t>33</t>
  </si>
  <si>
    <t>ТЦ_20.0.00.00_77_7719546987_21.03.2025_02_29.1</t>
  </si>
  <si>
    <t>Вязка спиральная ВС 70/95</t>
  </si>
  <si>
    <t>34</t>
  </si>
  <si>
    <t>Прокалывающий зажим SЕ20</t>
  </si>
  <si>
    <t>35</t>
  </si>
  <si>
    <t>20.1.01.02-0047</t>
  </si>
  <si>
    <t>Зажимы аппаратные прессуемые А2А-70</t>
  </si>
  <si>
    <t>ФСБЦ-2022, 20.1.01.02-0047, приказ Минстроя России от 18.05.2022 г. № 378/пр</t>
  </si>
  <si>
    <t>36</t>
  </si>
  <si>
    <t>ТЦ_20.0.00.00_77_7719546987_21.03.2025_02_27.1</t>
  </si>
  <si>
    <t>Приемная траверса ДТ-1 Тесла</t>
  </si>
  <si>
    <t>37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</si>
  <si>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</si>
  <si>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</si>
  <si>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</si>
  <si>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38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</si>
  <si>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</si>
  <si>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</si>
  <si>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</si>
  <si>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39</t>
  </si>
  <si>
    <t>01.7.04.04-0011</t>
  </si>
  <si>
    <t>Замок ВС-110</t>
  </si>
  <si>
    <t>ФСБЦ-2022, 01.7.04.04-0011, приказ Минстроя России от 18.05.2022 г. № 378/пр</t>
  </si>
  <si>
    <t>02-01-02</t>
  </si>
  <si>
    <t>ВЛИ-0,4кВ</t>
  </si>
  <si>
    <t>4,1</t>
  </si>
  <si>
    <t>4,2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</si>
  <si>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</si>
  <si>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</si>
  <si>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</si>
  <si>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</si>
  <si>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</si>
  <si>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11,1</t>
  </si>
  <si>
    <t>13,1</t>
  </si>
  <si>
    <t>14,1</t>
  </si>
  <si>
    <t>14,2</t>
  </si>
  <si>
    <t>Материалы</t>
  </si>
  <si>
    <t>ТЦ_21.00.00.00_77_7719546987_21.03.2025_02_19.1</t>
  </si>
  <si>
    <t>Провод СИП 2  3*70+1*70</t>
  </si>
  <si>
    <t>ТЦ_20.0.00.00_77_7719546987_21.03.2025_02_20.1</t>
  </si>
  <si>
    <t>Зажим анкерный РА 1500</t>
  </si>
  <si>
    <t>ТЦ_20.0.00.00_77_7719546987_21.03.2025_02_22.1</t>
  </si>
  <si>
    <t>Анкерный  кронштейн СА1500</t>
  </si>
  <si>
    <t>ТЦ_20.0.00.00_77_7719546987_21.03.2025_02_23.1</t>
  </si>
  <si>
    <t>Зажим Р71</t>
  </si>
  <si>
    <t>ТЦ_20.0.00.00_78_7804526950_21.03.2025_02_24.3</t>
  </si>
  <si>
    <t>Зажим CD120</t>
  </si>
  <si>
    <t>25.2.02.09-0011</t>
  </si>
  <si>
    <t>Хомуты нейлоновые кабельные стяжные, диаметр 10-45 мм, длина 175 мм</t>
  </si>
  <si>
    <t>ФСБЦ-2022, 25.2.02.09-0011, приказ Минстроя России от 18.05.2022 г. № 378/пр</t>
  </si>
  <si>
    <t>ТЦ_20.0.00.00_77_7719546987_21.03.2025_02_16.1</t>
  </si>
  <si>
    <t>Зажим для временного заземления РС481</t>
  </si>
  <si>
    <t>ТЦ_20.0.00.00_77_7719546987_21.03.2025_02_17.1</t>
  </si>
  <si>
    <t>Бугель для ленты NB20</t>
  </si>
  <si>
    <t>И13_ФСБЦ-2022 доп.12, 25.2.02.11-0051, приказ Минстроя России от 07.11.2024 г. № 747/пр</t>
  </si>
  <si>
    <t>И13_ФСБЦ-2022 доп.12, 25.2.02.11-0021, приказ Минстроя России от 07.11.2024 г. № 747/пр</t>
  </si>
  <si>
    <t>ТЦ_20.1.00.00_77_7719546987_24.03.2025_02</t>
  </si>
  <si>
    <t>Заземляющий проводник ЗП-6</t>
  </si>
  <si>
    <t>ТЦ_20.0.00.00_77_7719546987_21.03.2025_02_18.1</t>
  </si>
  <si>
    <t>Обжимной наконечник CPTAUR 70</t>
  </si>
  <si>
    <t>ТЦ_20.0.00.00_77_7719546987_21.03.2025_02_26.1</t>
  </si>
  <si>
    <t>Фиксатор дистанционный ВIС50.90</t>
  </si>
  <si>
    <t>Перфошвеллер К34  7  32х20х2  300мм</t>
  </si>
  <si>
    <t>02-01-03</t>
  </si>
  <si>
    <t>Строительство МТП</t>
  </si>
  <si>
    <t>33-04-027-03</t>
  </si>
  <si>
    <t>Установка мачтовых трансформаторных подстанций мощностью до 250 кВ·А,: установка строительных конструкций</t>
  </si>
  <si>
    <t>ГЭСН-2022 доп.15, 33-04-027-03, приказ Минстроя России от 14.08.2025 г. № 490/пр</t>
  </si>
  <si>
    <t>33-04-027-04</t>
  </si>
  <si>
    <t>Установка мачтовых трансформаторных подстанций мощностью до 250 кВ·А,: установка оборудования</t>
  </si>
  <si>
    <t>ГЭСН-2022 доп.15, 33-04-027-04, приказ Минстроя России от 14.08.2025 г. № 490/пр</t>
  </si>
  <si>
    <t>3,1</t>
  </si>
  <si>
    <t>3,2</t>
  </si>
  <si>
    <t>9,1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</si>
  <si>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</si>
  <si>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</si>
  <si>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</si>
  <si>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</si>
  <si>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</si>
  <si>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</si>
  <si>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</si>
  <si>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</si>
  <si>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</si>
  <si>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</si>
  <si>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</si>
  <si>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ГЭСНм-2022 доп.8, м08-02-472-10, приказ Минстроя России от 14.11.2023 г. № 817/пр</t>
  </si>
  <si>
    <t>21.2.02.01-0030</t>
  </si>
  <si>
    <t>Провод  МГ, сечение 50 мм2</t>
  </si>
  <si>
    <t>ФСБЦ-2022, 21.2.02.01-0030, приказ Минстроя России от 18.05.2022 г. № 378/пр</t>
  </si>
  <si>
    <t>Трансформатор масляный ТМГ 100кВА 10/0,4 кВ</t>
  </si>
  <si>
    <t>Мачтовая трансформаторная подстанция МТП-10/0,4 кВ 250 кВА</t>
  </si>
  <si>
    <t>Зажим прокалывающий SL25.2</t>
  </si>
  <si>
    <t>Наконечники кабельные медные луженые JG-50</t>
  </si>
  <si>
    <t>Наконечники кабельные медные луженые JG-95</t>
  </si>
  <si>
    <t>09-01-01</t>
  </si>
  <si>
    <t>ПНР ВЛЗ-10кВ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</si>
  <si>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</si>
  <si>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</si>
  <si>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</si>
  <si>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</si>
  <si>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</si>
  <si>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</si>
  <si>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</si>
  <si>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</si>
  <si>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</si>
  <si>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</si>
  <si>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</si>
  <si>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</si>
  <si>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</si>
  <si>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</si>
  <si>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</si>
  <si>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</si>
  <si>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</si>
  <si>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</si>
  <si>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</si>
  <si>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</si>
  <si>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</si>
  <si>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</si>
  <si>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09-01-02</t>
  </si>
  <si>
    <t>ПНР ВЛИ-0,4 кВ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</si>
  <si>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</si>
  <si>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</si>
  <si>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</si>
  <si>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09-01-03</t>
  </si>
  <si>
    <t>ПНР МТП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</si>
  <si>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</si>
  <si>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</si>
  <si>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</si>
  <si>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п01-03-002-09</t>
  </si>
  <si>
    <t>Выключатель трехполюсный напряжением до 1 кВ с: полупроводниковым расцепителем максимального тока, номинальный ток до 630 А</t>
  </si>
  <si>
    <t>ГЭСНп-2022, п01-03-002-09, приказ Минстроя России от 18.05.2022 г. № 378/пр</t>
  </si>
  <si>
    <t>п01-02-002-01</t>
  </si>
  <si>
    <t>Трансформатор силовой трехфазный масляный двухобмоточный напряжением: до 11 кВ, мощностью до 0,32 МВА</t>
  </si>
  <si>
    <t>ГЭСНп-2022, п01-02-002-01, приказ Минстроя России от 18.05.2022 г. № 378/пр</t>
  </si>
  <si>
    <t>п01-12-010-01</t>
  </si>
  <si>
    <t>Испытание: обмотки трансформатора силового</t>
  </si>
  <si>
    <t>испытание</t>
  </si>
  <si>
    <t>ГЭСНп-2022, п01-12-010-01, приказ Минстроя России от 18.05.2022 г. № 378/пр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</si>
  <si>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</si>
  <si>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</si>
  <si>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</si>
  <si>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п01-11-027-02</t>
  </si>
  <si>
    <t>Измерение токов утечки: ограничителя напряжения</t>
  </si>
  <si>
    <t>ГЭСНп-2022, п01-11-027-02,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</si>
  <si>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</si>
  <si>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</si>
  <si>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</si>
  <si>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</si>
  <si>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</si>
  <si>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</si>
  <si>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</si>
  <si>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</si>
  <si>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</si>
  <si>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</si>
  <si>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</si>
  <si>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</si>
  <si>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</si>
  <si>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</si>
  <si>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</si>
  <si>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</si>
  <si>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</si>
  <si>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</si>
  <si>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</si>
  <si>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</si>
  <si>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</si>
  <si>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</si>
  <si>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</si>
  <si>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</si>
  <si>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</si>
  <si>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</si>
  <si>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</si>
  <si>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</si>
  <si>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</si>
  <si>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</si>
  <si>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</si>
  <si>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</si>
  <si>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</si>
  <si>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</si>
  <si>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</si>
  <si>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</si>
  <si>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</si>
  <si>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</si>
  <si>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</si>
  <si>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</si>
  <si>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</si>
  <si>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</si>
  <si>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</si>
  <si>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</si>
  <si>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</si>
  <si>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</si>
  <si>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</si>
  <si>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</si>
  <si>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</si>
  <si>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</si>
  <si>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</si>
  <si>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</si>
  <si>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</si>
  <si>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</si>
  <si>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</si>
  <si>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</si>
  <si>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</si>
  <si>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</si>
  <si>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</si>
  <si>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</si>
  <si>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</si>
  <si>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</si>
  <si>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</si>
  <si>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</si>
  <si>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</si>
  <si>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</si>
  <si>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</si>
  <si>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</si>
  <si>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</si>
  <si>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</si>
  <si>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3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</si>
  <si>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</si>
  <si>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</si>
  <si>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</si>
  <si>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</si>
  <si>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</si>
  <si>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</si>
  <si>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</si>
  <si>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</si>
  <si>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</si>
  <si>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</si>
  <si>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</si>
  <si>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</si>
  <si>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</si>
  <si>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</si>
  <si>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</si>
  <si>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</si>
  <si>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</si>
  <si>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</si>
  <si>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</si>
  <si>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</si>
  <si>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</si>
  <si>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</si>
  <si>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</si>
  <si>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</si>
  <si>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</si>
  <si>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</si>
  <si>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</si>
  <si>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</si>
  <si>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</si>
  <si>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</si>
  <si>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</si>
  <si>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</si>
  <si>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</si>
  <si>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</si>
  <si>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</si>
  <si>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</si>
  <si>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</si>
  <si>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</si>
  <si>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</si>
  <si>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</si>
  <si>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</si>
  <si>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</si>
  <si>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</si>
  <si>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</si>
  <si>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</si>
  <si>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</si>
  <si>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Колпачки полиэтиленовые К-6</t>
  </si>
  <si>
    <t>1-100-43</t>
  </si>
  <si>
    <t>Средний разряд работы 4,3</t>
  </si>
  <si>
    <t>14.5.09.11-0102</t>
  </si>
  <si>
    <t>ФСБЦ-2022, 14.5.09.11-0102, приказ Минстроя России от 18.05.2022 г. № 378/пр</t>
  </si>
  <si>
    <t>Уайт-спирит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</si>
  <si>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</si>
  <si>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</si>
  <si>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</si>
  <si>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</si>
  <si>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</si>
  <si>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</si>
  <si>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</si>
  <si>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</si>
  <si>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</si>
  <si>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</si>
  <si>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</si>
  <si>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</si>
  <si>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</si>
  <si>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</si>
  <si>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</si>
  <si>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</si>
  <si>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</si>
  <si>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</si>
  <si>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</si>
  <si>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</si>
  <si>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</si>
  <si>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</si>
  <si>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</si>
  <si>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</si>
  <si>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1-100-37</t>
  </si>
  <si>
    <t>Средний разряд работы 3,7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</si>
  <si>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</si>
  <si>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</si>
  <si>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</si>
  <si>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</si>
  <si>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</si>
  <si>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</si>
  <si>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1-100-20</t>
  </si>
  <si>
    <t>Средний разряд работы 2,0</t>
  </si>
  <si>
    <t>1-100-15</t>
  </si>
  <si>
    <t>Средний разряд работы 1,5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</si>
  <si>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</si>
  <si>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</si>
  <si>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</si>
  <si>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</si>
  <si>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</si>
  <si>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</si>
  <si>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</si>
  <si>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</si>
  <si>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91.06.09-001</t>
  </si>
  <si>
    <t>ФСЭМ-2022, 91.06.09-001, приказ Минстроя России от 18.05.2022 г. № 378/пр</t>
  </si>
  <si>
    <t>Подъемники телескопические самоходные, рабочая высота 26 м, грузоподъемность 250 кг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</si>
  <si>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</si>
  <si>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</si>
  <si>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</si>
  <si>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</si>
  <si>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</si>
  <si>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</si>
  <si>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</si>
  <si>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</si>
  <si>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</si>
  <si>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</si>
  <si>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</si>
  <si>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</si>
  <si>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</si>
  <si>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</si>
  <si>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</si>
  <si>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</si>
  <si>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</si>
  <si>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</si>
  <si>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</si>
  <si>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</si>
  <si>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</si>
  <si>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</si>
  <si>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</si>
  <si>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</si>
  <si>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</si>
  <si>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</si>
  <si>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</si>
  <si>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</si>
  <si>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</si>
  <si>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</si>
  <si>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</si>
  <si>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</si>
  <si>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</si>
  <si>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</si>
  <si>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</si>
  <si>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</si>
  <si>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</si>
  <si>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</si>
  <si>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</si>
  <si>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</si>
  <si>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</si>
  <si>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01.7.15.14-0043</t>
  </si>
  <si>
    <t>ФСБЦ-2022 доп.12, 01.7.15.14-0043, приказ Минстроя России от 07.11.2024 г. № 747/пр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</si>
  <si>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</si>
  <si>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</si>
  <si>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</si>
  <si>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</si>
  <si>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</si>
  <si>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</si>
  <si>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</si>
  <si>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3-200-02</t>
  </si>
  <si>
    <t>Инженер II категории</t>
  </si>
  <si>
    <t>3-200-01</t>
  </si>
  <si>
    <t>Инженер I категории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</si>
  <si>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</si>
  <si>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</si>
  <si>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</si>
  <si>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</si>
  <si>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</si>
  <si>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</si>
  <si>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</si>
  <si>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</si>
  <si>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</si>
  <si>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</si>
  <si>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</si>
  <si>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</si>
  <si>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</si>
  <si>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</si>
  <si>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</si>
  <si>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</si>
  <si>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</si>
  <si>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</si>
  <si>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</si>
  <si>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</si>
  <si>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</si>
  <si>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Детали крепления стальные</t>
  </si>
  <si>
    <t>14.4.02.04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</si>
  <si>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</si>
  <si>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</si>
  <si>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</si>
  <si>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</si>
  <si>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</si>
  <si>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</si>
  <si>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</si>
  <si>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22.2.01.08</t>
  </si>
  <si>
    <t>Изоляторы линейные подвесные тарельчатые</t>
  </si>
  <si>
    <t>Арматура линейная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</si>
  <si>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</si>
  <si>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</si>
  <si>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</si>
  <si>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</si>
  <si>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</si>
  <si>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</si>
  <si>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02.2.04.03</t>
  </si>
  <si>
    <t>Смесь песчано-гравийная</t>
  </si>
  <si>
    <t>м3</t>
  </si>
  <si>
    <t>Стойки железобетонные под оборудование</t>
  </si>
  <si>
    <t>07.1.04.02</t>
  </si>
  <si>
    <t>01.0.00.00</t>
  </si>
  <si>
    <t>литр</t>
  </si>
  <si>
    <t>ООО "УТС Техно-николь"</t>
  </si>
  <si>
    <t>г.Москва</t>
  </si>
  <si>
    <t>7709331654</t>
  </si>
  <si>
    <t>771401001</t>
  </si>
  <si>
    <t>https://www.tstn.ru/</t>
  </si>
  <si>
    <t>77</t>
  </si>
  <si>
    <t>Россия</t>
  </si>
  <si>
    <t>ТЦ_01.0.00.00_77_7702521529_16.04.2025_02</t>
  </si>
  <si>
    <t>ООО «ТехноНИКОЛЬ-Строительные Системы»</t>
  </si>
  <si>
    <t>г. Москва</t>
  </si>
  <si>
    <t>7702521529</t>
  </si>
  <si>
    <t>997350001</t>
  </si>
  <si>
    <t>https://shop.tn.ru/</t>
  </si>
  <si>
    <t>ТЦ_01.0.00.00_77_7704454860_16.04.2025_02</t>
  </si>
  <si>
    <t>ООО СТД "Петрович"</t>
  </si>
  <si>
    <t>7704454860</t>
  </si>
  <si>
    <t>770401001</t>
  </si>
  <si>
    <t>https://moscow.petrovich.ru/</t>
  </si>
  <si>
    <t>05.1.00.00</t>
  </si>
  <si>
    <t>ПАО «Россети Московский регион»</t>
  </si>
  <si>
    <t>Московская область</t>
  </si>
  <si>
    <t>5036065113</t>
  </si>
  <si>
    <t>997650001</t>
  </si>
  <si>
    <t>https://rossetimr.ru/#</t>
  </si>
  <si>
    <t>50</t>
  </si>
  <si>
    <t>ТЦ_05.1.00.00_76_7604381584_27.01.2025_02</t>
  </si>
  <si>
    <t>Общество с ограниченной ответственностью</t>
  </si>
  <si>
    <t>7604381584</t>
  </si>
  <si>
    <t>760401001</t>
  </si>
  <si>
    <t>https://metenergo.com/</t>
  </si>
  <si>
    <t>76</t>
  </si>
  <si>
    <t>ТЦ_05.1.00.00_77_7720858444_27.01.2025_02</t>
  </si>
  <si>
    <t>ООО "Опора ЛЭП"</t>
  </si>
  <si>
    <t>7720858444</t>
  </si>
  <si>
    <t>772001001</t>
  </si>
  <si>
    <t>опора-лэп.рф</t>
  </si>
  <si>
    <t>19.1</t>
  </si>
  <si>
    <t>21.00.00.00</t>
  </si>
  <si>
    <t>Общество с ограниченной ответственностью Торговая компания "Норма-кабель"</t>
  </si>
  <si>
    <t>Московская область, город Дзержинский</t>
  </si>
  <si>
    <t>7719546987</t>
  </si>
  <si>
    <t xml:space="preserve">	504101001</t>
  </si>
  <si>
    <t>https://sip2a.ru/</t>
  </si>
  <si>
    <t>19.2</t>
  </si>
  <si>
    <t>ТЦ_21.00.00.00_78_7804526950_21.03.2025_02_19.2</t>
  </si>
  <si>
    <t>ООО "ТД "ЭЛЕКТРОТЕХМОНТАЖ"</t>
  </si>
  <si>
    <t>МО, г.Котельники</t>
  </si>
  <si>
    <t>7804526950</t>
  </si>
  <si>
    <t>784201001</t>
  </si>
  <si>
    <t>https://www.etm.ru/cat/nn/9745678</t>
  </si>
  <si>
    <t>78</t>
  </si>
  <si>
    <t>19.3</t>
  </si>
  <si>
    <t>ТЦ_21.00.00.00_76_7604381584_21.03.2025_02_19.3</t>
  </si>
  <si>
    <t>ООО "МЕТЭНЕРГО"</t>
  </si>
  <si>
    <t>Ярославль</t>
  </si>
  <si>
    <t>764010001</t>
  </si>
  <si>
    <t>20.1.00.00</t>
  </si>
  <si>
    <t>ТЦ_20.1.00.00_50_5022556136_24.03.2025_02</t>
  </si>
  <si>
    <t>ООО "Электротехнологии"</t>
  </si>
  <si>
    <t>Московская область, город Коломна</t>
  </si>
  <si>
    <t>5022556136</t>
  </si>
  <si>
    <t>502201001</t>
  </si>
  <si>
    <t>https://rs24.ru/home.htm</t>
  </si>
  <si>
    <t>ТЦ_20.1.00.00_77_7720858444_24.03.2025_02</t>
  </si>
  <si>
    <t>17.1</t>
  </si>
  <si>
    <t>20.0.00.00</t>
  </si>
  <si>
    <t>ООО "СИМТЭК"</t>
  </si>
  <si>
    <t>Реутов</t>
  </si>
  <si>
    <t>504101001</t>
  </si>
  <si>
    <t>17.2</t>
  </si>
  <si>
    <t>ТЦ_20.0.00.00_77_7704844420_21.03.2025_02_17.2</t>
  </si>
  <si>
    <t>Все инструменты</t>
  </si>
  <si>
    <t>г. Подольск</t>
  </si>
  <si>
    <t>7704844420</t>
  </si>
  <si>
    <t>https://rs24.ru/search.htm?q=%D0%BE%D0%B3%D0%BE%D0%BB%D0%BE%D0%B2%D0%BE%D0%BA+%D0%9E%D0%93-9</t>
  </si>
  <si>
    <t>17.3</t>
  </si>
  <si>
    <t>ТЦ_20.0.00.00_78_7804526950_21.03.2025_02_17.3</t>
  </si>
  <si>
    <t>ООО "Элком"</t>
  </si>
  <si>
    <t>22.1</t>
  </si>
  <si>
    <t>Анкерный  кронштейн CА1500</t>
  </si>
  <si>
    <t>22.2</t>
  </si>
  <si>
    <t>ТЦ_20.0.00.00_77_7704844420_21.03.2025_02_22.2</t>
  </si>
  <si>
    <t>ООО"ЭТМ"</t>
  </si>
  <si>
    <t>22.3</t>
  </si>
  <si>
    <t>ТЦ_20.0.00.00_78_7804526950_21.03.2025_02_22.3</t>
  </si>
  <si>
    <t>20.1</t>
  </si>
  <si>
    <t>20.2</t>
  </si>
  <si>
    <t>ТЦ_20.0.00.00_77_7704844420_21.03.2025_02_20.2</t>
  </si>
  <si>
    <t>20.3</t>
  </si>
  <si>
    <t>ТЦ_20.0.00.00_78_7804526950_21.03.2025_02_20.3</t>
  </si>
  <si>
    <t>23.1</t>
  </si>
  <si>
    <t>23.2</t>
  </si>
  <si>
    <t>ТЦ_20.0.00.00_77_7704844420_21.03.2025_02_23.2</t>
  </si>
  <si>
    <t>23.3</t>
  </si>
  <si>
    <t>ТЦ_20.0.00.00_78_7804526950_21.03.2025_02_23.3</t>
  </si>
  <si>
    <t>24.1</t>
  </si>
  <si>
    <t>ТЦ_20.0.00.00_77_7719546987_21.03.2025_02_24.1</t>
  </si>
  <si>
    <t>24.2</t>
  </si>
  <si>
    <t>ТЦ_20.0.00.00_77_7704844420_21.03.2025_02_24.2</t>
  </si>
  <si>
    <t>24.3</t>
  </si>
  <si>
    <t>16.1</t>
  </si>
  <si>
    <t>16.2</t>
  </si>
  <si>
    <t>ТЦ_20.0.00.00_77_7704844420_21.03.2025_02_16.2</t>
  </si>
  <si>
    <t>16.3</t>
  </si>
  <si>
    <t>ТЦ_20.0.00.00_78_7804526950_21.03.2025_02_16.3</t>
  </si>
  <si>
    <t>26.1</t>
  </si>
  <si>
    <t>26.2</t>
  </si>
  <si>
    <t>ТЦ_20.0.00.00_77_7704844420_21.03.2025_02_26.2</t>
  </si>
  <si>
    <t>26.3</t>
  </si>
  <si>
    <t>ТЦ_20.0.00.00_78_7804526950_21.03.2025_02_26.3</t>
  </si>
  <si>
    <t>18.1</t>
  </si>
  <si>
    <t>18.2</t>
  </si>
  <si>
    <t>ТЦ_20.0.00.00_77_7704844420_21.03.2025_02_18.2</t>
  </si>
  <si>
    <t>18.3</t>
  </si>
  <si>
    <t>ТЦ_20.0.00.00_78_7804526950_21.03.2025_02_18.3</t>
  </si>
  <si>
    <t>62.00.00.00</t>
  </si>
  <si>
    <t>ООО «ЭЛТКОМ»</t>
  </si>
  <si>
    <t>Московская обл., пос. Томилино</t>
  </si>
  <si>
    <t>7718230405</t>
  </si>
  <si>
    <t>771801001</t>
  </si>
  <si>
    <t>https://eltkom.ru/</t>
  </si>
  <si>
    <t>ТЦ_62.00.00.00_77_7720858444_21.05.2025_02</t>
  </si>
  <si>
    <t>ТЦ_62.00.00.00_62_6230095167_21.05.2025_02</t>
  </si>
  <si>
    <t>ООО "Рязанский завод кабельной арматуры"</t>
  </si>
  <si>
    <t>г. Рязань</t>
  </si>
  <si>
    <t>6230095167</t>
  </si>
  <si>
    <t>623001001</t>
  </si>
  <si>
    <t>62</t>
  </si>
  <si>
    <t>РФ</t>
  </si>
  <si>
    <t>ТЦ_62.00.00.00_36_3663048933_21.05.2025_02</t>
  </si>
  <si>
    <t>ООО ПФК "Электрощит"</t>
  </si>
  <si>
    <t>г.Воронеж</t>
  </si>
  <si>
    <t>3663048933</t>
  </si>
  <si>
    <t>366301001</t>
  </si>
  <si>
    <t>ТЦ_62.00.00.00_31_3102635319_21.05.2025_02</t>
  </si>
  <si>
    <t>ООО "Энерготерминал"</t>
  </si>
  <si>
    <t>Белгородская область, Белгородский район, с.Таврово</t>
  </si>
  <si>
    <t>3102635319</t>
  </si>
  <si>
    <t>310201001</t>
  </si>
  <si>
    <t>27.1</t>
  </si>
  <si>
    <t>27.2</t>
  </si>
  <si>
    <t>ТЦ_20.0.00.00_77_7704844420_21.03.2025_02_27.2</t>
  </si>
  <si>
    <t>27.3</t>
  </si>
  <si>
    <t>ТЦ_20.0.00.00_78_7804526950_21.03.2025_02_27.3</t>
  </si>
  <si>
    <t>20.5.05.03</t>
  </si>
  <si>
    <t>ТЦ_20.5.05.03_78_7804526950_21.05.2025_02</t>
  </si>
  <si>
    <t>ТЦ_20.5.05.03_50_7704844420_21.05.2025_02</t>
  </si>
  <si>
    <t>ООО "Русский свет"</t>
  </si>
  <si>
    <t>ООО ТК "Норма-кабель"</t>
  </si>
  <si>
    <t>ТЦ_21.2.01.01_78_7804526950_27.01.2025_02</t>
  </si>
  <si>
    <t>ТЦ_21.2.01.01_77_7704844420_27.01.2025_02</t>
  </si>
  <si>
    <t>ТЦ_20.1.01.01_77_7720858444_17.03.2025_02</t>
  </si>
  <si>
    <t>ТЦ_20.1.01.01_50_5022556136_17.03.2025_02</t>
  </si>
  <si>
    <t>ТЦ_20.1.00.00_50_5022556136_21.05.2025_02</t>
  </si>
  <si>
    <t xml:space="preserve">Оголовок ОГs54 </t>
  </si>
  <si>
    <t>28.1</t>
  </si>
  <si>
    <t>28.2</t>
  </si>
  <si>
    <t>ТЦ_20.0.00.00_77_7704844420_21.03.2025_02_28.2</t>
  </si>
  <si>
    <t>28.3</t>
  </si>
  <si>
    <t>ТЦ_20.0.00.00_78_7804526950_21.03.2025_02_28.3</t>
  </si>
  <si>
    <t>29.1</t>
  </si>
  <si>
    <t>29.2</t>
  </si>
  <si>
    <t>ТЦ_20.0.00.00_77_7704844420_21.03.2025_02_29.2</t>
  </si>
  <si>
    <t>29.3</t>
  </si>
  <si>
    <t>ТЦ_20.0.00.00_78_7804526950_21.03.2025_02_29.3</t>
  </si>
  <si>
    <t xml:space="preserve">Проводник заземляющий ЗП21  </t>
  </si>
  <si>
    <t>ООО "Кабель ИРКУТСК""</t>
  </si>
  <si>
    <t>ООО "Электропоставка"</t>
  </si>
  <si>
    <t>ООО "ЭТМ"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</si>
  <si>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</si>
  <si>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</si>
  <si>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</si>
  <si>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</si>
  <si>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</si>
  <si>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</si>
  <si>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</si>
  <si>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</si>
  <si>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</si>
  <si>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</si>
  <si>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</si>
  <si>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</si>
  <si>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</si>
  <si>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</si>
  <si>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</si>
  <si>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</si>
  <si>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</si>
  <si>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</si>
  <si>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</si>
  <si>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</si>
  <si>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</si>
  <si>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</si>
  <si>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</si>
  <si>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</si>
  <si>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</si>
  <si>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</si>
  <si>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</si>
  <si>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</si>
  <si>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</si>
  <si>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</si>
  <si>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</si>
  <si>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</si>
  <si>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</si>
  <si>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</si>
  <si>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</si>
  <si>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</si>
  <si>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</si>
  <si>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</si>
  <si>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</si>
  <si>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</si>
  <si>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</si>
  <si>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</si>
  <si>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</si>
  <si>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</si>
  <si>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сентябрь 2025 года</t>
  </si>
  <si>
    <t>Раздел: общестроительные работы</t>
  </si>
  <si>
    <t>Подраздел: в охранной зоне</t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</si>
  <si>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</si>
  <si>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</si>
  <si>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</si>
  <si>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</si>
  <si>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</si>
  <si>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</si>
  <si>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</si>
  <si>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</si>
  <si>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</si>
  <si>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</si>
  <si>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</si>
  <si>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</si>
  <si>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</si>
  <si>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</si>
  <si>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</si>
  <si>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</si>
  <si>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</si>
  <si>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ОТм(ЗТм) Средний разряд машинистов 5</t>
  </si>
  <si>
    <t>М</t>
  </si>
  <si>
    <t>ГЭСН 33-04-030-03</t>
  </si>
  <si>
    <r>
      <t>Установка разъединителей: с помощью механизмов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</si>
  <si>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</si>
  <si>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</si>
  <si>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</si>
  <si>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</si>
  <si>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</si>
  <si>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</si>
  <si>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</si>
  <si>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</si>
  <si>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</si>
  <si>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</si>
  <si>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</si>
  <si>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</si>
  <si>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</si>
  <si>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</si>
  <si>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</si>
  <si>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</si>
  <si>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</si>
  <si>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</si>
  <si>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</si>
  <si>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</si>
  <si>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</si>
  <si>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</si>
  <si>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</si>
  <si>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</si>
  <si>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</si>
  <si>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</si>
  <si>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Подраздел: вне охранной зоны</t>
  </si>
  <si>
    <t>ГЭСН 15-04-024-08</t>
  </si>
  <si>
    <t>ОТм(ЗТм) Средний разряд машинистов 3</t>
  </si>
  <si>
    <t>8.1</t>
  </si>
  <si>
    <t>8.2</t>
  </si>
  <si>
    <t>НР Отделочные работы</t>
  </si>
  <si>
    <t>СП Отделочные работы</t>
  </si>
  <si>
    <t>ГЭСН 08-01-003-07</t>
  </si>
  <si>
    <t>НР Конструкции из кирпича и блоков</t>
  </si>
  <si>
    <t>СП Конструкции из кирпича и блоков</t>
  </si>
  <si>
    <t>ГЭСН 33-04-009-02</t>
  </si>
  <si>
    <t>12.1</t>
  </si>
  <si>
    <t>Исключен
Проволока алюминиевая из сплава марки АМЦ, диаметр 3,0-5,8 мм</t>
  </si>
  <si>
    <t>12.2</t>
  </si>
  <si>
    <t>Исключен
Соединитель алюминиевых и сталеалюминиевых проводов (СОАС) 062-3</t>
  </si>
  <si>
    <t>ГЭСН 33-04-030-01</t>
  </si>
  <si>
    <t>Итого прямые затраты по разделу</t>
  </si>
  <si>
    <t>Раздел: работы под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</si>
  <si>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</si>
  <si>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</si>
  <si>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</si>
  <si>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01-02-061-01</t>
  </si>
  <si>
    <t>Раздел: монтажные работы</t>
  </si>
  <si>
    <t>ГЭСНм 08-02-146-03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</si>
  <si>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</si>
  <si>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</si>
  <si>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08-02-471-01</t>
  </si>
  <si>
    <t>ГЭСНм 08-02-472-01</t>
  </si>
  <si>
    <t>ГЭСНм 08-02-472-08</t>
  </si>
  <si>
    <t>Исключен
Прокат листовой горячекатаный, марки стали Ст3сп, Ст3пс, ширина 1200-3000 мм, толщина 1-8 мм</t>
  </si>
  <si>
    <t>Раздел: оборудование</t>
  </si>
  <si>
    <t>Оборудование :_x000D_
Разрядник РМК-20-IV-УХЛ1/021</t>
  </si>
  <si>
    <t>Оборудование :_x000D_
Разъединитель РЛР Тесла-1-10/400УХЛ1 с приводом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</si>
  <si>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</si>
  <si>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</si>
  <si>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</si>
  <si>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</si>
  <si>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</si>
  <si>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</si>
  <si>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</si>
  <si>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</si>
  <si>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</si>
  <si>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</si>
  <si>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</si>
  <si>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</si>
  <si>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</si>
  <si>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</si>
  <si>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</si>
  <si>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</si>
  <si>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</si>
  <si>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</si>
  <si>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</si>
  <si>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Общестроительные работы</t>
  </si>
  <si>
    <t>4.1</t>
  </si>
  <si>
    <t>4.2</t>
  </si>
  <si>
    <t>ГЭСН 33-04-017-01</t>
  </si>
  <si>
    <t>Раздел: Монтажные работы</t>
  </si>
  <si>
    <t>11.1</t>
  </si>
  <si>
    <t>13.1</t>
  </si>
  <si>
    <t>14.1</t>
  </si>
  <si>
    <t>14.2</t>
  </si>
  <si>
    <t>Раздел: Материалы</t>
  </si>
  <si>
    <t>ГЭСН 33-04-027-03</t>
  </si>
  <si>
    <t>3.1</t>
  </si>
  <si>
    <t>3.2</t>
  </si>
  <si>
    <t>Подраздел: работы под заземление</t>
  </si>
  <si>
    <t>9.1</t>
  </si>
  <si>
    <t>ГЭСНм 08-02-472-02</t>
  </si>
  <si>
    <t>ГЭСНм 08-02-472-07</t>
  </si>
  <si>
    <t>ГЭСНм 08-02-472-10</t>
  </si>
  <si>
    <t>Оборудование :_x000D_
Трансформатор масляный ТМГ 100кВА 10/0,4 кВ</t>
  </si>
  <si>
    <t>Оборудование :_x000D_
Мачтовая трансформаторная подстанция МТП-10/0,4 кВ 250 кВА</t>
  </si>
  <si>
    <t>ГЭСНп 01-11-011-01</t>
  </si>
  <si>
    <r>
      <t>Проверка наличия цепи между заземлителями и заземленными элементами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</si>
  <si>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НР Пусконаладочные работы</t>
  </si>
  <si>
    <t>СП Пусконаладочные работы</t>
  </si>
  <si>
    <t>ГЭСНп 01-11-010-01</t>
  </si>
  <si>
    <r>
      <t>Измерение сопротивления растеканию тока: заземлителя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</si>
  <si>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01-03-005-01</t>
  </si>
  <si>
    <r>
      <t>Разъединитель трехполюсный напряжением: до 20 кВ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</si>
  <si>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01-11-028-01</t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</si>
  <si>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</si>
  <si>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01-11-024-02</t>
  </si>
  <si>
    <r>
      <t>Фазировка электрической линии или трансформатора с сетью напряжением: свыше 1 кВ</t>
    </r>
    <r>
      <rPr>
        <i/>
        <sz val="10"/>
        <rFont val="Arial"/>
        <family val="2"/>
        <charset val="204"/>
      </rPr>
      <t xml:space="preserve">
Поправки к: 
ЭМ *(0,2+1);   
ЗТ *(0,2+1);   
ЗТм *(0,2+1)</t>
    </r>
  </si>
  <si>
    <t>ГЭСНп 01-11-024-01</t>
  </si>
  <si>
    <t>ГЭСНп 01-03-002-05</t>
  </si>
  <si>
    <t>ГЭСНп 01-03-002-09</t>
  </si>
  <si>
    <t>ГЭСНп 01-02-002-01</t>
  </si>
  <si>
    <t>ГЭСНп 01-12-010-01</t>
  </si>
  <si>
    <t>ГЭСНп 01-11-010-02</t>
  </si>
  <si>
    <t>ГЭСНп 01-11-027-02</t>
  </si>
  <si>
    <t>Сводная таблица результатов конъюнктурного анализа</t>
  </si>
  <si>
    <t>(наименование объекта строительства)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</si>
  <si>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</si>
  <si>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</si>
  <si>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</si>
  <si>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</si>
  <si>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</si>
  <si>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 xml:space="preserve">Текущая отпускная цена за единицу измерения в обосновывающем документе с НДС, руб.
</t>
  </si>
  <si>
    <t xml:space="preserve">Текущая отпускная цена за единицу измерения в обосновывающем документе без НДС, руб.
</t>
  </si>
  <si>
    <t xml:space="preserve">Текущая отпускная цена за единицу измерения без НДС, руб. в соответствии с графой 5
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</si>
  <si>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</si>
  <si>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</si>
  <si>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</si>
  <si>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</si>
  <si>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</si>
  <si>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</si>
  <si>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</si>
  <si>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</si>
  <si>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</si>
  <si>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</si>
  <si>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/ поставщика</t>
  </si>
  <si>
    <t>Населенный пункт расположения склада производителя / поставщика</t>
  </si>
  <si>
    <t>Статус организации - производитель (1) / поставщик (2)</t>
  </si>
  <si>
    <t>руб. за единицу измерения без НДС</t>
  </si>
  <si>
    <t>руб.</t>
  </si>
  <si>
    <t>Наименование затрат</t>
  </si>
  <si>
    <t>По объекту: 343121 Петровские Выселки Селиванова</t>
  </si>
  <si>
    <t>1.1</t>
  </si>
  <si>
    <t>1.2</t>
  </si>
  <si>
    <t>1.3</t>
  </si>
  <si>
    <t>2.1</t>
  </si>
  <si>
    <t>2.2</t>
  </si>
  <si>
    <t>2.3</t>
  </si>
  <si>
    <t>3.3</t>
  </si>
  <si>
    <t>4.3</t>
  </si>
  <si>
    <t>5.1</t>
  </si>
  <si>
    <t>5.2</t>
  </si>
  <si>
    <t>5.3</t>
  </si>
  <si>
    <t>6.1</t>
  </si>
  <si>
    <t>6.2</t>
  </si>
  <si>
    <t>6.3</t>
  </si>
  <si>
    <t>7.1</t>
  </si>
  <si>
    <t>7.2</t>
  </si>
  <si>
    <t>7.3</t>
  </si>
  <si>
    <t>8.3</t>
  </si>
  <si>
    <t>9.2</t>
  </si>
  <si>
    <t>9.3</t>
  </si>
  <si>
    <t>10.1</t>
  </si>
  <si>
    <t>10.2</t>
  </si>
  <si>
    <t>10.3</t>
  </si>
  <si>
    <t>11.2</t>
  </si>
  <si>
    <t>12.3</t>
  </si>
  <si>
    <t>13.2</t>
  </si>
  <si>
    <t>13.3</t>
  </si>
  <si>
    <t>14.3</t>
  </si>
  <si>
    <t>15.1</t>
  </si>
  <si>
    <t>15.2</t>
  </si>
  <si>
    <t>15.3</t>
  </si>
  <si>
    <t>Застройщик 
(технический заказчик)</t>
  </si>
  <si>
    <t>"УТВЕРЖДАЮ"</t>
  </si>
  <si>
    <t>Заместитель директора по капитальному строительству- начальник УКС</t>
  </si>
  <si>
    <t xml:space="preserve"> Южных электрических сетей - филиала ПАО "Россети Московский регион"</t>
  </si>
  <si>
    <t>_______________________ А.Ю. Трощенков</t>
  </si>
  <si>
    <t>"_____"________________ 2025 г.</t>
  </si>
  <si>
    <t>м.п.</t>
  </si>
  <si>
    <t>Сводный сметный расчёт стоимости строительства</t>
  </si>
  <si>
    <t>(наименование стройки, объекта)</t>
  </si>
  <si>
    <t>Договор №343121 от 21.07.2025</t>
  </si>
  <si>
    <t>Составлен в ценах по состоянию на</t>
  </si>
  <si>
    <t>2025.09</t>
  </si>
  <si>
    <t>I-343121</t>
  </si>
  <si>
    <t>Номера сметных расчетов и смет</t>
  </si>
  <si>
    <t>Наименование глав, объектов, работ и затрат</t>
  </si>
  <si>
    <t>Сметная стоимость (тыс.руб.)</t>
  </si>
  <si>
    <t>Общая сметная стоимость</t>
  </si>
  <si>
    <t>Строительных работ</t>
  </si>
  <si>
    <t>Монтажных 
работ</t>
  </si>
  <si>
    <t>Оборудования</t>
  </si>
  <si>
    <t>Прочих затрат</t>
  </si>
  <si>
    <t>Глава 1. Подготовка территории строительства</t>
  </si>
  <si>
    <t>строит</t>
  </si>
  <si>
    <t>монт</t>
  </si>
  <si>
    <t>оборуд</t>
  </si>
  <si>
    <t>Итого: по главе 1</t>
  </si>
  <si>
    <t>Глава 2. Основные объекты строительства</t>
  </si>
  <si>
    <t>ЛСР-02-01-01</t>
  </si>
  <si>
    <t>ЛСР-02-01-02</t>
  </si>
  <si>
    <t>ЛСР-02-01-03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</si>
  <si>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</si>
  <si>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</si>
  <si>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</si>
  <si>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</si>
  <si>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</si>
  <si>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</si>
  <si>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</si>
  <si>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</si>
  <si>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</si>
  <si>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</si>
  <si>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</si>
  <si>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</si>
  <si>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</si>
  <si>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</si>
  <si>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</si>
  <si>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</si>
  <si>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</si>
  <si>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</si>
  <si>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№332/пр от 19.06.2020, п.39.2</t>
  </si>
  <si>
    <t>Средства на возведение и разборку временных зданий и сооружений 2,5%</t>
  </si>
  <si>
    <t>Итого: по главе 8</t>
  </si>
  <si>
    <t>Итого: по главам 1-8</t>
  </si>
  <si>
    <t>Глава 9. Прочие работы и затраты</t>
  </si>
  <si>
    <t>Приказ Минстроя России №325/пр от 25.05.21, таб.1, п.50</t>
  </si>
  <si>
    <t xml:space="preserve">Возмещение дополнительных затрат при производстве строительно-монтажных работ в зимнее время - 1,9% </t>
  </si>
  <si>
    <t>ЛСР-09-01-01</t>
  </si>
  <si>
    <t>ПНР  ВЛЗ-10кВ</t>
  </si>
  <si>
    <t>ЛСР-09-01-02</t>
  </si>
  <si>
    <t>ЛСР-09-01-03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</si>
  <si>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</si>
  <si>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</si>
  <si>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</si>
  <si>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</si>
  <si>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</si>
  <si>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МР" №612 от 01.07.2025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</si>
  <si>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</si>
  <si>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</si>
  <si>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</si>
  <si>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</si>
  <si>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</si>
  <si>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</si>
  <si>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Проектные работы</t>
  </si>
  <si>
    <t>ПИР</t>
  </si>
  <si>
    <t>+</t>
  </si>
  <si>
    <t>Итого: по главе 12</t>
  </si>
  <si>
    <t>Итого: по главам 1-12</t>
  </si>
  <si>
    <t xml:space="preserve">Договор  </t>
  </si>
  <si>
    <t xml:space="preserve"> с ндс</t>
  </si>
  <si>
    <t>Непредвиденные затраты</t>
  </si>
  <si>
    <t>Приказ Минстроя РФ №421 от 04.08.2020</t>
  </si>
  <si>
    <t>Непредвиденные затраты 3,0%</t>
  </si>
  <si>
    <t xml:space="preserve">ИП = </t>
  </si>
  <si>
    <t>Итого: Непредвиденные затраты</t>
  </si>
  <si>
    <t>Итого с непредвиденными</t>
  </si>
  <si>
    <t>НДС</t>
  </si>
  <si>
    <t>Итого НДС</t>
  </si>
  <si>
    <t>ВСЕГО по сводному сметному расчету с НДС</t>
  </si>
  <si>
    <t>Генеральный директор ООО "ВСС"</t>
  </si>
  <si>
    <t>О.Н.Осипова</t>
  </si>
  <si>
    <t>НДС - 22 %</t>
  </si>
  <si>
    <t>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</si>
</sst>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0.0000"/>
    <numFmt numFmtId="165" formatCode="#,##0.00;[Red]\-\ #,##0.00"/>
    <numFmt numFmtId="166" formatCode="#,##0.00#####;[Red]\-\ #,##0.00#####"/>
    <numFmt numFmtId="167" formatCode="_-* #,##0.00_р_._-;\-* #,##0.00_р_._-;_-* &quot;-&quot;??_р_._-;_-@_-"/>
    <numFmt numFmtId="168" formatCode="_-* #,##0.00000_р_._-;\-* #,##0.00000_р_._-;_-* &quot;-&quot;??_р_._-;_-@_-"/>
    <numFmt numFmtId="169" formatCode="_-* #,##0.00_р_._-;\-* #,##0.00_р_._-;_-* &quot;-&quot;?????_р_._-;_-@_-"/>
    <numFmt numFmtId="170" formatCode="#,##0.00000_ ;\-#,##0.00000\ "/>
    <numFmt numFmtId="171" formatCode="_-* #,##0.00000\ _₽_-;\-* #,##0.00000\ _₽_-;_-* &quot;-&quot;?????\ _₽_-;_-@_-"/>
    <numFmt numFmtId="172" formatCode="0.00000"/>
    <numFmt numFmtId="173" formatCode="#,##0.00000"/>
    <numFmt numFmtId="174" formatCode="_-* #,##0.00000_р_._-;\-* #,##0.00000_р_._-;_-* &quot;-&quot;???_р_._-;_-@_-"/>
    <numFmt numFmtId="175" formatCode="#,##0.00_ ;[Red]\-#,##0.00\ "/>
  </numFmts>
  <fonts count="6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theme="1"/>
      <name val="Calibri"/>
      <scheme val="minor"/>
    </font>
    <font>
      <sz val="12"/>
      <color theme="1"/>
      <name val="Calibri"/>
    </font>
    <font>
      <b/>
      <sz val="12"/>
      <name val="Calibri"/>
    </font>
    <font>
      <sz val="12"/>
      <color theme="1"/>
      <name val="Calibri"/>
      <scheme val="minor"/>
    </font>
    <font>
      <sz val="12"/>
      <name val="Calibri"/>
    </font>
    <font>
      <b/>
      <sz val="16"/>
      <color theme="1"/>
      <name val="Calibri"/>
    </font>
    <font>
      <sz val="10"/>
      <name val="Calibri"/>
    </font>
    <font>
      <u/>
      <sz val="11"/>
      <name val="Calibri"/>
    </font>
    <font>
      <b/>
      <sz val="11"/>
      <color theme="1"/>
      <name val="Calibri"/>
    </font>
    <font>
      <b/>
      <sz val="11"/>
      <color theme="1"/>
      <name val="Calibri"/>
      <scheme val="minor"/>
    </font>
    <font>
      <b/>
      <sz val="10"/>
      <color theme="1"/>
      <name val="Calibri"/>
    </font>
    <font>
      <b/>
      <i/>
      <sz val="11"/>
      <color theme="1"/>
      <name val="Calibri"/>
    </font>
    <font>
      <sz val="11"/>
      <color theme="1"/>
      <name val="Calibri"/>
    </font>
    <font>
      <sz val="11"/>
      <name val="Calibri"/>
    </font>
    <font>
      <i/>
      <sz val="11"/>
      <color theme="1"/>
      <name val="Calibri"/>
    </font>
    <font>
      <i/>
      <sz val="11"/>
      <color theme="1"/>
      <name val="Calibri"/>
      <scheme val="minor"/>
    </font>
    <font>
      <sz val="10"/>
      <name val="Arial Cyr"/>
    </font>
    <font>
      <sz val="10"/>
      <name val="Times New Roman"/>
    </font>
    <font>
      <b/>
      <i/>
      <sz val="11"/>
      <name val="Calibri"/>
    </font>
    <font>
      <sz val="8"/>
      <name val="Calibri"/>
    </font>
    <font>
      <sz val="12"/>
      <name val="Times New Roman"/>
    </font>
    <font>
      <b/>
      <sz val="12"/>
      <color theme="1"/>
      <name val="Times New Roman"/>
    </font>
    <font>
      <b/>
      <sz val="12"/>
      <name val="Times New Roman"/>
    </font>
    <font>
      <b/>
      <sz val="12"/>
      <color theme="1"/>
      <name val="Calibri"/>
    </font>
    <font>
      <sz val="8"/>
      <name val="Arial"/>
    </font>
    <font>
      <sz val="12"/>
      <name val="Arial"/>
    </font>
    <font>
      <b/>
      <sz val="9"/>
      <name val="Tahoma"/>
    </font>
    <font>
      <sz val="9"/>
      <name val="Tahoma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3" fillId="0" borderId="0"/>
    <xf numFmtId="167" fontId="33" fillId="0" borderId="0" applyFont="0" applyFill="0" applyBorder="0" applyProtection="0"/>
    <xf numFmtId="0" fontId="49" fillId="0" borderId="0"/>
    <xf numFmtId="0" fontId="33" fillId="0" borderId="0"/>
    <xf numFmtId="0" fontId="49" fillId="0" borderId="0"/>
    <xf numFmtId="0" fontId="57" fillId="0" borderId="0"/>
    <xf numFmtId="0" fontId="1" fillId="0" borderId="0"/>
  </cellStyleXfs>
  <cellXfs count="28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center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5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166" fontId="22" fillId="0" borderId="0" xfId="0" applyNumberFormat="1" applyFont="1" applyAlignment="1">
      <alignment horizontal="right" vertical="top"/>
    </xf>
    <xf numFmtId="165" fontId="25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5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9" fillId="0" borderId="0" xfId="0" applyFont="1" applyAlignment="1">
      <alignment vertical="top" wrapText="1"/>
    </xf>
    <xf numFmtId="0" fontId="22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6" fillId="0" borderId="0" xfId="0" applyFont="1"/>
    <xf numFmtId="0" fontId="27" fillId="0" borderId="1" xfId="0" quotePrefix="1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/>
    </xf>
    <xf numFmtId="165" fontId="27" fillId="0" borderId="1" xfId="0" applyNumberFormat="1" applyFont="1" applyBorder="1" applyAlignment="1">
      <alignment horizontal="right" vertical="top"/>
    </xf>
    <xf numFmtId="0" fontId="27" fillId="0" borderId="1" xfId="0" applyFont="1" applyBorder="1" applyAlignment="1">
      <alignment horizontal="right" vertical="top" wrapText="1"/>
    </xf>
    <xf numFmtId="0" fontId="25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8" fillId="0" borderId="0" xfId="0" applyNumberFormat="1" applyFont="1" applyAlignment="1">
      <alignment horizontal="left"/>
    </xf>
    <xf numFmtId="0" fontId="18" fillId="0" borderId="1" xfId="0" applyNumberFormat="1" applyFont="1" applyBorder="1" applyAlignment="1">
      <alignment horizontal="left"/>
    </xf>
    <xf numFmtId="0" fontId="18" fillId="0" borderId="0" xfId="0" applyNumberFormat="1" applyFont="1" applyAlignment="1">
      <alignment horizontal="right"/>
    </xf>
    <xf numFmtId="0" fontId="23" fillId="0" borderId="0" xfId="0" applyFont="1" applyAlignment="1">
      <alignment vertical="top" wrapText="1"/>
    </xf>
    <xf numFmtId="0" fontId="11" fillId="0" borderId="1" xfId="0" applyNumberFormat="1" applyFont="1" applyBorder="1" applyAlignment="1"/>
    <xf numFmtId="0" fontId="32" fillId="0" borderId="7" xfId="0" applyNumberFormat="1" applyFont="1" applyBorder="1" applyAlignment="1">
      <alignment horizontal="center" vertical="center"/>
    </xf>
    <xf numFmtId="0" fontId="25" fillId="0" borderId="7" xfId="0" quotePrefix="1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center" vertical="top" wrapText="1"/>
    </xf>
    <xf numFmtId="165" fontId="25" fillId="0" borderId="7" xfId="0" applyNumberFormat="1" applyFont="1" applyBorder="1" applyAlignment="1">
      <alignment horizontal="right" vertical="top" wrapText="1"/>
    </xf>
    <xf numFmtId="0" fontId="22" fillId="0" borderId="7" xfId="0" quotePrefix="1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center" vertical="top" wrapText="1"/>
    </xf>
    <xf numFmtId="165" fontId="22" fillId="0" borderId="7" xfId="0" applyNumberFormat="1" applyFont="1" applyBorder="1" applyAlignment="1">
      <alignment horizontal="right" vertical="top" wrapText="1"/>
    </xf>
    <xf numFmtId="0" fontId="18" fillId="0" borderId="0" xfId="0" applyNumberFormat="1" applyFont="1" applyAlignment="1">
      <alignment horizontal="right" vertical="center"/>
    </xf>
    <xf numFmtId="0" fontId="30" fillId="0" borderId="0" xfId="0" applyNumberFormat="1" applyFont="1" applyAlignment="1">
      <alignment horizontal="center"/>
    </xf>
    <xf numFmtId="0" fontId="18" fillId="0" borderId="0" xfId="0" applyNumberFormat="1" applyFont="1" applyAlignment="1">
      <alignment vertical="center"/>
    </xf>
    <xf numFmtId="0" fontId="18" fillId="0" borderId="0" xfId="0" applyNumberFormat="1" applyFont="1" applyAlignment="1">
      <alignment horizontal="right" vertical="center" wrapText="1"/>
    </xf>
    <xf numFmtId="0" fontId="34" fillId="0" borderId="0" xfId="1" applyFont="1"/>
    <xf numFmtId="0" fontId="35" fillId="0" borderId="0" xfId="1" applyFont="1"/>
    <xf numFmtId="0" fontId="36" fillId="0" borderId="0" xfId="1" applyFont="1"/>
    <xf numFmtId="0" fontId="37" fillId="0" borderId="0" xfId="1" applyFont="1"/>
    <xf numFmtId="0" fontId="37" fillId="0" borderId="0" xfId="1" applyFont="1" applyAlignment="1">
      <alignment vertical="top"/>
    </xf>
    <xf numFmtId="0" fontId="37" fillId="0" borderId="0" xfId="1" applyFont="1" applyAlignment="1">
      <alignment wrapText="1"/>
    </xf>
    <xf numFmtId="0" fontId="37" fillId="0" borderId="0" xfId="1" applyFont="1" applyAlignment="1">
      <alignment horizontal="center"/>
    </xf>
    <xf numFmtId="0" fontId="37" fillId="0" borderId="0" xfId="1" applyFont="1" applyAlignment="1">
      <alignment vertical="top" wrapText="1"/>
    </xf>
    <xf numFmtId="0" fontId="39" fillId="0" borderId="0" xfId="1" applyFont="1" applyAlignment="1">
      <alignment horizontal="center" vertical="top" wrapText="1"/>
    </xf>
    <xf numFmtId="0" fontId="40" fillId="0" borderId="0" xfId="1" applyFont="1" applyAlignment="1">
      <alignment horizontal="center" vertical="top"/>
    </xf>
    <xf numFmtId="0" fontId="41" fillId="0" borderId="0" xfId="1" applyFont="1"/>
    <xf numFmtId="0" fontId="41" fillId="0" borderId="0" xfId="1" applyFont="1" applyAlignment="1">
      <alignment horizontal="left" vertical="center"/>
    </xf>
    <xf numFmtId="0" fontId="41" fillId="0" borderId="0" xfId="1" applyFont="1" applyAlignment="1">
      <alignment horizontal="center"/>
    </xf>
    <xf numFmtId="0" fontId="38" fillId="0" borderId="0" xfId="1" applyFont="1" applyAlignment="1">
      <alignment horizontal="left"/>
    </xf>
    <xf numFmtId="0" fontId="38" fillId="0" borderId="0" xfId="1" applyFont="1" applyAlignment="1">
      <alignment horizontal="center"/>
    </xf>
    <xf numFmtId="0" fontId="42" fillId="0" borderId="0" xfId="1" applyFont="1" applyAlignment="1">
      <alignment vertical="center" wrapText="1"/>
    </xf>
    <xf numFmtId="0" fontId="42" fillId="0" borderId="0" xfId="1" applyFont="1"/>
    <xf numFmtId="0" fontId="41" fillId="0" borderId="7" xfId="1" applyFont="1" applyBorder="1" applyAlignment="1">
      <alignment horizontal="center" vertical="center" wrapText="1"/>
    </xf>
    <xf numFmtId="0" fontId="43" fillId="0" borderId="7" xfId="1" applyFont="1" applyBorder="1" applyAlignment="1">
      <alignment horizontal="center" vertical="center" wrapText="1"/>
    </xf>
    <xf numFmtId="0" fontId="43" fillId="0" borderId="7" xfId="1" applyFont="1" applyBorder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44" fillId="0" borderId="22" xfId="1" applyFont="1" applyBorder="1" applyAlignment="1">
      <alignment vertical="center" wrapText="1"/>
    </xf>
    <xf numFmtId="0" fontId="45" fillId="0" borderId="5" xfId="1" applyFont="1" applyBorder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33" fillId="0" borderId="7" xfId="1" applyFont="1" applyBorder="1" applyAlignment="1">
      <alignment horizontal="center" vertical="center"/>
    </xf>
    <xf numFmtId="0" fontId="45" fillId="0" borderId="7" xfId="1" applyFont="1" applyBorder="1" applyAlignment="1">
      <alignment horizontal="center" vertical="center"/>
    </xf>
    <xf numFmtId="49" fontId="45" fillId="0" borderId="7" xfId="1" applyNumberFormat="1" applyFont="1" applyBorder="1" applyAlignment="1">
      <alignment horizontal="center" vertical="center" wrapText="1"/>
    </xf>
    <xf numFmtId="0" fontId="45" fillId="0" borderId="7" xfId="1" applyFont="1" applyBorder="1" applyAlignment="1">
      <alignment horizontal="left" vertical="center" wrapText="1"/>
    </xf>
    <xf numFmtId="168" fontId="45" fillId="0" borderId="7" xfId="2" applyNumberFormat="1" applyFont="1" applyBorder="1" applyAlignment="1">
      <alignment horizontal="center" vertical="center"/>
    </xf>
    <xf numFmtId="168" fontId="45" fillId="2" borderId="7" xfId="2" applyNumberFormat="1" applyFont="1" applyFill="1" applyBorder="1" applyAlignment="1">
      <alignment horizontal="center" vertical="center"/>
    </xf>
    <xf numFmtId="168" fontId="46" fillId="0" borderId="7" xfId="2" applyNumberFormat="1" applyFont="1" applyBorder="1" applyAlignment="1">
      <alignment horizontal="center" vertical="center"/>
    </xf>
    <xf numFmtId="2" fontId="33" fillId="0" borderId="0" xfId="1" applyNumberFormat="1" applyFont="1" applyAlignment="1">
      <alignment horizontal="center" vertical="center"/>
    </xf>
    <xf numFmtId="169" fontId="33" fillId="0" borderId="0" xfId="1" applyNumberFormat="1" applyFont="1" applyAlignment="1">
      <alignment horizontal="center" vertical="center"/>
    </xf>
    <xf numFmtId="4" fontId="33" fillId="0" borderId="7" xfId="1" applyNumberFormat="1" applyFont="1" applyBorder="1" applyAlignment="1">
      <alignment horizontal="center" vertical="center"/>
    </xf>
    <xf numFmtId="168" fontId="41" fillId="0" borderId="7" xfId="2" applyNumberFormat="1" applyFont="1" applyBorder="1" applyAlignment="1">
      <alignment horizontal="center" vertical="center"/>
    </xf>
    <xf numFmtId="168" fontId="47" fillId="0" borderId="7" xfId="2" applyNumberFormat="1" applyFont="1" applyBorder="1" applyAlignment="1">
      <alignment horizontal="center" vertical="center"/>
    </xf>
    <xf numFmtId="0" fontId="48" fillId="0" borderId="0" xfId="1" applyFont="1" applyAlignment="1">
      <alignment horizontal="center" vertical="center"/>
    </xf>
    <xf numFmtId="2" fontId="50" fillId="0" borderId="7" xfId="3" quotePrefix="1" applyNumberFormat="1" applyFont="1" applyBorder="1" applyAlignment="1">
      <alignment horizontal="center" vertical="center" wrapText="1"/>
    </xf>
    <xf numFmtId="0" fontId="33" fillId="0" borderId="7" xfId="1" applyFont="1" applyBorder="1" applyAlignment="1">
      <alignment horizontal="left" vertical="center"/>
    </xf>
    <xf numFmtId="170" fontId="45" fillId="0" borderId="7" xfId="2" applyNumberFormat="1" applyFont="1" applyBorder="1" applyAlignment="1">
      <alignment horizontal="center" vertical="center"/>
    </xf>
    <xf numFmtId="167" fontId="33" fillId="0" borderId="0" xfId="1" applyNumberFormat="1" applyFont="1" applyAlignment="1">
      <alignment horizontal="center" vertical="center"/>
    </xf>
    <xf numFmtId="43" fontId="33" fillId="0" borderId="0" xfId="1" applyNumberFormat="1" applyFont="1" applyAlignment="1">
      <alignment horizontal="center" vertical="center"/>
    </xf>
    <xf numFmtId="167" fontId="42" fillId="0" borderId="0" xfId="1" applyNumberFormat="1" applyFont="1" applyAlignment="1">
      <alignment horizontal="center" vertical="center"/>
    </xf>
    <xf numFmtId="168" fontId="44" fillId="0" borderId="7" xfId="2" applyNumberFormat="1" applyFont="1" applyBorder="1" applyAlignment="1">
      <alignment horizontal="center" vertical="center"/>
    </xf>
    <xf numFmtId="168" fontId="51" fillId="0" borderId="7" xfId="2" applyNumberFormat="1" applyFont="1" applyBorder="1" applyAlignment="1">
      <alignment horizontal="center" vertical="center"/>
    </xf>
    <xf numFmtId="171" fontId="48" fillId="0" borderId="0" xfId="1" applyNumberFormat="1" applyFont="1" applyAlignment="1">
      <alignment horizontal="center" vertical="center"/>
    </xf>
    <xf numFmtId="0" fontId="44" fillId="0" borderId="22" xfId="1" applyFont="1" applyBorder="1" applyAlignment="1">
      <alignment horizontal="right" vertical="center"/>
    </xf>
    <xf numFmtId="167" fontId="44" fillId="0" borderId="5" xfId="2" applyNumberFormat="1" applyFont="1" applyBorder="1" applyAlignment="1">
      <alignment horizontal="center" vertical="center"/>
    </xf>
    <xf numFmtId="167" fontId="41" fillId="0" borderId="7" xfId="2" applyNumberFormat="1" applyFont="1" applyBorder="1" applyAlignment="1">
      <alignment horizontal="center" vertical="center"/>
    </xf>
    <xf numFmtId="167" fontId="52" fillId="0" borderId="7" xfId="2" applyNumberFormat="1" applyFont="1" applyBorder="1" applyAlignment="1">
      <alignment horizontal="center" vertical="center"/>
    </xf>
    <xf numFmtId="167" fontId="47" fillId="0" borderId="7" xfId="2" applyNumberFormat="1" applyFont="1" applyBorder="1" applyAlignment="1">
      <alignment horizontal="center" vertical="center"/>
    </xf>
    <xf numFmtId="0" fontId="44" fillId="0" borderId="22" xfId="1" applyFont="1" applyBorder="1" applyAlignment="1">
      <alignment vertical="center"/>
    </xf>
    <xf numFmtId="0" fontId="45" fillId="0" borderId="7" xfId="4" applyFont="1" applyBorder="1" applyAlignment="1">
      <alignment horizontal="center" vertical="center" wrapText="1"/>
    </xf>
    <xf numFmtId="0" fontId="45" fillId="0" borderId="7" xfId="4" applyFont="1" applyBorder="1" applyAlignment="1">
      <alignment horizontal="left" vertical="center" wrapText="1"/>
    </xf>
    <xf numFmtId="0" fontId="45" fillId="0" borderId="1" xfId="4" applyFont="1" applyBorder="1" applyAlignment="1">
      <alignment horizontal="left" vertical="center" wrapText="1"/>
    </xf>
    <xf numFmtId="167" fontId="33" fillId="0" borderId="7" xfId="1" applyNumberFormat="1" applyFont="1" applyBorder="1" applyAlignment="1">
      <alignment horizontal="center" vertical="center"/>
    </xf>
    <xf numFmtId="2" fontId="33" fillId="0" borderId="7" xfId="1" applyNumberFormat="1" applyFont="1" applyBorder="1" applyAlignment="1">
      <alignment horizontal="center" vertical="center"/>
    </xf>
    <xf numFmtId="172" fontId="45" fillId="0" borderId="7" xfId="2" applyNumberFormat="1" applyFont="1" applyBorder="1" applyAlignment="1">
      <alignment horizontal="center" vertical="center"/>
    </xf>
    <xf numFmtId="171" fontId="33" fillId="0" borderId="0" xfId="1" applyNumberFormat="1" applyFont="1" applyAlignment="1">
      <alignment horizontal="center" vertical="center"/>
    </xf>
    <xf numFmtId="0" fontId="45" fillId="0" borderId="7" xfId="1" applyFont="1" applyBorder="1" applyAlignment="1">
      <alignment horizontal="center" vertical="center" wrapText="1"/>
    </xf>
    <xf numFmtId="0" fontId="45" fillId="0" borderId="22" xfId="1" applyFont="1" applyBorder="1" applyAlignment="1">
      <alignment horizontal="center" vertical="center"/>
    </xf>
    <xf numFmtId="0" fontId="45" fillId="0" borderId="24" xfId="1" applyFont="1" applyBorder="1" applyAlignment="1">
      <alignment horizontal="left" vertical="center" wrapText="1"/>
    </xf>
    <xf numFmtId="0" fontId="33" fillId="0" borderId="0" xfId="1" applyFont="1" applyAlignment="1">
      <alignment horizontal="right" vertical="center"/>
    </xf>
    <xf numFmtId="0" fontId="46" fillId="0" borderId="7" xfId="5" applyFont="1" applyBorder="1" applyAlignment="1">
      <alignment vertical="center" wrapText="1"/>
    </xf>
    <xf numFmtId="4" fontId="33" fillId="0" borderId="0" xfId="1" applyNumberFormat="1" applyFont="1" applyAlignment="1">
      <alignment horizontal="center" vertical="center"/>
    </xf>
    <xf numFmtId="0" fontId="53" fillId="3" borderId="0" xfId="5" applyFont="1" applyFill="1" applyAlignment="1">
      <alignment horizontal="right"/>
    </xf>
    <xf numFmtId="4" fontId="53" fillId="0" borderId="0" xfId="5" applyNumberFormat="1" applyFont="1"/>
    <xf numFmtId="0" fontId="53" fillId="0" borderId="0" xfId="5" applyFont="1"/>
    <xf numFmtId="4" fontId="53" fillId="3" borderId="0" xfId="5" applyNumberFormat="1" applyFont="1" applyFill="1"/>
    <xf numFmtId="4" fontId="53" fillId="0" borderId="0" xfId="5" applyNumberFormat="1" applyFont="1" applyAlignment="1">
      <alignment horizontal="right"/>
    </xf>
    <xf numFmtId="4" fontId="54" fillId="0" borderId="0" xfId="5" applyNumberFormat="1" applyFont="1"/>
    <xf numFmtId="0" fontId="53" fillId="3" borderId="0" xfId="5" applyFont="1" applyFill="1" applyAlignment="1">
      <alignment horizontal="right" vertical="center"/>
    </xf>
    <xf numFmtId="173" fontId="53" fillId="0" borderId="0" xfId="5" applyNumberFormat="1" applyFont="1" applyAlignment="1">
      <alignment horizontal="center" vertical="center" wrapText="1"/>
    </xf>
    <xf numFmtId="0" fontId="41" fillId="0" borderId="7" xfId="1" applyFont="1" applyBorder="1" applyAlignment="1">
      <alignment vertical="center"/>
    </xf>
    <xf numFmtId="0" fontId="45" fillId="0" borderId="7" xfId="1" applyFont="1" applyBorder="1" applyAlignment="1">
      <alignment vertical="center"/>
    </xf>
    <xf numFmtId="168" fontId="45" fillId="0" borderId="7" xfId="1" applyNumberFormat="1" applyFont="1" applyBorder="1" applyAlignment="1">
      <alignment vertical="center"/>
    </xf>
    <xf numFmtId="171" fontId="53" fillId="3" borderId="0" xfId="5" applyNumberFormat="1" applyFont="1" applyFill="1" applyAlignment="1">
      <alignment horizontal="right"/>
    </xf>
    <xf numFmtId="168" fontId="44" fillId="2" borderId="7" xfId="2" applyNumberFormat="1" applyFont="1" applyFill="1" applyBorder="1" applyAlignment="1">
      <alignment horizontal="center" vertical="center"/>
    </xf>
    <xf numFmtId="167" fontId="44" fillId="0" borderId="7" xfId="2" applyNumberFormat="1" applyFont="1" applyBorder="1" applyAlignment="1">
      <alignment horizontal="center" vertical="center"/>
    </xf>
    <xf numFmtId="174" fontId="33" fillId="0" borderId="0" xfId="1" applyNumberFormat="1" applyFont="1" applyAlignment="1">
      <alignment horizontal="center" vertical="center"/>
    </xf>
    <xf numFmtId="0" fontId="34" fillId="0" borderId="7" xfId="1" applyFont="1" applyBorder="1" applyAlignment="1">
      <alignment vertical="center" wrapText="1"/>
    </xf>
    <xf numFmtId="4" fontId="55" fillId="0" borderId="0" xfId="5" applyNumberFormat="1" applyFont="1"/>
    <xf numFmtId="0" fontId="34" fillId="0" borderId="7" xfId="1" applyFont="1" applyBorder="1" applyAlignment="1">
      <alignment vertical="center"/>
    </xf>
    <xf numFmtId="0" fontId="56" fillId="0" borderId="7" xfId="1" applyFont="1" applyBorder="1" applyAlignment="1">
      <alignment vertical="center"/>
    </xf>
    <xf numFmtId="0" fontId="41" fillId="0" borderId="7" xfId="1" applyFont="1" applyBorder="1" applyAlignment="1">
      <alignment vertical="center" wrapText="1"/>
    </xf>
    <xf numFmtId="0" fontId="45" fillId="0" borderId="0" xfId="1" applyFont="1" applyAlignment="1">
      <alignment horizontal="center" vertical="center"/>
    </xf>
    <xf numFmtId="0" fontId="37" fillId="0" borderId="0" xfId="6" applyFont="1" applyAlignment="1">
      <alignment horizontal="center"/>
    </xf>
    <xf numFmtId="0" fontId="34" fillId="0" borderId="0" xfId="6" applyFont="1" applyAlignment="1">
      <alignment horizontal="center"/>
    </xf>
    <xf numFmtId="0" fontId="34" fillId="0" borderId="1" xfId="6" applyFont="1" applyBorder="1" applyAlignment="1">
      <alignment horizontal="center"/>
    </xf>
    <xf numFmtId="0" fontId="37" fillId="0" borderId="1" xfId="6" applyFont="1" applyBorder="1" applyAlignment="1">
      <alignment horizontal="center"/>
    </xf>
    <xf numFmtId="0" fontId="58" fillId="0" borderId="0" xfId="6" applyFont="1" applyAlignment="1">
      <alignment horizontal="center"/>
    </xf>
    <xf numFmtId="0" fontId="52" fillId="0" borderId="0" xfId="6" applyFont="1" applyAlignment="1">
      <alignment horizontal="center" vertical="center"/>
    </xf>
    <xf numFmtId="0" fontId="45" fillId="0" borderId="0" xfId="1" applyFont="1" applyAlignment="1">
      <alignment horizontal="center"/>
    </xf>
    <xf numFmtId="0" fontId="57" fillId="0" borderId="0" xfId="6" applyFont="1" applyAlignment="1">
      <alignment horizontal="center" vertical="center"/>
    </xf>
    <xf numFmtId="0" fontId="33" fillId="0" borderId="0" xfId="1" applyFont="1"/>
    <xf numFmtId="0" fontId="38" fillId="0" borderId="0" xfId="1" applyFont="1" applyAlignment="1">
      <alignment horizontal="center"/>
    </xf>
    <xf numFmtId="0" fontId="39" fillId="0" borderId="0" xfId="1" applyFont="1" applyAlignment="1">
      <alignment horizontal="center" vertical="top" wrapText="1"/>
    </xf>
    <xf numFmtId="0" fontId="44" fillId="0" borderId="22" xfId="1" applyFont="1" applyBorder="1" applyAlignment="1">
      <alignment horizontal="right" vertical="center"/>
    </xf>
    <xf numFmtId="0" fontId="41" fillId="0" borderId="7" xfId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30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165" fontId="25" fillId="0" borderId="0" xfId="0" applyNumberFormat="1" applyFont="1" applyAlignment="1">
      <alignment horizontal="left" vertical="top"/>
    </xf>
    <xf numFmtId="165" fontId="25" fillId="0" borderId="2" xfId="0" applyNumberFormat="1" applyFont="1" applyBorder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165" fontId="29" fillId="0" borderId="0" xfId="0" applyNumberFormat="1" applyFont="1" applyAlignment="1">
      <alignment horizontal="left" vertical="top"/>
    </xf>
    <xf numFmtId="165" fontId="29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top" wrapText="1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44" fillId="0" borderId="23" xfId="1" applyFont="1" applyBorder="1" applyAlignment="1">
      <alignment horizontal="left" vertical="center"/>
    </xf>
    <xf numFmtId="0" fontId="34" fillId="0" borderId="0" xfId="6" applyFont="1" applyAlignment="1">
      <alignment horizontal="left" wrapText="1"/>
    </xf>
    <xf numFmtId="0" fontId="47" fillId="0" borderId="22" xfId="1" applyFont="1" applyBorder="1" applyAlignment="1">
      <alignment horizontal="right" vertical="center"/>
    </xf>
    <xf numFmtId="0" fontId="47" fillId="0" borderId="23" xfId="1" applyFont="1" applyBorder="1" applyAlignment="1">
      <alignment horizontal="right" vertical="center"/>
    </xf>
    <xf numFmtId="0" fontId="47" fillId="0" borderId="24" xfId="1" applyFont="1" applyBorder="1" applyAlignment="1">
      <alignment horizontal="right" vertical="center"/>
    </xf>
    <xf numFmtId="0" fontId="44" fillId="0" borderId="22" xfId="1" applyFont="1" applyBorder="1" applyAlignment="1">
      <alignment horizontal="right" vertical="center"/>
    </xf>
    <xf numFmtId="0" fontId="44" fillId="0" borderId="23" xfId="1" applyFont="1" applyBorder="1" applyAlignment="1">
      <alignment horizontal="right" vertical="center"/>
    </xf>
    <xf numFmtId="0" fontId="44" fillId="0" borderId="24" xfId="1" applyFont="1" applyBorder="1" applyAlignment="1">
      <alignment horizontal="right" vertical="center"/>
    </xf>
    <xf numFmtId="0" fontId="44" fillId="0" borderId="24" xfId="1" applyFont="1" applyBorder="1" applyAlignment="1">
      <alignment horizontal="left" vertical="center"/>
    </xf>
    <xf numFmtId="0" fontId="37" fillId="0" borderId="0" xfId="1" applyFont="1" applyAlignment="1">
      <alignment horizontal="left" wrapText="1"/>
    </xf>
    <xf numFmtId="0" fontId="38" fillId="0" borderId="0" xfId="1" applyFont="1" applyAlignment="1">
      <alignment horizontal="center"/>
    </xf>
    <xf numFmtId="0" fontId="37" fillId="0" borderId="1" xfId="1" applyFont="1" applyBorder="1" applyAlignment="1">
      <alignment horizontal="center" wrapText="1"/>
    </xf>
    <xf numFmtId="0" fontId="39" fillId="0" borderId="0" xfId="1" applyFont="1" applyAlignment="1">
      <alignment horizontal="center" vertical="top" wrapText="1"/>
    </xf>
    <xf numFmtId="0" fontId="44" fillId="0" borderId="23" xfId="1" applyFont="1" applyBorder="1" applyAlignment="1">
      <alignment horizontal="left" vertical="center" wrapText="1"/>
    </xf>
    <xf numFmtId="0" fontId="41" fillId="0" borderId="7" xfId="1" applyFont="1" applyBorder="1" applyAlignment="1">
      <alignment horizontal="center" vertical="center" wrapText="1"/>
    </xf>
    <xf numFmtId="0" fontId="37" fillId="0" borderId="0" xfId="1" applyFont="1" applyAlignment="1">
      <alignment horizontal="left"/>
    </xf>
    <xf numFmtId="0" fontId="35" fillId="0" borderId="0" xfId="1" applyFont="1" applyAlignment="1">
      <alignment horizontal="left"/>
    </xf>
    <xf numFmtId="0" fontId="32" fillId="0" borderId="5" xfId="0" applyNumberFormat="1" applyFont="1" applyBorder="1" applyAlignment="1">
      <alignment horizontal="center" vertical="center" wrapText="1"/>
    </xf>
    <xf numFmtId="0" fontId="32" fillId="0" borderId="6" xfId="0" applyNumberFormat="1" applyFont="1" applyBorder="1" applyAlignment="1">
      <alignment horizontal="center" vertical="center" wrapText="1"/>
    </xf>
    <xf numFmtId="0" fontId="32" fillId="0" borderId="8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16" xfId="0" applyNumberFormat="1" applyFont="1" applyBorder="1" applyAlignment="1">
      <alignment horizontal="center" vertical="center" wrapText="1"/>
    </xf>
    <xf numFmtId="0" fontId="32" fillId="0" borderId="4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 vertical="center" wrapText="1"/>
    </xf>
    <xf numFmtId="0" fontId="32" fillId="0" borderId="1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0" fontId="32" fillId="0" borderId="13" xfId="0" applyNumberFormat="1" applyFont="1" applyBorder="1" applyAlignment="1">
      <alignment horizontal="center" vertical="center" wrapText="1"/>
    </xf>
    <xf numFmtId="0" fontId="32" fillId="0" borderId="14" xfId="0" applyNumberFormat="1" applyFont="1" applyBorder="1" applyAlignment="1">
      <alignment horizontal="center" vertical="center" wrapText="1"/>
    </xf>
    <xf numFmtId="0" fontId="32" fillId="0" borderId="15" xfId="0" applyNumberFormat="1" applyFont="1" applyBorder="1" applyAlignment="1">
      <alignment horizontal="center" vertical="center" wrapText="1"/>
    </xf>
    <xf numFmtId="0" fontId="32" fillId="0" borderId="3" xfId="0" applyNumberFormat="1" applyFont="1" applyBorder="1" applyAlignment="1">
      <alignment horizontal="center" vertical="center" wrapText="1"/>
    </xf>
    <xf numFmtId="0" fontId="32" fillId="0" borderId="9" xfId="0" applyNumberFormat="1" applyFont="1" applyBorder="1" applyAlignment="1">
      <alignment horizontal="center" vertical="center" wrapText="1"/>
    </xf>
    <xf numFmtId="0" fontId="32" fillId="0" borderId="10" xfId="0" applyNumberFormat="1" applyFont="1" applyBorder="1" applyAlignment="1">
      <alignment horizontal="center" vertical="center" wrapText="1"/>
    </xf>
    <xf numFmtId="0" fontId="32" fillId="0" borderId="12" xfId="0" applyNumberFormat="1" applyFont="1" applyBorder="1" applyAlignment="1">
      <alignment horizontal="center" vertical="center" wrapText="1"/>
    </xf>
    <xf numFmtId="0" fontId="32" fillId="0" borderId="19" xfId="0" applyNumberFormat="1" applyFont="1" applyBorder="1" applyAlignment="1">
      <alignment horizontal="center" vertical="center" wrapText="1"/>
    </xf>
    <xf numFmtId="0" fontId="32" fillId="0" borderId="20" xfId="0" applyNumberFormat="1" applyFont="1" applyBorder="1" applyAlignment="1">
      <alignment horizontal="center" vertical="center" wrapText="1"/>
    </xf>
    <xf numFmtId="0" fontId="32" fillId="0" borderId="21" xfId="0" applyNumberFormat="1" applyFont="1" applyBorder="1" applyAlignment="1">
      <alignment horizontal="center" vertical="center" wrapText="1"/>
    </xf>
    <xf numFmtId="0" fontId="31" fillId="0" borderId="0" xfId="0" applyNumberFormat="1" applyFont="1" applyAlignment="1">
      <alignment horizontal="center" vertical="center"/>
    </xf>
    <xf numFmtId="0" fontId="32" fillId="0" borderId="1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45" fillId="0" borderId="19" xfId="1" applyFont="1" applyBorder="1" applyAlignment="1">
      <alignment horizontal="center" vertical="center"/>
    </xf>
    <xf numFmtId="167" fontId="44" fillId="0" borderId="19" xfId="2" applyNumberFormat="1" applyFont="1" applyBorder="1" applyAlignment="1">
      <alignment horizontal="center" vertical="center"/>
    </xf>
    <xf numFmtId="4" fontId="1" fillId="0" borderId="0" xfId="7" applyNumberFormat="1" applyAlignment="1">
      <alignment horizontal="right" vertical="center"/>
    </xf>
    <xf numFmtId="0" fontId="1" fillId="0" borderId="0" xfId="7" applyAlignment="1">
      <alignment horizontal="center" vertical="center"/>
    </xf>
    <xf numFmtId="4" fontId="61" fillId="0" borderId="0" xfId="5" applyNumberFormat="1" applyFont="1" applyBorder="1"/>
    <xf numFmtId="4" fontId="62" fillId="0" borderId="0" xfId="7" applyNumberFormat="1" applyFont="1" applyAlignment="1">
      <alignment horizontal="center" vertical="center"/>
    </xf>
    <xf numFmtId="165" fontId="25" fillId="0" borderId="2" xfId="0" applyNumberFormat="1" applyFont="1" applyBorder="1" applyAlignment="1">
      <alignment horizontal="left" vertical="top"/>
    </xf>
    <xf numFmtId="175" fontId="0" fillId="0" borderId="0" xfId="0" applyNumberFormat="1"/>
  </cellXfs>
  <cellStyles count="8">
    <cellStyle name="Обычный" xfId="0" builtinId="0"/>
    <cellStyle name="Обычный 100 2" xfId="4"/>
    <cellStyle name="Обычный 2 2" xfId="3"/>
    <cellStyle name="Обычный 3 2" xfId="5"/>
    <cellStyle name="Обычный 65 2 2" xfId="1"/>
    <cellStyle name="Обычный 65 2 2 2" xfId="7"/>
    <cellStyle name="Обычный 65 3" xfId="6"/>
    <cellStyle name="Финансовый 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21" Type="http://schemas.openxmlformats.org/officeDocument/2006/relationships/externalLink" Target="externalLinks/externalLink6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5;&#1058;&#1054;-%202025\&#1042;&#1080;&#1085;&#1086;&#1075;&#1088;&#1072;&#1076;&#1086;&#1074;&#1072;\&#1055;&#1056;&#1054;&#1042;&#1045;&#1056;&#1045;&#1053;&#1053;&#1067;&#1045;%20&#1055;&#1056;&#1054;&#1045;&#1050;&#1058;&#1067;\&#1089;&#1076;&#1077;&#1083;&#1072;&#1085;&#1085;&#1099;&#1077;%20&#1082;&#1089;2\&#1079;&#1072;&#1082;&#1088;&#1099;&#1090;&#1099;%20100%25\338979_&#1050;&#1080;&#1087;&#1077;&#1083;&#1086;&#1074;&#1086;_&#1050;&#1072;&#1088;&#1082;&#1086;&#1096;&#1082;&#1072;\338979_&#1050;&#1080;&#1087;&#1077;&#1083;&#1086;&#1074;&#1086;_&#1050;&#1072;&#1088;&#1082;&#1086;&#1096;&#1082;&#1072;%20&#1087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343121%20&#1055;&#1077;&#1090;&#1088;&#1086;&#1074;&#1089;&#1082;&#1080;&#1077;%20&#1042;&#1099;&#1089;&#1077;&#1083;&#1082;&#1080;%20&#1057;&#1077;&#1083;&#1080;&#1074;&#1072;&#1085;&#1086;&#1074;&#1072;%20&#1076;&#1086;&#1090;&#1086;&#1088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РП"/>
      <sheetName val="1"/>
      <sheetName val="График"/>
      <sheetName val="сохранить"/>
      <sheetName val="Табл38-7"/>
      <sheetName val="вариант"/>
      <sheetName val="Зап-3- СЦБ"/>
      <sheetName val="Разработка проекта"/>
      <sheetName val="сводная"/>
      <sheetName val="См 1 наруж.водопровод"/>
      <sheetName val="Смета 1"/>
      <sheetName val="Summary"/>
      <sheetName val="Суточная"/>
      <sheetName val="5ОборРабМест(HP)"/>
      <sheetName val="15"/>
      <sheetName val="свод_ИИР"/>
      <sheetName val="Счет-Фактура"/>
      <sheetName val="Пример расчета"/>
      <sheetName val="sapactivexlhiddensheet"/>
      <sheetName val="свод 2"/>
      <sheetName val="все"/>
      <sheetName val="Кредиты"/>
      <sheetName val="информация"/>
      <sheetName val="13.1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свод 3"/>
      <sheetName val="ID"/>
      <sheetName val="СС"/>
      <sheetName val="Opex personnel (Term facs)"/>
      <sheetName val="данные"/>
      <sheetName val="Баланс"/>
      <sheetName val="Смета2_проект__раб_"/>
      <sheetName val="Смета_1"/>
      <sheetName val="Production and Spend"/>
      <sheetName val="OCK1"/>
      <sheetName val="1.3"/>
      <sheetName val="ИГ1"/>
      <sheetName val="Землеотвод"/>
      <sheetName val="шаблон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Leistungsakt"/>
      <sheetName val="Свод объем"/>
      <sheetName val="Дог цена"/>
      <sheetName val="SakhNIPI5"/>
      <sheetName val="ПИР"/>
      <sheetName val="1155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эл_химз_2"/>
      <sheetName val="геология_2"/>
      <sheetName val="Коэфф1_1"/>
      <sheetName val="Прайс_лист1"/>
      <sheetName val="к_84-к_831"/>
      <sheetName val="СМЕТА_проект1"/>
      <sheetName val="выборка_на22_июня1"/>
      <sheetName val="Смета2_проект__раб_1"/>
      <sheetName val="РС_1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6_14_КР1"/>
      <sheetName val="справ_2"/>
      <sheetName val="СметаСводная_снег1"/>
      <sheetName val="лч_и_кам1"/>
      <sheetName val="выборка_на22_июня"/>
      <sheetName val="РС_"/>
      <sheetName val="лч_и_кам"/>
      <sheetName val="эл_химз_3"/>
      <sheetName val="геология_3"/>
      <sheetName val="Коэфф1_2"/>
      <sheetName val="Прайс_лист2"/>
      <sheetName val="к_84-к_832"/>
      <sheetName val="СМЕТА_проект2"/>
      <sheetName val="выборка_на22_июня2"/>
      <sheetName val="Смета2_проект__раб_2"/>
      <sheetName val="РС_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справ_3"/>
      <sheetName val="СметаСводная_снег2"/>
      <sheetName val="лч_и_кам2"/>
      <sheetName val="эл_химз_4"/>
      <sheetName val="геология_4"/>
      <sheetName val="Коэфф1_3"/>
      <sheetName val="Прайс_лист3"/>
      <sheetName val="к_84-к_833"/>
      <sheetName val="СМЕТА_проект3"/>
      <sheetName val="выборка_на22_июня3"/>
      <sheetName val="Смета2_проект__раб_3"/>
      <sheetName val="РС_3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справ_4"/>
      <sheetName val="СметаСводная_снег3"/>
      <sheetName val="лч_и_кам3"/>
      <sheetName val="Lucent"/>
      <sheetName val="ИД СМР"/>
      <sheetName val="Полигон - ИЭИ "/>
      <sheetName val="Ком"/>
      <sheetName val="2-stage"/>
      <sheetName val="База Геодезия"/>
      <sheetName val="База Геология"/>
      <sheetName val="СМ_x000b__x0011__x0012__x000c__x0011__x0011__x0011__x0011__x0011__x0011_"/>
      <sheetName val="ᄀᄀᄀᄀᄀᄀᄀᄀᄀᄀᄀᄀᄀᄀᄀᄀᄀ"/>
      <sheetName val="См.3_АСУ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Виды работ АСО"/>
      <sheetName val="Объем работ"/>
      <sheetName val="таблица_руко_x0019__x0015__x0009__x0003__x000c__x0011__x0011_"/>
      <sheetName val="ФОТ для смет"/>
      <sheetName val="ЛС_РЕС"/>
      <sheetName val="таблица_руко_x0019__x0015_ _x0003__x000c__x0011__x0011_"/>
      <sheetName val="BAC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Текущие показатели"/>
      <sheetName val="Хаттон 90.90 Femco"/>
      <sheetName val="Коэффициенты"/>
      <sheetName val="база"/>
      <sheetName val="Общ"/>
      <sheetName val="СметаСводная гост"/>
      <sheetName val="Лист опроса"/>
      <sheetName val="XLR_NoRangeSheet"/>
      <sheetName val="к.рын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7"/>
      <sheetName val="ПС"/>
      <sheetName val="Пра"/>
      <sheetName val="PLиюль04"/>
      <sheetName val="PL СКР"/>
      <sheetName val="Хаттон_90_忕と_x0005__x0000__x0000__x0000__x0000_"/>
      <sheetName val="Хаттон_90_礊め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1">
          <cell r="B1">
            <v>0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">
          <cell r="B1">
            <v>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1">
          <cell r="B1">
            <v>0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>
        <row r="1">
          <cell r="B1">
            <v>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>
        <row r="1">
          <cell r="B1">
            <v>0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>
        <row r="1">
          <cell r="B1">
            <v>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B1">
            <v>0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>
        <row r="1">
          <cell r="B1">
            <v>0</v>
          </cell>
        </row>
      </sheetData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1">
          <cell r="B1">
            <v>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B1">
            <v>0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B1">
            <v>0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1">
          <cell r="B1">
            <v>0</v>
          </cell>
        </row>
      </sheetData>
      <sheetData sheetId="1036"/>
      <sheetData sheetId="1037">
        <row r="1">
          <cell r="B1">
            <v>0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/>
      <sheetData sheetId="1049"/>
      <sheetData sheetId="1050"/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>
            <v>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">
          <cell r="B1">
            <v>0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">
          <cell r="B1">
            <v>0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>
        <row r="1">
          <cell r="B1">
            <v>0</v>
          </cell>
        </row>
      </sheetData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С"/>
      <sheetName val="Коэффициенты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Форма 2.1"/>
      <sheetName val="W28"/>
      <sheetName val="сводная (2)"/>
      <sheetName val="Настройки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таблица_руко_4"/>
      <sheetName val="СмРучБур"/>
      <sheetName val="7"/>
      <sheetName val="Локальная смета 6-3-2"/>
      <sheetName val="Исх1"/>
      <sheetName val="РС"/>
      <sheetName val="Смета 7"/>
      <sheetName val="ЕТС (ф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/>
      <sheetData sheetId="1618" refreshError="1"/>
      <sheetData sheetId="1619" refreshError="1"/>
      <sheetData sheetId="1620" refreshError="1"/>
      <sheetData sheetId="1621" refreshError="1"/>
      <sheetData sheetId="1622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СМЕТА_проект1"/>
      <sheetName val="13_11"/>
      <sheetName val="Лист_опроса1"/>
      <sheetName val="HP_и_оргтехника1"/>
      <sheetName val="СметаСводная_снег1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водная (2)"/>
      <sheetName val="проектные роли"/>
      <sheetName val="таблица_руко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р_Волхов3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Б_Сат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Main list"/>
      <sheetName val="ПД-2.2"/>
      <sheetName val="6"/>
      <sheetName val="1.14"/>
      <sheetName val="1.7"/>
      <sheetName val="#ССЫЛКА"/>
      <sheetName val="исх-данные"/>
      <sheetName val="Исх. данные"/>
      <sheetName val="СМИС"/>
      <sheetName val="Исх1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Бл_электр_"/>
      <sheetName val="Прил.5 СС"/>
      <sheetName val="расчет вязкости"/>
      <sheetName val="Сравнение с Finder - ДНС-5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аблица_руко_5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1">
          <cell r="B1">
            <v>0</v>
          </cell>
        </row>
      </sheetData>
      <sheetData sheetId="812"/>
      <sheetData sheetId="813"/>
      <sheetData sheetId="814"/>
      <sheetData sheetId="815"/>
      <sheetData sheetId="816"/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/>
      <sheetData sheetId="821">
        <row r="1">
          <cell r="B1">
            <v>0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>
        <row r="1">
          <cell r="B1">
            <v>0</v>
          </cell>
        </row>
      </sheetData>
      <sheetData sheetId="829"/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/>
      <sheetData sheetId="837">
        <row r="1">
          <cell r="B1">
            <v>0</v>
          </cell>
        </row>
      </sheetData>
      <sheetData sheetId="838"/>
      <sheetData sheetId="839"/>
      <sheetData sheetId="840"/>
      <sheetData sheetId="841"/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/>
      <sheetData sheetId="853"/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/>
      <sheetData sheetId="857"/>
      <sheetData sheetId="858"/>
      <sheetData sheetId="859"/>
      <sheetData sheetId="860"/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/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/>
      <sheetData sheetId="879"/>
      <sheetData sheetId="880"/>
      <sheetData sheetId="881"/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1">
          <cell r="B1">
            <v>0</v>
          </cell>
        </row>
      </sheetData>
      <sheetData sheetId="894"/>
      <sheetData sheetId="895">
        <row r="1">
          <cell r="B1">
            <v>0</v>
          </cell>
        </row>
      </sheetData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/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/>
      <sheetData sheetId="907">
        <row r="1">
          <cell r="B1">
            <v>0</v>
          </cell>
        </row>
      </sheetData>
      <sheetData sheetId="908"/>
      <sheetData sheetId="909"/>
      <sheetData sheetId="910">
        <row r="1">
          <cell r="B1">
            <v>0</v>
          </cell>
        </row>
      </sheetData>
      <sheetData sheetId="911"/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/>
      <sheetData sheetId="920">
        <row r="1">
          <cell r="B1">
            <v>0</v>
          </cell>
        </row>
      </sheetData>
      <sheetData sheetId="921"/>
      <sheetData sheetId="922"/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/>
      <sheetData sheetId="928"/>
      <sheetData sheetId="929"/>
      <sheetData sheetId="930">
        <row r="1">
          <cell r="B1">
            <v>0</v>
          </cell>
        </row>
      </sheetData>
      <sheetData sheetId="931"/>
      <sheetData sheetId="932"/>
      <sheetData sheetId="933">
        <row r="1">
          <cell r="B1">
            <v>0</v>
          </cell>
        </row>
      </sheetData>
      <sheetData sheetId="934"/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/>
      <sheetData sheetId="939">
        <row r="1">
          <cell r="B1">
            <v>0</v>
          </cell>
        </row>
      </sheetData>
      <sheetData sheetId="940"/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/>
      <sheetData sheetId="947"/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/>
      <sheetData sheetId="958"/>
      <sheetData sheetId="959">
        <row r="1">
          <cell r="B1">
            <v>0</v>
          </cell>
        </row>
      </sheetData>
      <sheetData sheetId="960"/>
      <sheetData sheetId="961">
        <row r="1">
          <cell r="B1">
            <v>0</v>
          </cell>
        </row>
      </sheetData>
      <sheetData sheetId="962"/>
      <sheetData sheetId="963"/>
      <sheetData sheetId="964">
        <row r="1">
          <cell r="B1">
            <v>0</v>
          </cell>
        </row>
      </sheetData>
      <sheetData sheetId="965"/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/>
      <sheetData sheetId="970">
        <row r="1">
          <cell r="B1">
            <v>0</v>
          </cell>
        </row>
      </sheetData>
      <sheetData sheetId="971"/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/>
      <sheetData sheetId="975"/>
      <sheetData sheetId="976">
        <row r="1">
          <cell r="B1">
            <v>0</v>
          </cell>
        </row>
      </sheetData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/>
      <sheetData sheetId="984">
        <row r="1">
          <cell r="B1">
            <v>0</v>
          </cell>
        </row>
      </sheetData>
      <sheetData sheetId="985"/>
      <sheetData sheetId="986"/>
      <sheetData sheetId="987"/>
      <sheetData sheetId="988"/>
      <sheetData sheetId="989"/>
      <sheetData sheetId="990">
        <row r="1">
          <cell r="B1">
            <v>0</v>
          </cell>
        </row>
      </sheetData>
      <sheetData sheetId="991"/>
      <sheetData sheetId="992"/>
      <sheetData sheetId="993">
        <row r="1">
          <cell r="B1">
            <v>0</v>
          </cell>
        </row>
      </sheetData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 refreshError="1"/>
      <sheetData sheetId="1069"/>
      <sheetData sheetId="1070" refreshError="1"/>
      <sheetData sheetId="1071" refreshError="1"/>
      <sheetData sheetId="1072">
        <row r="1">
          <cell r="B1">
            <v>0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/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/>
      <sheetData sheetId="1335"/>
      <sheetData sheetId="1336">
        <row r="1">
          <cell r="B1">
            <v>0</v>
          </cell>
        </row>
      </sheetData>
      <sheetData sheetId="1337"/>
      <sheetData sheetId="1338">
        <row r="1">
          <cell r="B1">
            <v>0</v>
          </cell>
        </row>
      </sheetData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>
        <row r="1">
          <cell r="B1">
            <v>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1">
          <cell r="B1">
            <v>0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>
        <row r="1">
          <cell r="B1">
            <v>0</v>
          </cell>
        </row>
      </sheetData>
      <sheetData sheetId="1370"/>
      <sheetData sheetId="1371">
        <row r="1">
          <cell r="B1">
            <v>0</v>
          </cell>
        </row>
      </sheetData>
      <sheetData sheetId="1372"/>
      <sheetData sheetId="1373">
        <row r="1">
          <cell r="B1">
            <v>0</v>
          </cell>
        </row>
      </sheetData>
      <sheetData sheetId="1374"/>
      <sheetData sheetId="1375">
        <row r="1">
          <cell r="B1">
            <v>0</v>
          </cell>
        </row>
      </sheetData>
      <sheetData sheetId="1376"/>
      <sheetData sheetId="1377">
        <row r="1">
          <cell r="B1">
            <v>0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">
          <cell r="B1">
            <v>0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1">
          <cell r="B1">
            <v>0</v>
          </cell>
        </row>
      </sheetData>
      <sheetData sheetId="1406"/>
      <sheetData sheetId="1407">
        <row r="1">
          <cell r="B1">
            <v>0</v>
          </cell>
        </row>
      </sheetData>
      <sheetData sheetId="1408"/>
      <sheetData sheetId="1409">
        <row r="1">
          <cell r="B1">
            <v>0</v>
          </cell>
        </row>
      </sheetData>
      <sheetData sheetId="1410"/>
      <sheetData sheetId="1411">
        <row r="1">
          <cell r="B1">
            <v>0</v>
          </cell>
        </row>
      </sheetData>
      <sheetData sheetId="1412"/>
      <sheetData sheetId="1413">
        <row r="1">
          <cell r="B1">
            <v>0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>
        <row r="1">
          <cell r="B1">
            <v>0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>
        <row r="1">
          <cell r="B1">
            <v>0</v>
          </cell>
        </row>
      </sheetData>
      <sheetData sheetId="1441"/>
      <sheetData sheetId="1442">
        <row r="1">
          <cell r="B1">
            <v>0</v>
          </cell>
        </row>
      </sheetData>
      <sheetData sheetId="1443"/>
      <sheetData sheetId="1444">
        <row r="1">
          <cell r="B1">
            <v>0</v>
          </cell>
        </row>
      </sheetData>
      <sheetData sheetId="1445"/>
      <sheetData sheetId="1446">
        <row r="1">
          <cell r="B1">
            <v>0</v>
          </cell>
        </row>
      </sheetData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>
        <row r="1">
          <cell r="B1">
            <v>0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1">
          <cell r="B1">
            <v>0</v>
          </cell>
        </row>
      </sheetData>
      <sheetData sheetId="1477"/>
      <sheetData sheetId="1478">
        <row r="1">
          <cell r="B1">
            <v>0</v>
          </cell>
        </row>
      </sheetData>
      <sheetData sheetId="1479"/>
      <sheetData sheetId="1480">
        <row r="1">
          <cell r="B1">
            <v>0</v>
          </cell>
        </row>
      </sheetData>
      <sheetData sheetId="1481"/>
      <sheetData sheetId="1482">
        <row r="1">
          <cell r="B1">
            <v>0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1">
          <cell r="B1">
            <v>0</v>
          </cell>
        </row>
      </sheetData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/>
      <sheetData sheetId="1673">
        <row r="1">
          <cell r="B1">
            <v>0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1">
          <cell r="B1">
            <v>0</v>
          </cell>
        </row>
      </sheetData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/>
      <sheetData sheetId="1742">
        <row r="1">
          <cell r="B1">
            <v>0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таблица_руко_4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ВПР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ПС"/>
      <sheetName val="Исх. данные"/>
      <sheetName val="ЕТС (ф)"/>
      <sheetName val="Исх1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>
        <row r="1">
          <cell r="B1">
            <v>0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>
        <row r="1">
          <cell r="B1">
            <v>0</v>
          </cell>
        </row>
      </sheetData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B1">
            <v>0</v>
          </cell>
        </row>
      </sheetData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B1">
            <v>0</v>
          </cell>
        </row>
      </sheetData>
      <sheetData sheetId="813"/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B1">
            <v>0</v>
          </cell>
        </row>
      </sheetData>
      <sheetData sheetId="831"/>
      <sheetData sheetId="832"/>
      <sheetData sheetId="833">
        <row r="1">
          <cell r="B1">
            <v>0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1">
          <cell r="B1">
            <v>0</v>
          </cell>
        </row>
      </sheetData>
      <sheetData sheetId="849"/>
      <sheetData sheetId="850"/>
      <sheetData sheetId="851">
        <row r="1">
          <cell r="B1">
            <v>0</v>
          </cell>
        </row>
      </sheetData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1">
          <cell r="B1">
            <v>0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B1">
            <v>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>
        <row r="1">
          <cell r="B1">
            <v>0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>
        <row r="1">
          <cell r="B1">
            <v>0</v>
          </cell>
        </row>
      </sheetData>
      <sheetData sheetId="957"/>
      <sheetData sheetId="958"/>
      <sheetData sheetId="959"/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1">
          <cell r="B1">
            <v>0</v>
          </cell>
        </row>
      </sheetData>
      <sheetData sheetId="1011"/>
      <sheetData sheetId="1012"/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">
          <cell r="B1">
            <v>0</v>
          </cell>
        </row>
      </sheetData>
      <sheetData sheetId="1047"/>
      <sheetData sheetId="1048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>
        <row r="1">
          <cell r="B1">
            <v>0</v>
          </cell>
        </row>
      </sheetData>
      <sheetData sheetId="1065"/>
      <sheetData sheetId="1066"/>
      <sheetData sheetId="1067">
        <row r="1">
          <cell r="B1">
            <v>0</v>
          </cell>
        </row>
      </sheetData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1">
          <cell r="B1">
            <v>0</v>
          </cell>
        </row>
      </sheetData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>
        <row r="1">
          <cell r="B1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1">
          <cell r="B1">
            <v>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 refreshError="1"/>
      <sheetData sheetId="1469" refreshError="1"/>
      <sheetData sheetId="14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01-01"/>
      <sheetName val="01-01-02"/>
      <sheetName val="02-01-01"/>
      <sheetName val="02-01-02"/>
      <sheetName val="02-01-03"/>
      <sheetName val="02-01-04"/>
      <sheetName val="09-01-01"/>
      <sheetName val="09-01-02"/>
      <sheetName val="09-01-03"/>
      <sheetName val="ССР Т"/>
      <sheetName val="КА по материалам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187">
          <cell r="L187">
            <v>615658.93000000005</v>
          </cell>
        </row>
      </sheetData>
      <sheetData sheetId="1">
        <row r="229">
          <cell r="L229">
            <v>270477.32999999996</v>
          </cell>
        </row>
      </sheetData>
      <sheetData sheetId="2">
        <row r="1114">
          <cell r="L1114">
            <v>9713857.7599999979</v>
          </cell>
        </row>
      </sheetData>
      <sheetData sheetId="3">
        <row r="467">
          <cell r="L467">
            <v>158792.31999999998</v>
          </cell>
        </row>
      </sheetData>
      <sheetData sheetId="4">
        <row r="457">
          <cell r="L457">
            <v>187020.36999999997</v>
          </cell>
        </row>
      </sheetData>
      <sheetData sheetId="5">
        <row r="205">
          <cell r="L205">
            <v>1084656.31</v>
          </cell>
        </row>
      </sheetData>
      <sheetData sheetId="6">
        <row r="189">
          <cell r="L189">
            <v>660700.29999999993</v>
          </cell>
        </row>
      </sheetData>
      <sheetData sheetId="7">
        <row r="161">
          <cell r="L161">
            <v>4956.6899999999996</v>
          </cell>
        </row>
      </sheetData>
      <sheetData sheetId="8">
        <row r="215">
          <cell r="L215">
            <v>45658.990000000005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-01-01"/>
      <sheetName val="02-01-02"/>
      <sheetName val="02-01-03"/>
      <sheetName val="09-01-01"/>
      <sheetName val="09-01-02"/>
      <sheetName val="09-01-03"/>
      <sheetName val="ССР Т"/>
      <sheetName val="ССР Т (2)"/>
      <sheetName val="ССР Т (3)"/>
      <sheetName val="КА по материалам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677">
          <cell r="L677">
            <v>111123.08</v>
          </cell>
        </row>
        <row r="697">
          <cell r="L697">
            <v>16857.21</v>
          </cell>
        </row>
        <row r="717">
          <cell r="L717">
            <v>81493.45</v>
          </cell>
        </row>
      </sheetData>
      <sheetData sheetId="1">
        <row r="402">
          <cell r="L402">
            <v>45313.54</v>
          </cell>
        </row>
        <row r="422">
          <cell r="L422">
            <v>5240.91</v>
          </cell>
        </row>
      </sheetData>
      <sheetData sheetId="2">
        <row r="439">
          <cell r="L439">
            <v>172033.44</v>
          </cell>
        </row>
        <row r="459">
          <cell r="L459">
            <v>39841.019999999997</v>
          </cell>
        </row>
        <row r="479">
          <cell r="L479">
            <v>673329.82</v>
          </cell>
        </row>
      </sheetData>
      <sheetData sheetId="3">
        <row r="171">
          <cell r="L171">
            <v>18348.96</v>
          </cell>
        </row>
      </sheetData>
      <sheetData sheetId="4">
        <row r="161">
          <cell r="L161">
            <v>3309.52</v>
          </cell>
        </row>
      </sheetData>
      <sheetData sheetId="5">
        <row r="224">
          <cell r="L224">
            <v>58362.55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2"/>
    <pageSetUpPr fitToPage="1"/>
  </sheetPr>
  <dimension ref="A1:M96"/>
  <sheetViews>
    <sheetView view="pageBreakPreview" topLeftCell="A19" workbookViewId="0">
      <selection activeCell="B23" sqref="B23:G23"/>
    </sheetView>
  </sheetViews>
  <sheetFormatPr defaultColWidth="8" defaultRowHeight="15" x14ac:dyDescent="0.25"/>
  <cols>
    <col min="1" max="1" width="5" style="193" customWidth="1"/>
    <col min="2" max="2" width="19.42578125" style="193" customWidth="1"/>
    <col min="3" max="3" width="40" style="193" customWidth="1"/>
    <col min="4" max="4" width="18.7109375" style="193" customWidth="1"/>
    <col min="5" max="7" width="17.140625" style="193" customWidth="1"/>
    <col min="8" max="8" width="18.42578125" style="193" customWidth="1"/>
    <col min="9" max="9" width="29.5703125" style="193" customWidth="1"/>
    <col min="10" max="10" width="17.28515625" style="193" customWidth="1"/>
    <col min="11" max="11" width="17.5703125" style="193" customWidth="1"/>
    <col min="12" max="12" width="13.42578125" style="193" customWidth="1"/>
    <col min="13" max="13" width="16.7109375" style="193" bestFit="1" customWidth="1"/>
    <col min="14" max="16384" width="8" style="193"/>
  </cols>
  <sheetData>
    <row r="1" spans="1:10" s="101" customFormat="1" ht="15.75" x14ac:dyDescent="0.25">
      <c r="A1" s="99"/>
      <c r="B1" s="246" t="s">
        <v>1088</v>
      </c>
      <c r="C1" s="246"/>
      <c r="D1" s="246"/>
      <c r="E1" s="246"/>
      <c r="F1" s="100"/>
      <c r="G1" s="246" t="s">
        <v>1177</v>
      </c>
      <c r="H1" s="246"/>
    </row>
    <row r="2" spans="1:10" s="101" customFormat="1" ht="15.75" x14ac:dyDescent="0.25">
      <c r="A2" s="99"/>
      <c r="B2" s="245"/>
      <c r="C2" s="245"/>
      <c r="D2" s="245"/>
      <c r="E2" s="245"/>
      <c r="F2" s="102"/>
      <c r="G2" s="245"/>
      <c r="H2" s="245"/>
    </row>
    <row r="3" spans="1:10" s="101" customFormat="1" ht="15" customHeight="1" x14ac:dyDescent="0.25">
      <c r="A3" s="99"/>
      <c r="B3" s="103" t="s">
        <v>1089</v>
      </c>
      <c r="C3" s="103"/>
      <c r="D3" s="103"/>
      <c r="E3" s="103"/>
      <c r="F3" s="103"/>
      <c r="G3" s="103"/>
      <c r="H3" s="103"/>
    </row>
    <row r="4" spans="1:10" s="101" customFormat="1" ht="15.75" x14ac:dyDescent="0.25">
      <c r="A4" s="99"/>
      <c r="B4" s="102" t="s">
        <v>1090</v>
      </c>
      <c r="C4" s="102"/>
      <c r="D4" s="102"/>
      <c r="E4" s="102"/>
      <c r="F4" s="102"/>
      <c r="G4" s="245"/>
      <c r="H4" s="245"/>
    </row>
    <row r="5" spans="1:10" s="101" customFormat="1" ht="30" customHeight="1" x14ac:dyDescent="0.25">
      <c r="A5" s="99"/>
      <c r="B5" s="245" t="s">
        <v>1091</v>
      </c>
      <c r="C5" s="245"/>
      <c r="D5" s="245"/>
      <c r="E5" s="245"/>
      <c r="F5" s="102"/>
      <c r="G5" s="245"/>
      <c r="H5" s="245"/>
    </row>
    <row r="6" spans="1:10" s="101" customFormat="1" ht="15.75" customHeight="1" x14ac:dyDescent="0.25">
      <c r="A6" s="99"/>
      <c r="B6" s="239" t="s">
        <v>1092</v>
      </c>
      <c r="C6" s="239"/>
      <c r="D6" s="239"/>
      <c r="E6" s="239"/>
      <c r="F6" s="104"/>
      <c r="G6" s="239"/>
      <c r="H6" s="239"/>
    </row>
    <row r="7" spans="1:10" s="101" customFormat="1" ht="15.75" x14ac:dyDescent="0.25">
      <c r="A7" s="99"/>
      <c r="B7" s="105" t="s">
        <v>1093</v>
      </c>
      <c r="C7" s="99"/>
      <c r="D7" s="99"/>
      <c r="E7" s="99"/>
      <c r="F7" s="105"/>
      <c r="G7" s="99"/>
      <c r="H7" s="99"/>
    </row>
    <row r="8" spans="1:10" s="101" customFormat="1" ht="15.75" x14ac:dyDescent="0.25">
      <c r="A8" s="99"/>
      <c r="B8" s="105"/>
      <c r="C8" s="99"/>
      <c r="D8" s="99"/>
      <c r="E8" s="99"/>
      <c r="F8" s="105"/>
      <c r="G8" s="99"/>
      <c r="H8" s="99"/>
    </row>
    <row r="9" spans="1:10" s="101" customFormat="1" ht="30" customHeight="1" x14ac:dyDescent="0.35">
      <c r="A9" s="99"/>
      <c r="B9" s="240" t="s">
        <v>1094</v>
      </c>
      <c r="C9" s="240"/>
      <c r="D9" s="240"/>
      <c r="E9" s="240"/>
      <c r="F9" s="240"/>
      <c r="G9" s="240"/>
      <c r="H9" s="240"/>
    </row>
    <row r="10" spans="1:10" s="101" customFormat="1" ht="15.75" x14ac:dyDescent="0.25">
      <c r="A10" s="99"/>
      <c r="B10" s="105"/>
      <c r="C10" s="99"/>
      <c r="D10" s="99"/>
      <c r="E10" s="99"/>
      <c r="F10" s="105"/>
      <c r="G10" s="99"/>
      <c r="H10" s="99"/>
    </row>
    <row r="11" spans="1:10" s="101" customFormat="1" ht="46.5" customHeight="1" x14ac:dyDescent="0.25">
      <c r="A11" s="104"/>
      <c r="B11" s="241" t="s">
        <v>4</v>
      </c>
      <c r="C11" s="241"/>
      <c r="D11" s="241"/>
      <c r="E11" s="241"/>
      <c r="F11" s="241"/>
      <c r="G11" s="241"/>
      <c r="H11" s="241"/>
    </row>
    <row r="12" spans="1:10" s="101" customFormat="1" ht="15" customHeight="1" x14ac:dyDescent="0.25">
      <c r="A12" s="106"/>
      <c r="B12" s="242" t="s">
        <v>1095</v>
      </c>
      <c r="C12" s="242"/>
      <c r="D12" s="242"/>
      <c r="E12" s="242"/>
      <c r="F12" s="242"/>
      <c r="G12" s="242"/>
      <c r="H12" s="242"/>
    </row>
    <row r="13" spans="1:10" s="101" customFormat="1" ht="15" customHeight="1" x14ac:dyDescent="0.25">
      <c r="A13" s="106"/>
      <c r="B13" s="195"/>
      <c r="C13" s="195"/>
      <c r="D13" s="195"/>
      <c r="E13" s="195"/>
      <c r="F13" s="195"/>
      <c r="G13" s="195"/>
      <c r="H13" s="195"/>
    </row>
    <row r="14" spans="1:10" s="101" customFormat="1" ht="15" customHeight="1" x14ac:dyDescent="0.25">
      <c r="A14" s="106"/>
      <c r="B14" s="195"/>
      <c r="C14" s="99"/>
      <c r="D14" s="108" t="s">
        <v>1096</v>
      </c>
      <c r="E14" s="195"/>
      <c r="F14" s="195"/>
      <c r="G14" s="195"/>
      <c r="H14" s="195"/>
    </row>
    <row r="15" spans="1:10" s="101" customFormat="1" ht="18.75" customHeight="1" x14ac:dyDescent="0.35">
      <c r="A15" s="109" t="s">
        <v>1097</v>
      </c>
      <c r="B15" s="99"/>
      <c r="C15" s="110"/>
      <c r="D15" s="111" t="s">
        <v>1098</v>
      </c>
      <c r="E15" s="112"/>
      <c r="F15" s="99"/>
      <c r="G15" s="194"/>
      <c r="H15" s="111" t="s">
        <v>1099</v>
      </c>
    </row>
    <row r="16" spans="1:10" s="115" customFormat="1" ht="18.75" customHeight="1" x14ac:dyDescent="0.25">
      <c r="A16" s="244" t="s">
        <v>872</v>
      </c>
      <c r="B16" s="244" t="s">
        <v>1100</v>
      </c>
      <c r="C16" s="244" t="s">
        <v>1101</v>
      </c>
      <c r="D16" s="244" t="s">
        <v>1102</v>
      </c>
      <c r="E16" s="244"/>
      <c r="F16" s="244"/>
      <c r="G16" s="244"/>
      <c r="H16" s="244" t="s">
        <v>1103</v>
      </c>
      <c r="I16" s="114"/>
      <c r="J16" s="114"/>
    </row>
    <row r="17" spans="1:13" s="115" customFormat="1" ht="33.75" customHeight="1" x14ac:dyDescent="0.25">
      <c r="A17" s="244"/>
      <c r="B17" s="244"/>
      <c r="C17" s="244"/>
      <c r="D17" s="197" t="s">
        <v>1104</v>
      </c>
      <c r="E17" s="197" t="s">
        <v>1105</v>
      </c>
      <c r="F17" s="197" t="s">
        <v>1106</v>
      </c>
      <c r="G17" s="197" t="s">
        <v>1107</v>
      </c>
      <c r="H17" s="244"/>
    </row>
    <row r="18" spans="1:13" s="119" customFormat="1" ht="11.25" customHeight="1" x14ac:dyDescent="0.2">
      <c r="A18" s="117">
        <v>1</v>
      </c>
      <c r="B18" s="117">
        <v>2</v>
      </c>
      <c r="C18" s="117">
        <v>3</v>
      </c>
      <c r="D18" s="118">
        <v>4</v>
      </c>
      <c r="E18" s="118">
        <v>5</v>
      </c>
      <c r="F18" s="118">
        <v>6</v>
      </c>
      <c r="G18" s="118">
        <v>7</v>
      </c>
      <c r="H18" s="118">
        <v>8</v>
      </c>
    </row>
    <row r="19" spans="1:13" s="122" customFormat="1" ht="14.25" customHeight="1" x14ac:dyDescent="0.2">
      <c r="A19" s="120"/>
      <c r="B19" s="243" t="s">
        <v>1108</v>
      </c>
      <c r="C19" s="243"/>
      <c r="D19" s="243"/>
      <c r="E19" s="243"/>
      <c r="F19" s="243"/>
      <c r="G19" s="243"/>
      <c r="H19" s="272"/>
      <c r="K19" s="123" t="s">
        <v>1109</v>
      </c>
      <c r="L19" s="123" t="s">
        <v>1110</v>
      </c>
      <c r="M19" s="123" t="s">
        <v>1111</v>
      </c>
    </row>
    <row r="20" spans="1:13" s="122" customFormat="1" ht="18" customHeight="1" x14ac:dyDescent="0.2">
      <c r="A20" s="124"/>
      <c r="B20" s="125"/>
      <c r="C20" s="126"/>
      <c r="D20" s="127"/>
      <c r="E20" s="127"/>
      <c r="F20" s="128"/>
      <c r="G20" s="127"/>
      <c r="H20" s="129"/>
      <c r="I20" s="130"/>
      <c r="J20" s="131"/>
      <c r="K20" s="132"/>
      <c r="L20" s="132"/>
      <c r="M20" s="132"/>
    </row>
    <row r="21" spans="1:13" s="122" customFormat="1" ht="18.75" hidden="1" customHeight="1" x14ac:dyDescent="0.2">
      <c r="A21" s="124"/>
      <c r="B21" s="125"/>
      <c r="C21" s="126"/>
      <c r="D21" s="127"/>
      <c r="E21" s="133"/>
      <c r="F21" s="128"/>
      <c r="G21" s="127"/>
      <c r="H21" s="129"/>
      <c r="I21" s="130"/>
      <c r="J21" s="131"/>
      <c r="K21" s="132">
        <f>'[17]01-01-02'!L229</f>
        <v>270477.33</v>
      </c>
      <c r="L21" s="132"/>
      <c r="M21" s="132"/>
    </row>
    <row r="22" spans="1:13" s="135" customFormat="1" ht="23.25" customHeight="1" x14ac:dyDescent="0.2">
      <c r="A22" s="232" t="s">
        <v>1112</v>
      </c>
      <c r="B22" s="233"/>
      <c r="C22" s="234"/>
      <c r="D22" s="134">
        <f>SUM(D20:D21)</f>
        <v>0</v>
      </c>
      <c r="E22" s="134">
        <f>SUM(E20:E20)</f>
        <v>0</v>
      </c>
      <c r="F22" s="134">
        <f>SUM(F20:F20)</f>
        <v>0</v>
      </c>
      <c r="G22" s="134">
        <f>SUM(G20:G20)</f>
        <v>0</v>
      </c>
      <c r="H22" s="134">
        <f>SUM(H20:H21)</f>
        <v>0</v>
      </c>
    </row>
    <row r="23" spans="1:13" s="122" customFormat="1" ht="18.75" customHeight="1" x14ac:dyDescent="0.2">
      <c r="A23" s="120"/>
      <c r="B23" s="243" t="s">
        <v>1113</v>
      </c>
      <c r="C23" s="243"/>
      <c r="D23" s="243"/>
      <c r="E23" s="243"/>
      <c r="F23" s="243"/>
      <c r="G23" s="243"/>
      <c r="H23" s="272"/>
      <c r="K23" s="123" t="s">
        <v>1109</v>
      </c>
      <c r="L23" s="123" t="s">
        <v>1110</v>
      </c>
      <c r="M23" s="123" t="s">
        <v>1111</v>
      </c>
    </row>
    <row r="24" spans="1:13" s="122" customFormat="1" ht="17.25" customHeight="1" x14ac:dyDescent="0.2">
      <c r="A24" s="124">
        <v>1</v>
      </c>
      <c r="B24" s="136" t="s">
        <v>1114</v>
      </c>
      <c r="C24" s="137" t="s">
        <v>16</v>
      </c>
      <c r="D24" s="138">
        <f t="shared" ref="D24:F26" si="0">K24/1000</f>
        <v>111.12308</v>
      </c>
      <c r="E24" s="138">
        <f t="shared" si="0"/>
        <v>16.857209999999998</v>
      </c>
      <c r="F24" s="127">
        <f t="shared" si="0"/>
        <v>81.493449999999996</v>
      </c>
      <c r="G24" s="133"/>
      <c r="H24" s="129">
        <f t="shared" ref="H24:H26" si="1">SUM(D24:G24)</f>
        <v>209.47373999999999</v>
      </c>
      <c r="I24" s="139"/>
      <c r="J24" s="140"/>
      <c r="K24" s="132">
        <f>'[18]02-01-01'!L677</f>
        <v>111123.08</v>
      </c>
      <c r="L24" s="132">
        <f>'[18]02-01-01'!L697</f>
        <v>16857.21</v>
      </c>
      <c r="M24" s="132">
        <f>'[18]02-01-01'!L717</f>
        <v>81493.45</v>
      </c>
    </row>
    <row r="25" spans="1:13" s="122" customFormat="1" ht="17.25" customHeight="1" x14ac:dyDescent="0.2">
      <c r="A25" s="124">
        <v>2</v>
      </c>
      <c r="B25" s="136" t="s">
        <v>1115</v>
      </c>
      <c r="C25" s="137" t="s">
        <v>285</v>
      </c>
      <c r="D25" s="138">
        <f t="shared" si="0"/>
        <v>45.313540000000003</v>
      </c>
      <c r="E25" s="138">
        <f t="shared" si="0"/>
        <v>5.2409100000000004</v>
      </c>
      <c r="F25" s="127">
        <f t="shared" si="0"/>
        <v>0</v>
      </c>
      <c r="G25" s="133"/>
      <c r="H25" s="129">
        <f t="shared" si="1"/>
        <v>50.554450000000003</v>
      </c>
      <c r="I25" s="139"/>
      <c r="J25" s="140"/>
      <c r="K25" s="132">
        <f>'[18]02-01-02'!L402</f>
        <v>45313.54</v>
      </c>
      <c r="L25" s="132">
        <f>'[18]02-01-02'!L422</f>
        <v>5240.91</v>
      </c>
      <c r="M25" s="132"/>
    </row>
    <row r="26" spans="1:13" s="122" customFormat="1" ht="18" customHeight="1" x14ac:dyDescent="0.2">
      <c r="A26" s="124">
        <v>3</v>
      </c>
      <c r="B26" s="136" t="s">
        <v>1116</v>
      </c>
      <c r="C26" s="137" t="s">
        <v>325</v>
      </c>
      <c r="D26" s="138">
        <f t="shared" si="0"/>
        <v>83.987409999999997</v>
      </c>
      <c r="E26" s="138">
        <f>L26/1000</f>
        <v>39.84102</v>
      </c>
      <c r="F26" s="127">
        <f t="shared" si="0"/>
        <v>673.32982000000004</v>
      </c>
      <c r="G26" s="133"/>
      <c r="H26" s="129">
        <f t="shared" si="1"/>
        <v>797.15824999999995</v>
      </c>
      <c r="I26" s="139"/>
      <c r="J26" s="140"/>
      <c r="K26" s="132">
        <f>'[18]02-01-03'!L439-88046.03</f>
        <v>83987.41</v>
      </c>
      <c r="L26" s="132">
        <f>'[18]02-01-03'!L459</f>
        <v>39841.019999999997</v>
      </c>
      <c r="M26" s="132">
        <f>'[18]02-01-03'!L479</f>
        <v>673329.82</v>
      </c>
    </row>
    <row r="27" spans="1:13" s="135" customFormat="1" x14ac:dyDescent="0.2">
      <c r="A27" s="232" t="s">
        <v>1117</v>
      </c>
      <c r="B27" s="233"/>
      <c r="C27" s="234"/>
      <c r="D27" s="134">
        <f>SUM(D24:D26)</f>
        <v>240.42402999999999</v>
      </c>
      <c r="E27" s="134">
        <f>SUM(E24:E26)</f>
        <v>61.939140000000002</v>
      </c>
      <c r="F27" s="134">
        <f>SUM(F24:F26)</f>
        <v>754.82326999999998</v>
      </c>
      <c r="G27" s="134">
        <f>SUM(G24:G26)</f>
        <v>0</v>
      </c>
      <c r="H27" s="134">
        <f>SUM(H24:H26)</f>
        <v>1057.1864399999999</v>
      </c>
      <c r="I27" s="141">
        <f t="shared" ref="I27:I68" si="2">H27*1000</f>
        <v>1057186.44</v>
      </c>
    </row>
    <row r="28" spans="1:13" s="135" customFormat="1" ht="13.5" customHeight="1" x14ac:dyDescent="0.2">
      <c r="A28" s="235" t="s">
        <v>1118</v>
      </c>
      <c r="B28" s="236"/>
      <c r="C28" s="237"/>
      <c r="D28" s="142">
        <f>D22+D27</f>
        <v>240.42402999999999</v>
      </c>
      <c r="E28" s="142">
        <f>E22+E27</f>
        <v>61.939140000000002</v>
      </c>
      <c r="F28" s="142">
        <f>F22+F27</f>
        <v>754.82326999999998</v>
      </c>
      <c r="G28" s="142">
        <f>G22+G27</f>
        <v>0</v>
      </c>
      <c r="H28" s="143">
        <f>SUM(D28:G28)</f>
        <v>1057.1864399999999</v>
      </c>
      <c r="I28" s="144"/>
    </row>
    <row r="29" spans="1:13" s="135" customFormat="1" ht="1.5" hidden="1" customHeight="1" x14ac:dyDescent="0.2">
      <c r="A29" s="196"/>
      <c r="B29" s="230" t="s">
        <v>1119</v>
      </c>
      <c r="C29" s="230"/>
      <c r="D29" s="230"/>
      <c r="E29" s="230"/>
      <c r="F29" s="230"/>
      <c r="G29" s="238"/>
      <c r="H29" s="273"/>
    </row>
    <row r="30" spans="1:13" s="135" customFormat="1" hidden="1" x14ac:dyDescent="0.2">
      <c r="A30" s="124"/>
      <c r="B30" s="124"/>
      <c r="C30" s="124"/>
      <c r="D30" s="147"/>
      <c r="E30" s="147"/>
      <c r="F30" s="147"/>
      <c r="G30" s="147"/>
      <c r="H30" s="148">
        <f t="shared" ref="H30:H32" si="3">SUM(D30:G30)</f>
        <v>0</v>
      </c>
    </row>
    <row r="31" spans="1:13" s="135" customFormat="1" hidden="1" x14ac:dyDescent="0.2">
      <c r="A31" s="124"/>
      <c r="B31" s="124"/>
      <c r="C31" s="124"/>
      <c r="D31" s="147"/>
      <c r="E31" s="147"/>
      <c r="F31" s="147"/>
      <c r="G31" s="147"/>
      <c r="H31" s="148">
        <f t="shared" si="3"/>
        <v>0</v>
      </c>
    </row>
    <row r="32" spans="1:13" s="135" customFormat="1" hidden="1" x14ac:dyDescent="0.2">
      <c r="A32" s="124"/>
      <c r="B32" s="124"/>
      <c r="C32" s="124"/>
      <c r="D32" s="147"/>
      <c r="E32" s="147"/>
      <c r="F32" s="147"/>
      <c r="G32" s="147"/>
      <c r="H32" s="148">
        <f t="shared" si="3"/>
        <v>0</v>
      </c>
    </row>
    <row r="33" spans="1:8" s="135" customFormat="1" hidden="1" x14ac:dyDescent="0.2">
      <c r="A33" s="232" t="s">
        <v>1120</v>
      </c>
      <c r="B33" s="233"/>
      <c r="C33" s="234"/>
      <c r="D33" s="149">
        <f>SUM(D30:D32)</f>
        <v>0</v>
      </c>
      <c r="E33" s="149">
        <f>SUM(E30:E32)</f>
        <v>0</v>
      </c>
      <c r="F33" s="149">
        <f>SUM(F30:F32)</f>
        <v>0</v>
      </c>
      <c r="G33" s="149">
        <f>SUM(G30:G32)</f>
        <v>0</v>
      </c>
      <c r="H33" s="149">
        <f>SUM(H30:H32)</f>
        <v>0</v>
      </c>
    </row>
    <row r="34" spans="1:8" s="135" customFormat="1" hidden="1" x14ac:dyDescent="0.2">
      <c r="A34" s="235" t="s">
        <v>1121</v>
      </c>
      <c r="B34" s="236"/>
      <c r="C34" s="237"/>
      <c r="D34" s="142">
        <f>D28+D33</f>
        <v>240.42402999999999</v>
      </c>
      <c r="E34" s="142">
        <f>E28+E33</f>
        <v>61.939140000000002</v>
      </c>
      <c r="F34" s="142">
        <f>F28+F33</f>
        <v>754.82326999999998</v>
      </c>
      <c r="G34" s="142">
        <f>G28+G33</f>
        <v>0</v>
      </c>
      <c r="H34" s="142">
        <f>H28+H33</f>
        <v>1057.1864399999999</v>
      </c>
    </row>
    <row r="35" spans="1:8" s="135" customFormat="1" ht="22.5" hidden="1" customHeight="1" x14ac:dyDescent="0.2">
      <c r="A35" s="196"/>
      <c r="B35" s="230" t="s">
        <v>1122</v>
      </c>
      <c r="C35" s="230"/>
      <c r="D35" s="230"/>
      <c r="E35" s="230"/>
      <c r="F35" s="230"/>
      <c r="G35" s="238"/>
      <c r="H35" s="273"/>
    </row>
    <row r="36" spans="1:8" s="135" customFormat="1" hidden="1" x14ac:dyDescent="0.2">
      <c r="A36" s="124"/>
      <c r="B36" s="124"/>
      <c r="C36" s="124"/>
      <c r="D36" s="147"/>
      <c r="E36" s="147"/>
      <c r="F36" s="147"/>
      <c r="G36" s="147"/>
      <c r="H36" s="148">
        <f t="shared" ref="H36:H38" si="4">SUM(D36:G36)</f>
        <v>0</v>
      </c>
    </row>
    <row r="37" spans="1:8" s="135" customFormat="1" hidden="1" x14ac:dyDescent="0.2">
      <c r="A37" s="124"/>
      <c r="B37" s="124"/>
      <c r="C37" s="124"/>
      <c r="D37" s="147"/>
      <c r="E37" s="147"/>
      <c r="F37" s="147"/>
      <c r="G37" s="147"/>
      <c r="H37" s="148">
        <f t="shared" si="4"/>
        <v>0</v>
      </c>
    </row>
    <row r="38" spans="1:8" s="135" customFormat="1" hidden="1" x14ac:dyDescent="0.2">
      <c r="A38" s="124"/>
      <c r="B38" s="124"/>
      <c r="C38" s="124"/>
      <c r="D38" s="147"/>
      <c r="E38" s="147"/>
      <c r="F38" s="147"/>
      <c r="G38" s="147"/>
      <c r="H38" s="148">
        <f t="shared" si="4"/>
        <v>0</v>
      </c>
    </row>
    <row r="39" spans="1:8" s="135" customFormat="1" hidden="1" x14ac:dyDescent="0.2">
      <c r="A39" s="232" t="s">
        <v>1123</v>
      </c>
      <c r="B39" s="233"/>
      <c r="C39" s="234"/>
      <c r="D39" s="149">
        <f>SUM(D36:D38)</f>
        <v>0</v>
      </c>
      <c r="E39" s="149">
        <f>SUM(E36:E38)</f>
        <v>0</v>
      </c>
      <c r="F39" s="149">
        <f>SUM(F36:F38)</f>
        <v>0</v>
      </c>
      <c r="G39" s="149">
        <f>SUM(G36:G38)</f>
        <v>0</v>
      </c>
      <c r="H39" s="149">
        <f>SUM(H36:H38)</f>
        <v>0</v>
      </c>
    </row>
    <row r="40" spans="1:8" s="135" customFormat="1" hidden="1" x14ac:dyDescent="0.2">
      <c r="A40" s="235" t="s">
        <v>1124</v>
      </c>
      <c r="B40" s="236"/>
      <c r="C40" s="237"/>
      <c r="D40" s="142">
        <f>D34+D39</f>
        <v>240.42402999999999</v>
      </c>
      <c r="E40" s="142">
        <f>E34+E39</f>
        <v>61.939140000000002</v>
      </c>
      <c r="F40" s="142">
        <f>F34+F39</f>
        <v>754.82326999999998</v>
      </c>
      <c r="G40" s="142">
        <f>G34+G39</f>
        <v>0</v>
      </c>
      <c r="H40" s="142">
        <f>H34+H39</f>
        <v>1057.1864399999999</v>
      </c>
    </row>
    <row r="41" spans="1:8" s="135" customFormat="1" ht="24" hidden="1" customHeight="1" x14ac:dyDescent="0.2">
      <c r="A41" s="196"/>
      <c r="B41" s="230" t="s">
        <v>1125</v>
      </c>
      <c r="C41" s="230"/>
      <c r="D41" s="230"/>
      <c r="E41" s="230"/>
      <c r="F41" s="230"/>
      <c r="G41" s="238"/>
      <c r="H41" s="273"/>
    </row>
    <row r="42" spans="1:8" s="135" customFormat="1" hidden="1" x14ac:dyDescent="0.2">
      <c r="A42" s="124"/>
      <c r="B42" s="124"/>
      <c r="C42" s="124"/>
      <c r="D42" s="147"/>
      <c r="E42" s="147"/>
      <c r="F42" s="147"/>
      <c r="G42" s="147"/>
      <c r="H42" s="148">
        <f t="shared" ref="H42:H44" si="5">SUM(D42:G42)</f>
        <v>0</v>
      </c>
    </row>
    <row r="43" spans="1:8" s="135" customFormat="1" hidden="1" x14ac:dyDescent="0.2">
      <c r="A43" s="124"/>
      <c r="B43" s="124"/>
      <c r="C43" s="124"/>
      <c r="D43" s="147"/>
      <c r="E43" s="147"/>
      <c r="F43" s="147"/>
      <c r="G43" s="147"/>
      <c r="H43" s="148">
        <f t="shared" si="5"/>
        <v>0</v>
      </c>
    </row>
    <row r="44" spans="1:8" s="135" customFormat="1" hidden="1" x14ac:dyDescent="0.2">
      <c r="A44" s="124"/>
      <c r="B44" s="124"/>
      <c r="C44" s="124"/>
      <c r="D44" s="147"/>
      <c r="E44" s="147"/>
      <c r="F44" s="147"/>
      <c r="G44" s="147"/>
      <c r="H44" s="148">
        <f t="shared" si="5"/>
        <v>0</v>
      </c>
    </row>
    <row r="45" spans="1:8" s="135" customFormat="1" hidden="1" x14ac:dyDescent="0.2">
      <c r="A45" s="232" t="s">
        <v>1126</v>
      </c>
      <c r="B45" s="233"/>
      <c r="C45" s="234"/>
      <c r="D45" s="149">
        <f>SUM(D42:D44)</f>
        <v>0</v>
      </c>
      <c r="E45" s="149">
        <f>SUM(E42:E44)</f>
        <v>0</v>
      </c>
      <c r="F45" s="149">
        <f>SUM(F42:F44)</f>
        <v>0</v>
      </c>
      <c r="G45" s="149">
        <f>SUM(G42:G44)</f>
        <v>0</v>
      </c>
      <c r="H45" s="149">
        <f>SUM(H42:H44)</f>
        <v>0</v>
      </c>
    </row>
    <row r="46" spans="1:8" s="135" customFormat="1" hidden="1" x14ac:dyDescent="0.2">
      <c r="A46" s="235" t="s">
        <v>1127</v>
      </c>
      <c r="B46" s="236"/>
      <c r="C46" s="237"/>
      <c r="D46" s="142">
        <f>D40+D45</f>
        <v>240.42402999999999</v>
      </c>
      <c r="E46" s="142">
        <f>E40+E45</f>
        <v>61.939140000000002</v>
      </c>
      <c r="F46" s="142">
        <f>F40+F45</f>
        <v>754.82326999999998</v>
      </c>
      <c r="G46" s="142">
        <f>G40+G45</f>
        <v>0</v>
      </c>
      <c r="H46" s="142">
        <f>H40+H45</f>
        <v>1057.1864399999999</v>
      </c>
    </row>
    <row r="47" spans="1:8" s="135" customFormat="1" ht="21" hidden="1" customHeight="1" x14ac:dyDescent="0.2">
      <c r="A47" s="196"/>
      <c r="B47" s="230" t="s">
        <v>1128</v>
      </c>
      <c r="C47" s="230"/>
      <c r="D47" s="230"/>
      <c r="E47" s="230"/>
      <c r="F47" s="230"/>
      <c r="G47" s="238"/>
      <c r="H47" s="273"/>
    </row>
    <row r="48" spans="1:8" s="135" customFormat="1" hidden="1" x14ac:dyDescent="0.2">
      <c r="A48" s="124"/>
      <c r="B48" s="124"/>
      <c r="C48" s="124"/>
      <c r="D48" s="147"/>
      <c r="E48" s="147"/>
      <c r="F48" s="147"/>
      <c r="G48" s="147"/>
      <c r="H48" s="148">
        <f t="shared" ref="H48:H50" si="6">SUM(D48:G48)</f>
        <v>0</v>
      </c>
    </row>
    <row r="49" spans="1:9" s="135" customFormat="1" hidden="1" x14ac:dyDescent="0.2">
      <c r="A49" s="124"/>
      <c r="B49" s="124"/>
      <c r="C49" s="124"/>
      <c r="D49" s="147"/>
      <c r="E49" s="147"/>
      <c r="F49" s="147"/>
      <c r="G49" s="147"/>
      <c r="H49" s="148">
        <f t="shared" si="6"/>
        <v>0</v>
      </c>
    </row>
    <row r="50" spans="1:9" s="135" customFormat="1" hidden="1" x14ac:dyDescent="0.2">
      <c r="A50" s="124"/>
      <c r="B50" s="124"/>
      <c r="C50" s="124"/>
      <c r="D50" s="147"/>
      <c r="E50" s="147"/>
      <c r="F50" s="147"/>
      <c r="G50" s="147"/>
      <c r="H50" s="148">
        <f t="shared" si="6"/>
        <v>0</v>
      </c>
    </row>
    <row r="51" spans="1:9" s="135" customFormat="1" hidden="1" x14ac:dyDescent="0.2">
      <c r="A51" s="232" t="s">
        <v>1129</v>
      </c>
      <c r="B51" s="233"/>
      <c r="C51" s="234"/>
      <c r="D51" s="149">
        <f>SUM(D48:D50)</f>
        <v>0</v>
      </c>
      <c r="E51" s="149">
        <f>SUM(E48:E50)</f>
        <v>0</v>
      </c>
      <c r="F51" s="149">
        <f>SUM(F48:F50)</f>
        <v>0</v>
      </c>
      <c r="G51" s="149">
        <f>SUM(G48:G50)</f>
        <v>0</v>
      </c>
      <c r="H51" s="149">
        <f>SUM(H48:H50)</f>
        <v>0</v>
      </c>
    </row>
    <row r="52" spans="1:9" s="135" customFormat="1" hidden="1" x14ac:dyDescent="0.2">
      <c r="A52" s="235" t="s">
        <v>1130</v>
      </c>
      <c r="B52" s="236"/>
      <c r="C52" s="237"/>
      <c r="D52" s="142">
        <f>D46+D51</f>
        <v>240.42402999999999</v>
      </c>
      <c r="E52" s="142">
        <f>E46+E51</f>
        <v>61.939140000000002</v>
      </c>
      <c r="F52" s="142">
        <f>F46+F51</f>
        <v>754.82326999999998</v>
      </c>
      <c r="G52" s="142">
        <f>G46+G51</f>
        <v>0</v>
      </c>
      <c r="H52" s="142">
        <f>H46+H51</f>
        <v>1057.1864399999999</v>
      </c>
    </row>
    <row r="53" spans="1:9" s="135" customFormat="1" ht="28.5" hidden="1" customHeight="1" x14ac:dyDescent="0.2">
      <c r="A53" s="196"/>
      <c r="B53" s="230" t="s">
        <v>1131</v>
      </c>
      <c r="C53" s="230"/>
      <c r="D53" s="230"/>
      <c r="E53" s="230"/>
      <c r="F53" s="230"/>
      <c r="G53" s="238"/>
      <c r="H53" s="273"/>
    </row>
    <row r="54" spans="1:9" s="135" customFormat="1" hidden="1" x14ac:dyDescent="0.2">
      <c r="A54" s="124"/>
      <c r="B54" s="124"/>
      <c r="C54" s="124"/>
      <c r="D54" s="147"/>
      <c r="E54" s="147"/>
      <c r="F54" s="147"/>
      <c r="G54" s="147"/>
      <c r="H54" s="148">
        <f t="shared" ref="H54:H56" si="7">SUM(D54:G54)</f>
        <v>0</v>
      </c>
    </row>
    <row r="55" spans="1:9" s="135" customFormat="1" hidden="1" x14ac:dyDescent="0.2">
      <c r="A55" s="124"/>
      <c r="B55" s="124"/>
      <c r="C55" s="124"/>
      <c r="D55" s="147"/>
      <c r="E55" s="147"/>
      <c r="F55" s="147"/>
      <c r="G55" s="147"/>
      <c r="H55" s="148">
        <f t="shared" si="7"/>
        <v>0</v>
      </c>
    </row>
    <row r="56" spans="1:9" s="135" customFormat="1" hidden="1" x14ac:dyDescent="0.2">
      <c r="A56" s="124"/>
      <c r="B56" s="124"/>
      <c r="C56" s="124"/>
      <c r="D56" s="147"/>
      <c r="E56" s="147"/>
      <c r="F56" s="147"/>
      <c r="G56" s="147"/>
      <c r="H56" s="148">
        <f t="shared" si="7"/>
        <v>0</v>
      </c>
    </row>
    <row r="57" spans="1:9" s="135" customFormat="1" hidden="1" x14ac:dyDescent="0.2">
      <c r="A57" s="232" t="s">
        <v>1132</v>
      </c>
      <c r="B57" s="233"/>
      <c r="C57" s="234"/>
      <c r="D57" s="149">
        <f>SUM(D54:D56)</f>
        <v>0</v>
      </c>
      <c r="E57" s="149">
        <f>SUM(E54:E56)</f>
        <v>0</v>
      </c>
      <c r="F57" s="149">
        <f>SUM(F54:F56)</f>
        <v>0</v>
      </c>
      <c r="G57" s="149">
        <f>SUM(G54:G56)</f>
        <v>0</v>
      </c>
      <c r="H57" s="149">
        <f>SUM(H54:H56)</f>
        <v>0</v>
      </c>
    </row>
    <row r="58" spans="1:9" s="135" customFormat="1" x14ac:dyDescent="0.2">
      <c r="A58" s="235" t="s">
        <v>1133</v>
      </c>
      <c r="B58" s="236"/>
      <c r="C58" s="237"/>
      <c r="D58" s="142">
        <f>D52+D57</f>
        <v>240.42402999999999</v>
      </c>
      <c r="E58" s="142">
        <f>E52+E57</f>
        <v>61.939140000000002</v>
      </c>
      <c r="F58" s="142">
        <f>F52+F57</f>
        <v>754.82326999999998</v>
      </c>
      <c r="G58" s="142">
        <f>G52+G57</f>
        <v>0</v>
      </c>
      <c r="H58" s="142">
        <f>H52+H57</f>
        <v>1057.1864399999999</v>
      </c>
    </row>
    <row r="59" spans="1:9" s="122" customFormat="1" ht="18.75" customHeight="1" x14ac:dyDescent="0.2">
      <c r="A59" s="150"/>
      <c r="B59" s="230" t="s">
        <v>1134</v>
      </c>
      <c r="C59" s="230"/>
      <c r="D59" s="230"/>
      <c r="E59" s="230"/>
      <c r="F59" s="230"/>
      <c r="G59" s="230"/>
      <c r="H59" s="272"/>
    </row>
    <row r="60" spans="1:9" s="122" customFormat="1" ht="77.45" customHeight="1" x14ac:dyDescent="0.2">
      <c r="A60" s="124">
        <v>4</v>
      </c>
      <c r="B60" s="151" t="s">
        <v>1135</v>
      </c>
      <c r="C60" s="152" t="s">
        <v>1136</v>
      </c>
      <c r="D60" s="127">
        <f>ROUND(D28*2.5%,5)</f>
        <v>6.0106000000000002</v>
      </c>
      <c r="E60" s="127">
        <f>ROUND(E28*2.5%,5)</f>
        <v>1.5484800000000001</v>
      </c>
      <c r="F60" s="127"/>
      <c r="G60" s="127"/>
      <c r="H60" s="129">
        <f t="shared" ref="H60:H61" si="8">SUM(D60:G60)</f>
        <v>7.5590799999999998</v>
      </c>
    </row>
    <row r="61" spans="1:9" s="122" customFormat="1" x14ac:dyDescent="0.2">
      <c r="A61" s="232" t="s">
        <v>1137</v>
      </c>
      <c r="B61" s="233"/>
      <c r="C61" s="234"/>
      <c r="D61" s="134">
        <f>SUM(D60:D60)</f>
        <v>6.0106000000000002</v>
      </c>
      <c r="E61" s="134">
        <f>SUM(E60:E60)</f>
        <v>1.5484800000000001</v>
      </c>
      <c r="F61" s="134">
        <f>SUM(F60:F60)</f>
        <v>0</v>
      </c>
      <c r="G61" s="134">
        <f>SUM(G60:G60)</f>
        <v>0</v>
      </c>
      <c r="H61" s="134">
        <f t="shared" si="8"/>
        <v>7.5590799999999998</v>
      </c>
      <c r="I61" s="141">
        <f t="shared" si="2"/>
        <v>7559.08</v>
      </c>
    </row>
    <row r="62" spans="1:9" s="122" customFormat="1" x14ac:dyDescent="0.2">
      <c r="A62" s="235" t="s">
        <v>1138</v>
      </c>
      <c r="B62" s="236"/>
      <c r="C62" s="237"/>
      <c r="D62" s="142">
        <f>D58+D61</f>
        <v>246.43463</v>
      </c>
      <c r="E62" s="142">
        <f>E58+E61</f>
        <v>63.48762</v>
      </c>
      <c r="F62" s="142">
        <f>F58+F61</f>
        <v>754.82326999999998</v>
      </c>
      <c r="G62" s="142">
        <f>G58+G61</f>
        <v>0</v>
      </c>
      <c r="H62" s="142">
        <f>H58+H61</f>
        <v>1064.7455199999999</v>
      </c>
    </row>
    <row r="63" spans="1:9" s="122" customFormat="1" ht="18.75" customHeight="1" x14ac:dyDescent="0.2">
      <c r="A63" s="150"/>
      <c r="B63" s="230" t="s">
        <v>1139</v>
      </c>
      <c r="C63" s="230"/>
      <c r="D63" s="230"/>
      <c r="E63" s="230"/>
      <c r="F63" s="230"/>
      <c r="G63" s="230"/>
      <c r="H63" s="272"/>
    </row>
    <row r="64" spans="1:9" s="122" customFormat="1" ht="73.349999999999994" customHeight="1" x14ac:dyDescent="0.2">
      <c r="A64" s="124">
        <v>5</v>
      </c>
      <c r="B64" s="151" t="s">
        <v>1140</v>
      </c>
      <c r="C64" s="152" t="s">
        <v>1141</v>
      </c>
      <c r="D64" s="127">
        <f>ROUND(D62*1.9%,5)</f>
        <v>4.6822600000000003</v>
      </c>
      <c r="E64" s="127">
        <f>ROUND(E62*1.9%,5)</f>
        <v>1.2062600000000001</v>
      </c>
      <c r="F64" s="127"/>
      <c r="G64" s="127"/>
      <c r="H64" s="129">
        <f t="shared" ref="H64:H67" si="9">SUM(D64:G64)</f>
        <v>5.8885199999999998</v>
      </c>
    </row>
    <row r="65" spans="1:11" s="122" customFormat="1" ht="19.5" customHeight="1" x14ac:dyDescent="0.2">
      <c r="A65" s="124">
        <v>6</v>
      </c>
      <c r="B65" s="136" t="s">
        <v>1142</v>
      </c>
      <c r="C65" s="153" t="s">
        <v>1143</v>
      </c>
      <c r="D65" s="127"/>
      <c r="E65" s="127"/>
      <c r="F65" s="127"/>
      <c r="G65" s="127">
        <v>0</v>
      </c>
      <c r="H65" s="129">
        <f t="shared" ref="H65:H66" si="10">G65</f>
        <v>0</v>
      </c>
      <c r="K65" s="154">
        <f>'[18]09-01-01'!L171</f>
        <v>18348.96</v>
      </c>
    </row>
    <row r="66" spans="1:11" s="122" customFormat="1" ht="19.5" customHeight="1" x14ac:dyDescent="0.2">
      <c r="A66" s="124">
        <v>7</v>
      </c>
      <c r="B66" s="136" t="s">
        <v>1144</v>
      </c>
      <c r="C66" s="153" t="s">
        <v>380</v>
      </c>
      <c r="D66" s="127"/>
      <c r="E66" s="127"/>
      <c r="F66" s="127"/>
      <c r="G66" s="127">
        <v>0</v>
      </c>
      <c r="H66" s="129">
        <f t="shared" si="10"/>
        <v>0</v>
      </c>
      <c r="K66" s="155">
        <f>'[18]09-01-02'!L161</f>
        <v>3309.52</v>
      </c>
    </row>
    <row r="67" spans="1:11" s="122" customFormat="1" ht="19.5" customHeight="1" x14ac:dyDescent="0.2">
      <c r="A67" s="124">
        <v>8</v>
      </c>
      <c r="B67" s="136" t="s">
        <v>1145</v>
      </c>
      <c r="C67" s="153" t="s">
        <v>385</v>
      </c>
      <c r="D67" s="133"/>
      <c r="E67" s="133"/>
      <c r="F67" s="133"/>
      <c r="G67" s="156">
        <v>0</v>
      </c>
      <c r="H67" s="129">
        <f t="shared" si="9"/>
        <v>0</v>
      </c>
      <c r="I67" s="139">
        <f t="shared" si="2"/>
        <v>0</v>
      </c>
      <c r="K67" s="132">
        <f>'[18]09-01-03'!L224</f>
        <v>58362.55</v>
      </c>
    </row>
    <row r="68" spans="1:11" s="122" customFormat="1" x14ac:dyDescent="0.2">
      <c r="A68" s="232" t="s">
        <v>1146</v>
      </c>
      <c r="B68" s="233"/>
      <c r="C68" s="234"/>
      <c r="D68" s="134">
        <f>SUM(D64:D67)</f>
        <v>4.6822600000000003</v>
      </c>
      <c r="E68" s="134">
        <f>SUM(E64:E67)</f>
        <v>1.2062600000000001</v>
      </c>
      <c r="F68" s="134">
        <f>SUM(F64:F67)</f>
        <v>0</v>
      </c>
      <c r="G68" s="134">
        <f>SUM(G64:G67)</f>
        <v>0</v>
      </c>
      <c r="H68" s="134">
        <f>SUM(H64:H67)</f>
        <v>5.8885199999999998</v>
      </c>
      <c r="I68" s="141">
        <f t="shared" si="2"/>
        <v>5888.52</v>
      </c>
    </row>
    <row r="69" spans="1:11" s="122" customFormat="1" x14ac:dyDescent="0.2">
      <c r="A69" s="235" t="s">
        <v>1147</v>
      </c>
      <c r="B69" s="236"/>
      <c r="C69" s="237"/>
      <c r="D69" s="142">
        <f>D62+D68</f>
        <v>251.11689000000001</v>
      </c>
      <c r="E69" s="142">
        <f>E62+E68</f>
        <v>64.693879999999993</v>
      </c>
      <c r="F69" s="142">
        <f>F62+F68</f>
        <v>754.82326999999998</v>
      </c>
      <c r="G69" s="142">
        <f>G62+G68</f>
        <v>0</v>
      </c>
      <c r="H69" s="143">
        <f t="shared" ref="H69:H73" si="11">SUM(D69:G69)</f>
        <v>1070.6340399999999</v>
      </c>
      <c r="J69" s="157"/>
    </row>
    <row r="70" spans="1:11" s="122" customFormat="1" ht="18.75" customHeight="1" x14ac:dyDescent="0.2">
      <c r="A70" s="150"/>
      <c r="B70" s="230" t="s">
        <v>1148</v>
      </c>
      <c r="C70" s="230"/>
      <c r="D70" s="230"/>
      <c r="E70" s="230"/>
      <c r="F70" s="230"/>
      <c r="G70" s="230"/>
      <c r="H70" s="124"/>
    </row>
    <row r="71" spans="1:11" s="122" customFormat="1" ht="45.2" customHeight="1" x14ac:dyDescent="0.2">
      <c r="A71" s="124">
        <v>9</v>
      </c>
      <c r="B71" s="158" t="s">
        <v>1149</v>
      </c>
      <c r="C71" s="126" t="s">
        <v>1150</v>
      </c>
      <c r="D71" s="133"/>
      <c r="E71" s="133"/>
      <c r="F71" s="133"/>
      <c r="G71" s="127">
        <f>ROUND(H69*2.14%,5)</f>
        <v>22.911570000000001</v>
      </c>
      <c r="H71" s="129">
        <f t="shared" si="11"/>
        <v>22.911570000000001</v>
      </c>
    </row>
    <row r="72" spans="1:11" s="122" customFormat="1" ht="45.2" customHeight="1" x14ac:dyDescent="0.2">
      <c r="A72" s="159">
        <v>10</v>
      </c>
      <c r="B72" s="158" t="s">
        <v>1151</v>
      </c>
      <c r="C72" s="160" t="s">
        <v>1152</v>
      </c>
      <c r="D72" s="133"/>
      <c r="E72" s="133"/>
      <c r="F72" s="133"/>
      <c r="G72" s="127">
        <f>ROUND((H69+H82)*3.93%,5)</f>
        <v>44.75967</v>
      </c>
      <c r="H72" s="129">
        <f t="shared" si="11"/>
        <v>44.75967</v>
      </c>
    </row>
    <row r="73" spans="1:11" s="122" customFormat="1" x14ac:dyDescent="0.2">
      <c r="A73" s="232" t="s">
        <v>1153</v>
      </c>
      <c r="B73" s="233"/>
      <c r="C73" s="234"/>
      <c r="D73" s="134">
        <f>SUM(D71:D72)</f>
        <v>0</v>
      </c>
      <c r="E73" s="134">
        <f>SUM(E71:E72)</f>
        <v>0</v>
      </c>
      <c r="F73" s="134">
        <f>SUM(F71:F72)</f>
        <v>0</v>
      </c>
      <c r="G73" s="134">
        <f>SUM(G71:G72)</f>
        <v>67.671239999999997</v>
      </c>
      <c r="H73" s="134">
        <f t="shared" si="11"/>
        <v>67.671239999999997</v>
      </c>
      <c r="I73" s="157"/>
    </row>
    <row r="74" spans="1:11" s="122" customFormat="1" ht="14.25" customHeight="1" x14ac:dyDescent="0.2">
      <c r="A74" s="235" t="s">
        <v>1154</v>
      </c>
      <c r="B74" s="236"/>
      <c r="C74" s="237"/>
      <c r="D74" s="142">
        <f>D69+D73</f>
        <v>251.11689000000001</v>
      </c>
      <c r="E74" s="142">
        <f>E69+E73</f>
        <v>64.693879999999993</v>
      </c>
      <c r="F74" s="142">
        <f>F69+F73</f>
        <v>754.82326999999998</v>
      </c>
      <c r="G74" s="142">
        <f>G69+G73</f>
        <v>67.671239999999997</v>
      </c>
      <c r="H74" s="142">
        <f>H69+H73</f>
        <v>1138.30528</v>
      </c>
    </row>
    <row r="75" spans="1:11" s="122" customFormat="1" ht="28.5" hidden="1" customHeight="1" x14ac:dyDescent="0.2">
      <c r="A75" s="150"/>
      <c r="B75" s="230" t="s">
        <v>1155</v>
      </c>
      <c r="C75" s="230"/>
      <c r="D75" s="230"/>
      <c r="E75" s="230"/>
      <c r="F75" s="230"/>
      <c r="G75" s="230"/>
      <c r="H75" s="124"/>
    </row>
    <row r="76" spans="1:11" s="122" customFormat="1" hidden="1" x14ac:dyDescent="0.2">
      <c r="A76" s="159"/>
      <c r="B76" s="158"/>
      <c r="C76" s="160"/>
      <c r="D76" s="147"/>
      <c r="E76" s="147"/>
      <c r="F76" s="147"/>
      <c r="G76" s="147"/>
      <c r="H76" s="148">
        <f t="shared" ref="H76:H79" si="12">SUM(D76:G76)</f>
        <v>0</v>
      </c>
    </row>
    <row r="77" spans="1:11" s="122" customFormat="1" hidden="1" x14ac:dyDescent="0.2">
      <c r="A77" s="159"/>
      <c r="B77" s="158"/>
      <c r="C77" s="160"/>
      <c r="D77" s="147"/>
      <c r="E77" s="147"/>
      <c r="F77" s="147"/>
      <c r="G77" s="147"/>
      <c r="H77" s="148">
        <f t="shared" si="12"/>
        <v>0</v>
      </c>
    </row>
    <row r="78" spans="1:11" s="122" customFormat="1" hidden="1" x14ac:dyDescent="0.2">
      <c r="A78" s="159"/>
      <c r="B78" s="158"/>
      <c r="C78" s="160"/>
      <c r="D78" s="147"/>
      <c r="E78" s="147"/>
      <c r="F78" s="147"/>
      <c r="G78" s="147"/>
      <c r="H78" s="148">
        <f t="shared" si="12"/>
        <v>0</v>
      </c>
    </row>
    <row r="79" spans="1:11" s="122" customFormat="1" hidden="1" x14ac:dyDescent="0.2">
      <c r="A79" s="232" t="s">
        <v>1153</v>
      </c>
      <c r="B79" s="233"/>
      <c r="C79" s="234"/>
      <c r="D79" s="149">
        <f>SUM(D76:D78)</f>
        <v>0</v>
      </c>
      <c r="E79" s="149">
        <f>SUM(E76:E78)</f>
        <v>0</v>
      </c>
      <c r="F79" s="149">
        <f>SUM(F76:F78)</f>
        <v>0</v>
      </c>
      <c r="G79" s="149">
        <f>SUM(G76:G78)</f>
        <v>0</v>
      </c>
      <c r="H79" s="149">
        <f t="shared" si="12"/>
        <v>0</v>
      </c>
    </row>
    <row r="80" spans="1:11" s="122" customFormat="1" ht="14.25" customHeight="1" x14ac:dyDescent="0.2">
      <c r="A80" s="235" t="s">
        <v>1156</v>
      </c>
      <c r="B80" s="236"/>
      <c r="C80" s="237"/>
      <c r="D80" s="142">
        <f>D74+D79</f>
        <v>251.11689000000001</v>
      </c>
      <c r="E80" s="142">
        <f>E74+E79</f>
        <v>64.693879999999993</v>
      </c>
      <c r="F80" s="142">
        <f>F74+F79</f>
        <v>754.82326999999998</v>
      </c>
      <c r="G80" s="142">
        <f>G74+G79</f>
        <v>67.671239999999997</v>
      </c>
      <c r="H80" s="142">
        <f>H74+H79</f>
        <v>1138.30528</v>
      </c>
    </row>
    <row r="81" spans="1:13" s="122" customFormat="1" ht="18.75" customHeight="1" x14ac:dyDescent="0.2">
      <c r="A81" s="150"/>
      <c r="B81" s="230" t="s">
        <v>1157</v>
      </c>
      <c r="C81" s="230"/>
      <c r="D81" s="230"/>
      <c r="E81" s="230"/>
      <c r="F81" s="230"/>
      <c r="G81" s="230"/>
      <c r="H81" s="124"/>
      <c r="J81" s="161"/>
    </row>
    <row r="82" spans="1:13" s="122" customFormat="1" ht="55.5" customHeight="1" x14ac:dyDescent="0.2">
      <c r="A82" s="124">
        <v>11</v>
      </c>
      <c r="B82" s="158" t="str">
        <f>D14</f>
        <v>Договор №343121 от 21.07.2025</v>
      </c>
      <c r="C82" s="162" t="s">
        <v>1158</v>
      </c>
      <c r="D82" s="133"/>
      <c r="E82" s="133"/>
      <c r="F82" s="133"/>
      <c r="G82" s="127">
        <f>I82/1.2/1000</f>
        <v>68.288910000000001</v>
      </c>
      <c r="H82" s="129">
        <f>SUM(D82:G82)</f>
        <v>68.288910000000001</v>
      </c>
      <c r="I82" s="157">
        <v>81946.69</v>
      </c>
      <c r="J82" s="122" t="s">
        <v>1159</v>
      </c>
      <c r="K82" s="163"/>
      <c r="L82" s="122" t="s">
        <v>1160</v>
      </c>
    </row>
    <row r="83" spans="1:13" s="122" customFormat="1" ht="15.75" x14ac:dyDescent="0.25">
      <c r="A83" s="232" t="s">
        <v>1161</v>
      </c>
      <c r="B83" s="233"/>
      <c r="C83" s="234"/>
      <c r="D83" s="134">
        <f>SUM(D82:D82)</f>
        <v>0</v>
      </c>
      <c r="E83" s="134">
        <f>SUM(E82:E82)</f>
        <v>0</v>
      </c>
      <c r="F83" s="134">
        <f>SUM(F82:F82)</f>
        <v>0</v>
      </c>
      <c r="G83" s="134">
        <f>SUM(G82:G82)</f>
        <v>68.288910000000001</v>
      </c>
      <c r="H83" s="134">
        <f>SUM(H82:H82)</f>
        <v>68.288910000000001</v>
      </c>
      <c r="I83" s="164"/>
      <c r="J83" s="165"/>
      <c r="K83" s="166"/>
    </row>
    <row r="84" spans="1:13" s="122" customFormat="1" ht="15.75" x14ac:dyDescent="0.25">
      <c r="A84" s="235" t="s">
        <v>1162</v>
      </c>
      <c r="B84" s="236"/>
      <c r="C84" s="237"/>
      <c r="D84" s="142">
        <f>D80+D83</f>
        <v>251.11689000000001</v>
      </c>
      <c r="E84" s="142">
        <f>E80+E83</f>
        <v>64.693879999999993</v>
      </c>
      <c r="F84" s="142">
        <f>F80+F83</f>
        <v>754.82326999999998</v>
      </c>
      <c r="G84" s="142">
        <f>G80+G83</f>
        <v>135.96015</v>
      </c>
      <c r="H84" s="142">
        <f>H83+H80</f>
        <v>1206.59419</v>
      </c>
      <c r="I84" s="167"/>
      <c r="J84" s="168" t="s">
        <v>1163</v>
      </c>
      <c r="K84" s="169">
        <v>1389486</v>
      </c>
      <c r="L84" s="122" t="s">
        <v>1164</v>
      </c>
    </row>
    <row r="85" spans="1:13" s="122" customFormat="1" ht="18.75" customHeight="1" x14ac:dyDescent="0.2">
      <c r="A85" s="150"/>
      <c r="B85" s="230" t="s">
        <v>1165</v>
      </c>
      <c r="C85" s="230"/>
      <c r="D85" s="230"/>
      <c r="E85" s="230"/>
      <c r="F85" s="230"/>
      <c r="G85" s="230"/>
      <c r="H85" s="124"/>
      <c r="I85" s="157">
        <f>(G82+H69)*1000</f>
        <v>1138922.95</v>
      </c>
      <c r="K85" s="122">
        <f>K84/1.2</f>
        <v>1157905</v>
      </c>
      <c r="L85" s="163">
        <f>K85-I85</f>
        <v>18982.05</v>
      </c>
    </row>
    <row r="86" spans="1:13" s="122" customFormat="1" ht="43.5" customHeight="1" x14ac:dyDescent="0.2">
      <c r="A86" s="124">
        <v>12</v>
      </c>
      <c r="B86" s="158" t="s">
        <v>1166</v>
      </c>
      <c r="C86" s="126" t="s">
        <v>1167</v>
      </c>
      <c r="D86" s="127">
        <f>ROUND(D84*0.03,5)</f>
        <v>7.5335099999999997</v>
      </c>
      <c r="E86" s="127">
        <f t="shared" ref="E86:G86" si="13">ROUND(E84*0.03,5)</f>
        <v>1.94082</v>
      </c>
      <c r="F86" s="127">
        <f t="shared" si="13"/>
        <v>22.6447</v>
      </c>
      <c r="G86" s="127">
        <f t="shared" si="13"/>
        <v>4.0788000000000002</v>
      </c>
      <c r="H86" s="129">
        <f>SUM(D86:G86)</f>
        <v>36.197830000000003</v>
      </c>
      <c r="I86" s="170" t="s">
        <v>1168</v>
      </c>
      <c r="J86" s="171">
        <v>1297405.53</v>
      </c>
      <c r="K86" s="157"/>
    </row>
    <row r="87" spans="1:13" s="122" customFormat="1" ht="15.75" x14ac:dyDescent="0.25">
      <c r="A87" s="172"/>
      <c r="B87" s="172"/>
      <c r="C87" s="173" t="s">
        <v>1169</v>
      </c>
      <c r="D87" s="174">
        <f>SUM(D86:D86)</f>
        <v>7.5335099999999997</v>
      </c>
      <c r="E87" s="174">
        <f>SUM(E86:E86)</f>
        <v>1.94082</v>
      </c>
      <c r="F87" s="174">
        <f>SUM(F86:F86)</f>
        <v>22.6447</v>
      </c>
      <c r="G87" s="174">
        <f>SUM(G86:G86)</f>
        <v>4.0788000000000002</v>
      </c>
      <c r="H87" s="174">
        <f>SUM(H86:H86)</f>
        <v>36.197830000000003</v>
      </c>
      <c r="I87" s="175"/>
      <c r="J87" s="165"/>
      <c r="K87" s="166"/>
    </row>
    <row r="88" spans="1:13" s="122" customFormat="1" ht="15.75" x14ac:dyDescent="0.25">
      <c r="A88" s="172"/>
      <c r="B88" s="172"/>
      <c r="C88" s="172" t="s">
        <v>1170</v>
      </c>
      <c r="D88" s="142">
        <f>D84+D87</f>
        <v>258.65039999999999</v>
      </c>
      <c r="E88" s="142">
        <f>E84+E87</f>
        <v>66.634699999999995</v>
      </c>
      <c r="F88" s="142">
        <f>F84+F87</f>
        <v>777.46797000000004</v>
      </c>
      <c r="G88" s="142">
        <f>G84+G87</f>
        <v>140.03895</v>
      </c>
      <c r="H88" s="176">
        <f>H84+H87</f>
        <v>1242.7920200000001</v>
      </c>
      <c r="I88" s="164"/>
      <c r="J88" s="165"/>
      <c r="K88" s="165"/>
      <c r="M88" s="139"/>
    </row>
    <row r="89" spans="1:13" s="122" customFormat="1" ht="18.75" customHeight="1" x14ac:dyDescent="0.2">
      <c r="A89" s="172"/>
      <c r="B89" s="230" t="s">
        <v>1171</v>
      </c>
      <c r="C89" s="230"/>
      <c r="D89" s="230"/>
      <c r="E89" s="230"/>
      <c r="F89" s="230"/>
      <c r="G89" s="230"/>
      <c r="H89" s="177"/>
      <c r="I89" s="178"/>
    </row>
    <row r="90" spans="1:13" s="122" customFormat="1" ht="15" customHeight="1" x14ac:dyDescent="0.2">
      <c r="A90" s="124">
        <v>13</v>
      </c>
      <c r="B90" s="172"/>
      <c r="C90" s="179" t="s">
        <v>1176</v>
      </c>
      <c r="D90" s="127">
        <f>ROUND(D88*0.22,5)</f>
        <v>56.903089999999999</v>
      </c>
      <c r="E90" s="127">
        <f>ROUND(E88*0.22,5)</f>
        <v>14.65963</v>
      </c>
      <c r="F90" s="127">
        <f>ROUND(F88*0.22,5)</f>
        <v>171.04294999999999</v>
      </c>
      <c r="G90" s="127">
        <f>ROUND(G88*0.22,5)</f>
        <v>30.80857</v>
      </c>
      <c r="H90" s="134">
        <f>SUM(D90:G90)</f>
        <v>273.41424000000001</v>
      </c>
      <c r="I90" s="274">
        <f>K84</f>
        <v>1389486</v>
      </c>
      <c r="J90" s="275"/>
    </row>
    <row r="91" spans="1:13" s="122" customFormat="1" ht="15" customHeight="1" x14ac:dyDescent="0.25">
      <c r="A91" s="181">
        <v>14</v>
      </c>
      <c r="B91" s="182"/>
      <c r="C91" s="183" t="s">
        <v>1172</v>
      </c>
      <c r="D91" s="142">
        <f>SUM(D90:D90)</f>
        <v>56.903089999999999</v>
      </c>
      <c r="E91" s="142">
        <f>SUM(E90:E90)</f>
        <v>14.65963</v>
      </c>
      <c r="F91" s="142">
        <f>SUM(F90:F90)</f>
        <v>171.04294999999999</v>
      </c>
      <c r="G91" s="142">
        <f>SUM(G90:G90)</f>
        <v>30.80857</v>
      </c>
      <c r="H91" s="142">
        <f>SUM(H90:H90)</f>
        <v>273.41424000000001</v>
      </c>
      <c r="I91" s="276">
        <f>(D84+E84+F84+G83+G65+G66+G67)*1000*1.22</f>
        <v>1389486</v>
      </c>
      <c r="J91" s="275"/>
    </row>
    <row r="92" spans="1:13" s="122" customFormat="1" ht="30" customHeight="1" x14ac:dyDescent="0.2">
      <c r="A92" s="181">
        <v>15</v>
      </c>
      <c r="B92" s="182"/>
      <c r="C92" s="183" t="s">
        <v>1173</v>
      </c>
      <c r="D92" s="142">
        <f>D88+D91</f>
        <v>315.55349000000001</v>
      </c>
      <c r="E92" s="142">
        <f>E88+E91</f>
        <v>81.294330000000002</v>
      </c>
      <c r="F92" s="142">
        <f>F88+F91</f>
        <v>948.51092000000006</v>
      </c>
      <c r="G92" s="142">
        <f>G88+G91</f>
        <v>170.84752</v>
      </c>
      <c r="H92" s="142">
        <f>H88+H91</f>
        <v>1516.2062599999999</v>
      </c>
      <c r="I92" s="274">
        <f>I91-I90</f>
        <v>0</v>
      </c>
      <c r="J92" s="277">
        <f>I92/1.22/1.025/1.019</f>
        <v>0</v>
      </c>
    </row>
    <row r="93" spans="1:13" s="122" customFormat="1" x14ac:dyDescent="0.2">
      <c r="A93" s="184"/>
      <c r="B93" s="184"/>
      <c r="C93" s="184"/>
      <c r="D93" s="184"/>
      <c r="E93" s="184"/>
      <c r="F93" s="184"/>
      <c r="G93" s="184"/>
      <c r="H93" s="184"/>
    </row>
    <row r="94" spans="1:13" s="189" customFormat="1" ht="37.5" customHeight="1" x14ac:dyDescent="0.25">
      <c r="A94" s="185"/>
      <c r="B94" s="186"/>
      <c r="C94" s="231" t="s">
        <v>1174</v>
      </c>
      <c r="D94" s="231"/>
      <c r="E94" s="187"/>
      <c r="F94" s="188"/>
      <c r="G94" s="186" t="s">
        <v>1175</v>
      </c>
      <c r="H94" s="185"/>
    </row>
    <row r="95" spans="1:13" s="192" customFormat="1" x14ac:dyDescent="0.25">
      <c r="A95" s="190"/>
      <c r="B95" s="191" t="s">
        <v>1093</v>
      </c>
      <c r="C95" s="190"/>
      <c r="D95" s="190"/>
      <c r="E95" s="190"/>
      <c r="F95" s="190"/>
      <c r="G95" s="190"/>
      <c r="H95" s="190"/>
    </row>
    <row r="96" spans="1:13" s="122" customFormat="1" x14ac:dyDescent="0.2"/>
  </sheetData>
  <mergeCells count="55">
    <mergeCell ref="B89:G89"/>
    <mergeCell ref="C94:D94"/>
    <mergeCell ref="A79:C79"/>
    <mergeCell ref="A80:C80"/>
    <mergeCell ref="B81:G81"/>
    <mergeCell ref="A83:C83"/>
    <mergeCell ref="A84:C84"/>
    <mergeCell ref="B85:G85"/>
    <mergeCell ref="A68:C68"/>
    <mergeCell ref="A69:C69"/>
    <mergeCell ref="B70:G70"/>
    <mergeCell ref="A73:C73"/>
    <mergeCell ref="A74:C74"/>
    <mergeCell ref="B75:G75"/>
    <mergeCell ref="A57:C57"/>
    <mergeCell ref="A58:C58"/>
    <mergeCell ref="B59:G59"/>
    <mergeCell ref="A61:C61"/>
    <mergeCell ref="A62:C62"/>
    <mergeCell ref="B63:G63"/>
    <mergeCell ref="A45:C45"/>
    <mergeCell ref="A46:C46"/>
    <mergeCell ref="B47:G47"/>
    <mergeCell ref="A51:C51"/>
    <mergeCell ref="A52:C52"/>
    <mergeCell ref="B53:G53"/>
    <mergeCell ref="A33:C33"/>
    <mergeCell ref="A34:C34"/>
    <mergeCell ref="B35:G35"/>
    <mergeCell ref="A39:C39"/>
    <mergeCell ref="A40:C40"/>
    <mergeCell ref="B41:G41"/>
    <mergeCell ref="B19:G19"/>
    <mergeCell ref="A22:C22"/>
    <mergeCell ref="B23:G23"/>
    <mergeCell ref="A27:C27"/>
    <mergeCell ref="A28:C28"/>
    <mergeCell ref="B29:G29"/>
    <mergeCell ref="B6:E6"/>
    <mergeCell ref="G6:H6"/>
    <mergeCell ref="B9:H9"/>
    <mergeCell ref="B11:H11"/>
    <mergeCell ref="B12:H12"/>
    <mergeCell ref="A16:A17"/>
    <mergeCell ref="B16:B17"/>
    <mergeCell ref="C16:C17"/>
    <mergeCell ref="D16:G16"/>
    <mergeCell ref="H16:H17"/>
    <mergeCell ref="B1:E1"/>
    <mergeCell ref="G1:H1"/>
    <mergeCell ref="B2:E2"/>
    <mergeCell ref="G2:H2"/>
    <mergeCell ref="G4:H4"/>
    <mergeCell ref="B5:E5"/>
    <mergeCell ref="G5:H5"/>
  </mergeCells>
  <pageMargins left="0.23622047244094491" right="0.23622047244094491" top="0.35433070866141736" bottom="0.35433070866141736" header="0.11811023622047245" footer="0.11811023622047245"/>
  <pageSetup paperSize="9" scale="61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82"/>
  <sheetViews>
    <sheetView topLeftCell="A675" zoomScaleNormal="100" workbookViewId="0">
      <selection activeCell="A641" sqref="A64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28" t="s">
        <v>846</v>
      </c>
      <c r="B2" s="228"/>
      <c r="C2" s="228"/>
      <c r="D2" s="228"/>
      <c r="E2" s="228"/>
      <c r="F2" s="229" t="s">
        <v>885</v>
      </c>
      <c r="G2" s="229"/>
      <c r="H2" s="229"/>
      <c r="I2" s="229"/>
      <c r="J2" s="229"/>
      <c r="K2" s="229"/>
      <c r="L2" s="229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228" t="s">
        <v>847</v>
      </c>
      <c r="B4" s="228"/>
      <c r="C4" s="228"/>
      <c r="D4" s="228"/>
      <c r="E4" s="228"/>
      <c r="F4" s="22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9"/>
      <c r="H4" s="229"/>
      <c r="I4" s="229"/>
      <c r="J4" s="229"/>
      <c r="K4" s="229"/>
      <c r="L4" s="229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228" t="s">
        <v>848</v>
      </c>
      <c r="B6" s="228"/>
      <c r="C6" s="228"/>
      <c r="D6" s="228"/>
      <c r="E6" s="228"/>
      <c r="F6" s="22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9"/>
      <c r="H6" s="229"/>
      <c r="I6" s="229"/>
      <c r="J6" s="229"/>
      <c r="K6" s="229"/>
      <c r="L6" s="229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28" t="s">
        <v>849</v>
      </c>
      <c r="B8" s="228"/>
      <c r="C8" s="228"/>
      <c r="D8" s="228"/>
      <c r="E8" s="228"/>
      <c r="F8" s="229" t="s">
        <v>480</v>
      </c>
      <c r="G8" s="229"/>
      <c r="H8" s="229"/>
      <c r="I8" s="229"/>
      <c r="J8" s="229"/>
      <c r="K8" s="229"/>
      <c r="L8" s="229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28" t="s">
        <v>850</v>
      </c>
      <c r="B10" s="228"/>
      <c r="C10" s="228"/>
      <c r="D10" s="228"/>
      <c r="E10" s="228"/>
      <c r="F10" s="229" t="s">
        <v>482</v>
      </c>
      <c r="G10" s="229"/>
      <c r="H10" s="229"/>
      <c r="I10" s="229"/>
      <c r="J10" s="229"/>
      <c r="K10" s="229"/>
      <c r="L10" s="229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28" t="s">
        <v>851</v>
      </c>
      <c r="B12" s="228"/>
      <c r="C12" s="228"/>
      <c r="D12" s="228"/>
      <c r="E12" s="228"/>
      <c r="F12" s="229" t="s">
        <v>886</v>
      </c>
      <c r="G12" s="229"/>
      <c r="H12" s="229"/>
      <c r="I12" s="229"/>
      <c r="J12" s="229"/>
      <c r="K12" s="229"/>
      <c r="L12" s="229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28" t="s">
        <v>852</v>
      </c>
      <c r="B14" s="228"/>
      <c r="C14" s="228"/>
      <c r="D14" s="228"/>
      <c r="E14" s="228"/>
      <c r="F14" s="229" t="str">
        <f>IF(Source!CZ12 &lt;&gt; "", Source!CZ12, "")</f>
        <v/>
      </c>
      <c r="G14" s="229"/>
      <c r="H14" s="229"/>
      <c r="I14" s="229"/>
      <c r="J14" s="229"/>
      <c r="K14" s="229"/>
      <c r="L14" s="229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28" t="s">
        <v>853</v>
      </c>
      <c r="B16" s="228"/>
      <c r="C16" s="228"/>
      <c r="D16" s="228"/>
      <c r="E16" s="228"/>
      <c r="F16" s="229" t="str">
        <f>IF(Source!DA12 &lt;&gt; "", Source!DA12, "")</f>
        <v/>
      </c>
      <c r="G16" s="229"/>
      <c r="H16" s="229"/>
      <c r="I16" s="229"/>
      <c r="J16" s="229"/>
      <c r="K16" s="229"/>
      <c r="L16" s="229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24" t="s">
        <v>4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CN19" s="37" t="s">
        <v>4</v>
      </c>
    </row>
    <row r="20" spans="1:92" ht="14.25" customHeight="1" x14ac:dyDescent="0.2">
      <c r="A20" s="221" t="s">
        <v>854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24" t="str">
        <f>IF(Source!G12&lt;&gt;"Новый объект", Source!G12, "")</f>
        <v>343121 Петровские Выселки Селиванова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</row>
    <row r="23" spans="1:92" ht="14.25" customHeight="1" x14ac:dyDescent="0.2">
      <c r="A23" s="221" t="s">
        <v>855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25" t="str">
        <f>CONCATENATE( "ЛОКАЛЬНАЯ СМЕТА № ", Source!L20, " ",Source!CM20)</f>
        <v xml:space="preserve">ЛОКАЛЬНАЯ СМЕТА № 02-01-01 </v>
      </c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26" t="str">
        <f>IF(Source!G20&lt;&gt;"Новая локальная смета", Source!G20, "")</f>
        <v>ВЛЗ-10кВ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</row>
    <row r="28" spans="1:92" ht="14.25" customHeight="1" x14ac:dyDescent="0.2">
      <c r="A28" s="221" t="s">
        <v>856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857</v>
      </c>
      <c r="B31" s="9"/>
      <c r="C31" s="21" t="s">
        <v>887</v>
      </c>
      <c r="D31" s="9" t="s">
        <v>858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859</v>
      </c>
      <c r="B33" s="9"/>
      <c r="C33" s="227"/>
      <c r="D33" s="227"/>
      <c r="E33" s="227"/>
      <c r="F33" s="227"/>
      <c r="G33" s="227"/>
      <c r="H33" s="227"/>
      <c r="I33" s="227"/>
      <c r="J33" s="227"/>
      <c r="K33" s="227"/>
      <c r="L33" s="227"/>
    </row>
    <row r="34" spans="1:12" ht="12.75" customHeight="1" x14ac:dyDescent="0.2">
      <c r="A34" s="23"/>
      <c r="B34" s="24"/>
      <c r="C34" s="221" t="s">
        <v>860</v>
      </c>
      <c r="D34" s="221"/>
      <c r="E34" s="221"/>
      <c r="F34" s="221"/>
      <c r="G34" s="221"/>
      <c r="H34" s="221"/>
      <c r="I34" s="221"/>
      <c r="J34" s="221"/>
      <c r="K34" s="221"/>
      <c r="L34" s="221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888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861</v>
      </c>
      <c r="B38" s="16"/>
      <c r="C38" s="222">
        <f>C41+C42+C43+C44</f>
        <v>209.47</v>
      </c>
      <c r="D38" s="223"/>
      <c r="E38" s="9" t="s">
        <v>862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5"/>
      <c r="D39" s="27"/>
      <c r="E39" s="9"/>
      <c r="F39" s="14"/>
      <c r="G39" s="9" t="s">
        <v>863</v>
      </c>
      <c r="H39" s="16"/>
      <c r="I39" s="9"/>
      <c r="J39" s="9"/>
      <c r="K39" s="77">
        <f>ROUND(SUM(AR52:AR775)/1000, 2)</f>
        <v>15.75</v>
      </c>
      <c r="L39" s="9" t="s">
        <v>862</v>
      </c>
    </row>
    <row r="40" spans="1:12" ht="14.25" customHeight="1" x14ac:dyDescent="0.2">
      <c r="A40" s="16"/>
      <c r="B40" s="28" t="s">
        <v>864</v>
      </c>
      <c r="C40" s="76"/>
      <c r="D40" s="16"/>
      <c r="E40" s="9"/>
      <c r="F40" s="14"/>
      <c r="G40" s="9" t="s">
        <v>865</v>
      </c>
      <c r="H40" s="16"/>
      <c r="I40" s="9"/>
      <c r="J40" s="9"/>
      <c r="K40" s="77">
        <f>ROUND(SUM(AT52:AT775)/1000, 2)</f>
        <v>3.46</v>
      </c>
      <c r="L40" s="9" t="s">
        <v>862</v>
      </c>
    </row>
    <row r="41" spans="1:12" ht="14.25" customHeight="1" x14ac:dyDescent="0.2">
      <c r="A41" s="16"/>
      <c r="B41" s="25" t="s">
        <v>866</v>
      </c>
      <c r="C41" s="222">
        <f>ROUND((Source!F333)/1000, 2)</f>
        <v>111.12</v>
      </c>
      <c r="D41" s="223"/>
      <c r="E41" s="9" t="s">
        <v>862</v>
      </c>
      <c r="F41" s="14"/>
      <c r="G41" s="9" t="s">
        <v>867</v>
      </c>
      <c r="H41" s="16"/>
      <c r="I41" s="9"/>
      <c r="J41" s="27"/>
      <c r="K41" s="78">
        <f>Source!F338</f>
        <v>31.083912000000002</v>
      </c>
      <c r="L41" s="9" t="s">
        <v>486</v>
      </c>
    </row>
    <row r="42" spans="1:12" ht="14.25" customHeight="1" x14ac:dyDescent="0.2">
      <c r="A42" s="16"/>
      <c r="B42" s="25" t="s">
        <v>868</v>
      </c>
      <c r="C42" s="222">
        <f>ROUND((Source!F334)/1000, 2)</f>
        <v>16.86</v>
      </c>
      <c r="D42" s="223"/>
      <c r="E42" s="9" t="s">
        <v>862</v>
      </c>
      <c r="F42" s="14"/>
      <c r="G42" s="9" t="s">
        <v>869</v>
      </c>
      <c r="H42" s="16"/>
      <c r="I42" s="9"/>
      <c r="J42" s="29"/>
      <c r="K42" s="78">
        <f>Source!F339</f>
        <v>5.8461657999999996</v>
      </c>
      <c r="L42" s="9" t="s">
        <v>486</v>
      </c>
    </row>
    <row r="43" spans="1:12" ht="14.25" customHeight="1" x14ac:dyDescent="0.2">
      <c r="A43" s="16"/>
      <c r="B43" s="25" t="s">
        <v>870</v>
      </c>
      <c r="C43" s="222">
        <f>ROUND((Source!F325)/1000, 2)</f>
        <v>81.489999999999995</v>
      </c>
      <c r="D43" s="223"/>
      <c r="E43" s="9" t="s">
        <v>862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871</v>
      </c>
      <c r="C44" s="222">
        <f>ROUND((Source!F335)/1000, 2)</f>
        <v>0</v>
      </c>
      <c r="D44" s="223"/>
      <c r="E44" s="9" t="s">
        <v>862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09" t="s">
        <v>872</v>
      </c>
      <c r="B46" s="209" t="s">
        <v>873</v>
      </c>
      <c r="C46" s="209" t="s">
        <v>874</v>
      </c>
      <c r="D46" s="209" t="s">
        <v>875</v>
      </c>
      <c r="E46" s="212" t="s">
        <v>876</v>
      </c>
      <c r="F46" s="213"/>
      <c r="G46" s="214"/>
      <c r="H46" s="212" t="s">
        <v>877</v>
      </c>
      <c r="I46" s="213"/>
      <c r="J46" s="213"/>
      <c r="K46" s="213"/>
      <c r="L46" s="214"/>
    </row>
    <row r="47" spans="1:12" ht="12.75" customHeight="1" x14ac:dyDescent="0.2">
      <c r="A47" s="210"/>
      <c r="B47" s="210"/>
      <c r="C47" s="210"/>
      <c r="D47" s="210"/>
      <c r="E47" s="215"/>
      <c r="F47" s="216"/>
      <c r="G47" s="217"/>
      <c r="H47" s="215"/>
      <c r="I47" s="216"/>
      <c r="J47" s="216"/>
      <c r="K47" s="216"/>
      <c r="L47" s="217"/>
    </row>
    <row r="48" spans="1:12" ht="12.75" customHeight="1" x14ac:dyDescent="0.2">
      <c r="A48" s="210"/>
      <c r="B48" s="210"/>
      <c r="C48" s="210"/>
      <c r="D48" s="210"/>
      <c r="E48" s="215"/>
      <c r="F48" s="216"/>
      <c r="G48" s="217"/>
      <c r="H48" s="215"/>
      <c r="I48" s="216"/>
      <c r="J48" s="216"/>
      <c r="K48" s="216"/>
      <c r="L48" s="217"/>
    </row>
    <row r="49" spans="1:83" ht="12.75" customHeight="1" x14ac:dyDescent="0.2">
      <c r="A49" s="210"/>
      <c r="B49" s="210"/>
      <c r="C49" s="210"/>
      <c r="D49" s="210"/>
      <c r="E49" s="218"/>
      <c r="F49" s="219"/>
      <c r="G49" s="220"/>
      <c r="H49" s="218"/>
      <c r="I49" s="219"/>
      <c r="J49" s="219"/>
      <c r="K49" s="219"/>
      <c r="L49" s="220"/>
    </row>
    <row r="50" spans="1:83" ht="51" customHeight="1" x14ac:dyDescent="0.2">
      <c r="A50" s="211"/>
      <c r="B50" s="211"/>
      <c r="C50" s="211"/>
      <c r="D50" s="211"/>
      <c r="E50" s="31" t="s">
        <v>878</v>
      </c>
      <c r="F50" s="31" t="s">
        <v>879</v>
      </c>
      <c r="G50" s="32" t="s">
        <v>880</v>
      </c>
      <c r="H50" s="31" t="s">
        <v>881</v>
      </c>
      <c r="I50" s="31" t="s">
        <v>882</v>
      </c>
      <c r="J50" s="31" t="s">
        <v>883</v>
      </c>
      <c r="K50" s="31" t="s">
        <v>879</v>
      </c>
      <c r="L50" s="31" t="s">
        <v>884</v>
      </c>
    </row>
    <row r="51" spans="1:83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5" x14ac:dyDescent="0.2">
      <c r="A53" s="206" t="s">
        <v>889</v>
      </c>
      <c r="B53" s="206"/>
      <c r="C53" s="206"/>
      <c r="D53" s="206"/>
      <c r="E53" s="206"/>
      <c r="F53" s="206"/>
      <c r="G53" s="206"/>
      <c r="H53" s="206"/>
      <c r="I53" s="206"/>
      <c r="J53" s="206"/>
      <c r="K53" s="206"/>
      <c r="L53" s="206"/>
    </row>
    <row r="55" spans="1:83" ht="16.5" x14ac:dyDescent="0.2">
      <c r="A55" s="206" t="s">
        <v>890</v>
      </c>
      <c r="B55" s="206"/>
      <c r="C55" s="206"/>
      <c r="D55" s="206"/>
      <c r="E55" s="206"/>
      <c r="F55" s="206"/>
      <c r="G55" s="206"/>
      <c r="H55" s="206"/>
      <c r="I55" s="206"/>
      <c r="J55" s="206"/>
      <c r="K55" s="206"/>
      <c r="L55" s="206"/>
    </row>
    <row r="56" spans="1:83" ht="93.75" x14ac:dyDescent="0.2">
      <c r="A56" s="38" t="s">
        <v>20</v>
      </c>
      <c r="B56" s="40" t="s">
        <v>891</v>
      </c>
      <c r="C56" s="40" t="s">
        <v>892</v>
      </c>
      <c r="D56" s="41" t="str">
        <f>Source!H32</f>
        <v>ШТ</v>
      </c>
      <c r="E56" s="42">
        <f>Source!K32</f>
        <v>1</v>
      </c>
      <c r="F56" s="42"/>
      <c r="G56" s="42">
        <f>Source!I32</f>
        <v>1</v>
      </c>
      <c r="H56" s="44"/>
      <c r="I56" s="43"/>
      <c r="J56" s="44"/>
      <c r="K56" s="43"/>
      <c r="L56" s="44"/>
    </row>
    <row r="57" spans="1:83" ht="165.75" x14ac:dyDescent="0.2">
      <c r="B57" s="45" t="str">
        <f>Source!EO32</f>
        <v>Поправка: 421/пр_2020_прил.10_т.1_п.4_гр.3</v>
      </c>
      <c r="C57" s="45" t="str">
        <f>Source!CN32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8" spans="1:83" ht="15" x14ac:dyDescent="0.2">
      <c r="A58" s="39"/>
      <c r="B58" s="42">
        <v>1</v>
      </c>
      <c r="C58" s="39" t="s">
        <v>893</v>
      </c>
      <c r="D58" s="41" t="s">
        <v>486</v>
      </c>
      <c r="E58" s="46"/>
      <c r="F58" s="42"/>
      <c r="G58" s="46">
        <f>Source!U32</f>
        <v>0.52800000000000002</v>
      </c>
      <c r="H58" s="42"/>
      <c r="I58" s="42"/>
      <c r="J58" s="42"/>
      <c r="K58" s="42"/>
      <c r="L58" s="47">
        <f>SUM(L59:L59)-SUMIF(CE59:CE59, 1, L59:L59)</f>
        <v>234.81</v>
      </c>
    </row>
    <row r="59" spans="1:83" ht="14.25" x14ac:dyDescent="0.2">
      <c r="A59" s="40"/>
      <c r="B59" s="40" t="s">
        <v>484</v>
      </c>
      <c r="C59" s="40" t="s">
        <v>485</v>
      </c>
      <c r="D59" s="41" t="s">
        <v>486</v>
      </c>
      <c r="E59" s="42">
        <v>0.44</v>
      </c>
      <c r="F59" s="42">
        <f>ROUND((0.2+1),7)</f>
        <v>1.2</v>
      </c>
      <c r="G59" s="42">
        <f>SmtRes!CX1</f>
        <v>0.52800000000000002</v>
      </c>
      <c r="H59" s="44"/>
      <c r="I59" s="43"/>
      <c r="J59" s="44">
        <f>SmtRes!CZ1</f>
        <v>444.71</v>
      </c>
      <c r="K59" s="43"/>
      <c r="L59" s="44">
        <f>SmtRes!DI1</f>
        <v>234.81</v>
      </c>
    </row>
    <row r="60" spans="1:83" ht="15" x14ac:dyDescent="0.2">
      <c r="A60" s="39"/>
      <c r="B60" s="42">
        <v>2</v>
      </c>
      <c r="C60" s="39" t="s">
        <v>894</v>
      </c>
      <c r="D60" s="41"/>
      <c r="E60" s="46"/>
      <c r="F60" s="42"/>
      <c r="G60" s="46"/>
      <c r="H60" s="42"/>
      <c r="I60" s="42"/>
      <c r="J60" s="42"/>
      <c r="K60" s="42"/>
      <c r="L60" s="47">
        <f>SUM(L61:L66)-SUMIF(CE61:CE66, 1, L61:L66)</f>
        <v>593.19000000000005</v>
      </c>
    </row>
    <row r="61" spans="1:83" ht="15" x14ac:dyDescent="0.2">
      <c r="A61" s="39"/>
      <c r="B61" s="42"/>
      <c r="C61" s="39" t="s">
        <v>897</v>
      </c>
      <c r="D61" s="41" t="s">
        <v>486</v>
      </c>
      <c r="E61" s="46"/>
      <c r="F61" s="42"/>
      <c r="G61" s="46">
        <f>Source!V32</f>
        <v>0.57599999999999996</v>
      </c>
      <c r="H61" s="42"/>
      <c r="I61" s="42"/>
      <c r="J61" s="42"/>
      <c r="K61" s="42"/>
      <c r="L61" s="47">
        <f>SUMIF(CE62:CE66, 1, L62:L66)</f>
        <v>352.78</v>
      </c>
      <c r="CE61">
        <v>1</v>
      </c>
    </row>
    <row r="62" spans="1:83" ht="28.5" x14ac:dyDescent="0.2">
      <c r="A62" s="40"/>
      <c r="B62" s="40" t="s">
        <v>489</v>
      </c>
      <c r="C62" s="40" t="s">
        <v>491</v>
      </c>
      <c r="D62" s="41" t="s">
        <v>492</v>
      </c>
      <c r="E62" s="42">
        <v>0.24</v>
      </c>
      <c r="F62" s="42">
        <f>ROUND((0.2+1),7)</f>
        <v>1.2</v>
      </c>
      <c r="G62" s="42">
        <f>SmtRes!CX3</f>
        <v>0.28799999999999998</v>
      </c>
      <c r="H62" s="44"/>
      <c r="I62" s="43"/>
      <c r="J62" s="44">
        <f>SmtRes!CZ3</f>
        <v>1488.78</v>
      </c>
      <c r="K62" s="43"/>
      <c r="L62" s="44">
        <f>SmtRes!DG3</f>
        <v>428.77</v>
      </c>
    </row>
    <row r="63" spans="1:83" ht="28.5" x14ac:dyDescent="0.2">
      <c r="A63" s="40"/>
      <c r="B63" s="40" t="s">
        <v>493</v>
      </c>
      <c r="C63" s="40" t="s">
        <v>895</v>
      </c>
      <c r="D63" s="41" t="s">
        <v>486</v>
      </c>
      <c r="E63" s="42">
        <f>SmtRes!DO3*SmtRes!AT3</f>
        <v>0.24</v>
      </c>
      <c r="F63" s="42">
        <f>ROUND((0.2+1),7)</f>
        <v>1.2</v>
      </c>
      <c r="G63" s="42">
        <f>ROUND(E63*G56, 7)</f>
        <v>0.24</v>
      </c>
      <c r="H63" s="44"/>
      <c r="I63" s="43"/>
      <c r="J63" s="44">
        <f>ROUND(SmtRes!AG3/SmtRes!DO3, 2)</f>
        <v>702.18</v>
      </c>
      <c r="K63" s="43"/>
      <c r="L63" s="44">
        <f>SmtRes!DH3</f>
        <v>202.23</v>
      </c>
      <c r="CE63">
        <v>1</v>
      </c>
    </row>
    <row r="64" spans="1:83" ht="28.5" x14ac:dyDescent="0.2">
      <c r="A64" s="40"/>
      <c r="B64" s="40" t="s">
        <v>494</v>
      </c>
      <c r="C64" s="40" t="s">
        <v>496</v>
      </c>
      <c r="D64" s="41" t="s">
        <v>492</v>
      </c>
      <c r="E64" s="42">
        <v>0.24</v>
      </c>
      <c r="F64" s="42">
        <f>ROUND((0.2+1),7)</f>
        <v>1.2</v>
      </c>
      <c r="G64" s="42">
        <f>SmtRes!CX4</f>
        <v>0.28799999999999998</v>
      </c>
      <c r="H64" s="44"/>
      <c r="I64" s="43"/>
      <c r="J64" s="44">
        <f>SmtRes!CZ4</f>
        <v>14.64</v>
      </c>
      <c r="K64" s="43"/>
      <c r="L64" s="44">
        <f>SmtRes!DG4</f>
        <v>4.22</v>
      </c>
    </row>
    <row r="65" spans="1:83" ht="28.5" x14ac:dyDescent="0.2">
      <c r="A65" s="40"/>
      <c r="B65" s="40" t="s">
        <v>497</v>
      </c>
      <c r="C65" s="40" t="s">
        <v>499</v>
      </c>
      <c r="D65" s="41" t="s">
        <v>492</v>
      </c>
      <c r="E65" s="42">
        <v>0.24</v>
      </c>
      <c r="F65" s="42">
        <f>ROUND((0.2+1),7)</f>
        <v>1.2</v>
      </c>
      <c r="G65" s="42">
        <f>SmtRes!CX5</f>
        <v>0.28799999999999998</v>
      </c>
      <c r="H65" s="44">
        <f>SmtRes!CZ5</f>
        <v>487.94</v>
      </c>
      <c r="I65" s="43">
        <f>SmtRes!AJ5</f>
        <v>1.1399999999999999</v>
      </c>
      <c r="J65" s="44">
        <f>ROUND(H65*I65, 2)</f>
        <v>556.25</v>
      </c>
      <c r="K65" s="43"/>
      <c r="L65" s="44">
        <f>SmtRes!DG5</f>
        <v>160.19999999999999</v>
      </c>
    </row>
    <row r="66" spans="1:83" ht="28.5" x14ac:dyDescent="0.2">
      <c r="A66" s="40"/>
      <c r="B66" s="40" t="s">
        <v>500</v>
      </c>
      <c r="C66" s="48" t="s">
        <v>896</v>
      </c>
      <c r="D66" s="49" t="s">
        <v>486</v>
      </c>
      <c r="E66" s="50">
        <f>SmtRes!DO5*SmtRes!AT5</f>
        <v>0.24</v>
      </c>
      <c r="F66" s="50">
        <f>ROUND((0.2+1),7)</f>
        <v>1.2</v>
      </c>
      <c r="G66" s="50">
        <f>ROUND(E66*G56, 7)</f>
        <v>0.24</v>
      </c>
      <c r="H66" s="51"/>
      <c r="I66" s="52"/>
      <c r="J66" s="51">
        <f>ROUND(SmtRes!AG5/SmtRes!DO5, 2)</f>
        <v>522.73</v>
      </c>
      <c r="K66" s="52"/>
      <c r="L66" s="51">
        <f>SmtRes!DH5</f>
        <v>150.55000000000001</v>
      </c>
      <c r="CE66">
        <v>1</v>
      </c>
    </row>
    <row r="67" spans="1:83" ht="15" x14ac:dyDescent="0.2">
      <c r="A67" s="40"/>
      <c r="B67" s="40"/>
      <c r="C67" s="54" t="s">
        <v>898</v>
      </c>
      <c r="D67" s="41"/>
      <c r="E67" s="42"/>
      <c r="F67" s="42"/>
      <c r="G67" s="42"/>
      <c r="H67" s="44"/>
      <c r="I67" s="43"/>
      <c r="J67" s="44"/>
      <c r="K67" s="43"/>
      <c r="L67" s="44">
        <f>L58+L60+L61</f>
        <v>1180.78</v>
      </c>
    </row>
    <row r="68" spans="1:83" ht="14.25" x14ac:dyDescent="0.2">
      <c r="A68" s="40"/>
      <c r="B68" s="40"/>
      <c r="C68" s="40" t="s">
        <v>899</v>
      </c>
      <c r="D68" s="41"/>
      <c r="E68" s="42"/>
      <c r="F68" s="42"/>
      <c r="G68" s="42"/>
      <c r="H68" s="44"/>
      <c r="I68" s="43"/>
      <c r="J68" s="44"/>
      <c r="K68" s="43"/>
      <c r="L68" s="44">
        <f>SUM(AR56:AR71)+SUM(AS56:AS71)+SUM(AT56:AT71)+SUM(AU56:AU71)+SUM(AV56:AV71)</f>
        <v>587.59</v>
      </c>
    </row>
    <row r="69" spans="1:83" ht="14.25" x14ac:dyDescent="0.2">
      <c r="A69" s="40"/>
      <c r="B69" s="40" t="s">
        <v>30</v>
      </c>
      <c r="C69" s="40" t="s">
        <v>900</v>
      </c>
      <c r="D69" s="41" t="s">
        <v>185</v>
      </c>
      <c r="E69" s="42">
        <f>Source!BZ32</f>
        <v>103</v>
      </c>
      <c r="F69" s="42"/>
      <c r="G69" s="42">
        <f>Source!AT32</f>
        <v>103</v>
      </c>
      <c r="H69" s="44"/>
      <c r="I69" s="43"/>
      <c r="J69" s="44"/>
      <c r="K69" s="43"/>
      <c r="L69" s="44">
        <f>SUM(AZ56:AZ71)</f>
        <v>605.22</v>
      </c>
    </row>
    <row r="70" spans="1:83" ht="14.25" x14ac:dyDescent="0.2">
      <c r="A70" s="48"/>
      <c r="B70" s="48" t="s">
        <v>31</v>
      </c>
      <c r="C70" s="48" t="s">
        <v>901</v>
      </c>
      <c r="D70" s="49" t="s">
        <v>185</v>
      </c>
      <c r="E70" s="50">
        <f>Source!CA32</f>
        <v>60</v>
      </c>
      <c r="F70" s="50"/>
      <c r="G70" s="50">
        <f>Source!AU32</f>
        <v>60</v>
      </c>
      <c r="H70" s="51"/>
      <c r="I70" s="52"/>
      <c r="J70" s="51"/>
      <c r="K70" s="52"/>
      <c r="L70" s="51">
        <f>SUM(BA56:BA71)</f>
        <v>352.55</v>
      </c>
    </row>
    <row r="71" spans="1:83" ht="15" x14ac:dyDescent="0.2">
      <c r="C71" s="204" t="s">
        <v>902</v>
      </c>
      <c r="D71" s="204"/>
      <c r="E71" s="204"/>
      <c r="F71" s="204"/>
      <c r="G71" s="204"/>
      <c r="H71" s="204"/>
      <c r="I71" s="205">
        <f>IF(E56&lt;&gt;0,K71/E56, 0)</f>
        <v>2138.5500000000002</v>
      </c>
      <c r="J71" s="205"/>
      <c r="K71" s="205">
        <f>L58+L60+L69+L70+L61</f>
        <v>2138.5500000000002</v>
      </c>
      <c r="L71" s="205"/>
      <c r="AD71">
        <f>ROUND((Source!AT32/100)*((ROUND(SUMIF(SmtRes!AQ1:'SmtRes'!AQ5,"=1",SmtRes!AD1:'SmtRes'!AD5)*Source!I32, 2)+ROUND(SUMIF(SmtRes!AQ1:'SmtRes'!AQ5,"=1",SmtRes!AC1:'SmtRes'!AC5)*Source!I32, 2))), 2)</f>
        <v>1719.71</v>
      </c>
      <c r="AE71">
        <f>ROUND((Source!AU32/100)*((ROUND(SUMIF(SmtRes!AQ1:'SmtRes'!AQ5,"=1",SmtRes!AD1:'SmtRes'!AD5)*Source!I32, 2)+ROUND(SUMIF(SmtRes!AQ1:'SmtRes'!AQ5,"=1",SmtRes!AC1:'SmtRes'!AC5)*Source!I32, 2))), 2)</f>
        <v>1001.77</v>
      </c>
      <c r="AN71" s="53">
        <f>L58+L60+L69+L70+L61</f>
        <v>2138.5500000000002</v>
      </c>
      <c r="AO71" s="53">
        <f>L60</f>
        <v>593.19000000000005</v>
      </c>
      <c r="AQ71" t="s">
        <v>903</v>
      </c>
      <c r="AR71" s="53">
        <f>L58</f>
        <v>234.81</v>
      </c>
      <c r="AT71" s="53">
        <f>L61</f>
        <v>352.78</v>
      </c>
      <c r="AV71" t="s">
        <v>903</v>
      </c>
      <c r="AW71">
        <f>0</f>
        <v>0</v>
      </c>
      <c r="AZ71">
        <f>Source!X32</f>
        <v>605.22</v>
      </c>
      <c r="BA71">
        <f>Source!Y32</f>
        <v>352.55</v>
      </c>
      <c r="CD71">
        <v>1</v>
      </c>
    </row>
    <row r="72" spans="1:83" ht="108" x14ac:dyDescent="0.2">
      <c r="A72" s="38" t="s">
        <v>32</v>
      </c>
      <c r="B72" s="40" t="s">
        <v>904</v>
      </c>
      <c r="C72" s="40" t="s">
        <v>905</v>
      </c>
      <c r="D72" s="41" t="str">
        <f>Source!H33</f>
        <v>ШТ</v>
      </c>
      <c r="E72" s="42">
        <f>Source!K33</f>
        <v>1</v>
      </c>
      <c r="F72" s="42"/>
      <c r="G72" s="42">
        <f>Source!I33</f>
        <v>1</v>
      </c>
      <c r="H72" s="44"/>
      <c r="I72" s="43"/>
      <c r="J72" s="44"/>
      <c r="K72" s="43"/>
      <c r="L72" s="44"/>
    </row>
    <row r="73" spans="1:83" ht="165.75" x14ac:dyDescent="0.2">
      <c r="B73" s="45" t="str">
        <f>Source!EO33</f>
        <v>Поправка: 421/пр_2020_прил.10_т.1_п.4_гр.3</v>
      </c>
      <c r="C73" s="45" t="str">
        <f>Source!CN33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4" spans="1:83" ht="15" x14ac:dyDescent="0.2">
      <c r="A74" s="39"/>
      <c r="B74" s="42">
        <v>1</v>
      </c>
      <c r="C74" s="39" t="s">
        <v>893</v>
      </c>
      <c r="D74" s="41" t="s">
        <v>486</v>
      </c>
      <c r="E74" s="46"/>
      <c r="F74" s="42"/>
      <c r="G74" s="46">
        <f>Source!U33</f>
        <v>0.3</v>
      </c>
      <c r="H74" s="42"/>
      <c r="I74" s="42"/>
      <c r="J74" s="42"/>
      <c r="K74" s="42"/>
      <c r="L74" s="47">
        <f>SUM(L75:L75)-SUMIF(CE75:CE75, 1, L75:L75)</f>
        <v>133.41</v>
      </c>
    </row>
    <row r="75" spans="1:83" ht="14.25" x14ac:dyDescent="0.2">
      <c r="A75" s="40"/>
      <c r="B75" s="40" t="s">
        <v>484</v>
      </c>
      <c r="C75" s="40" t="s">
        <v>485</v>
      </c>
      <c r="D75" s="41" t="s">
        <v>486</v>
      </c>
      <c r="E75" s="42">
        <v>0.25</v>
      </c>
      <c r="F75" s="42">
        <f>ROUND((0.2+1),7)</f>
        <v>1.2</v>
      </c>
      <c r="G75" s="42">
        <f>SmtRes!CX6</f>
        <v>0.3</v>
      </c>
      <c r="H75" s="44"/>
      <c r="I75" s="43"/>
      <c r="J75" s="44">
        <f>SmtRes!CZ6</f>
        <v>444.71</v>
      </c>
      <c r="K75" s="43"/>
      <c r="L75" s="44">
        <f>SmtRes!DI6</f>
        <v>133.41</v>
      </c>
    </row>
    <row r="76" spans="1:83" ht="15" x14ac:dyDescent="0.2">
      <c r="A76" s="39"/>
      <c r="B76" s="42">
        <v>2</v>
      </c>
      <c r="C76" s="39" t="s">
        <v>894</v>
      </c>
      <c r="D76" s="41"/>
      <c r="E76" s="46"/>
      <c r="F76" s="42"/>
      <c r="G76" s="46"/>
      <c r="H76" s="42"/>
      <c r="I76" s="42"/>
      <c r="J76" s="42"/>
      <c r="K76" s="42"/>
      <c r="L76" s="47">
        <f>SUM(L77:L80)-SUMIF(CE77:CE80, 1, L77:L80)</f>
        <v>95.91</v>
      </c>
    </row>
    <row r="77" spans="1:83" ht="15" x14ac:dyDescent="0.2">
      <c r="A77" s="39"/>
      <c r="B77" s="42"/>
      <c r="C77" s="39" t="s">
        <v>897</v>
      </c>
      <c r="D77" s="41" t="s">
        <v>486</v>
      </c>
      <c r="E77" s="46"/>
      <c r="F77" s="42"/>
      <c r="G77" s="46">
        <f>Source!V33</f>
        <v>0.16800000000000001</v>
      </c>
      <c r="H77" s="42"/>
      <c r="I77" s="42"/>
      <c r="J77" s="42"/>
      <c r="K77" s="42"/>
      <c r="L77" s="47">
        <f>SUMIF(CE78:CE80, 1, L78:L80)</f>
        <v>87.82</v>
      </c>
      <c r="CE77">
        <v>1</v>
      </c>
    </row>
    <row r="78" spans="1:83" ht="28.5" x14ac:dyDescent="0.2">
      <c r="A78" s="40"/>
      <c r="B78" s="40" t="s">
        <v>494</v>
      </c>
      <c r="C78" s="40" t="s">
        <v>496</v>
      </c>
      <c r="D78" s="41" t="s">
        <v>492</v>
      </c>
      <c r="E78" s="42">
        <v>0.14000000000000001</v>
      </c>
      <c r="F78" s="42">
        <f>ROUND((0.2+1),7)</f>
        <v>1.2</v>
      </c>
      <c r="G78" s="42">
        <f>SmtRes!CX8</f>
        <v>0.16800000000000001</v>
      </c>
      <c r="H78" s="44"/>
      <c r="I78" s="43"/>
      <c r="J78" s="44">
        <f>SmtRes!CZ8</f>
        <v>14.64</v>
      </c>
      <c r="K78" s="43"/>
      <c r="L78" s="44">
        <f>SmtRes!DG8</f>
        <v>2.46</v>
      </c>
    </row>
    <row r="79" spans="1:83" ht="28.5" x14ac:dyDescent="0.2">
      <c r="A79" s="40"/>
      <c r="B79" s="40" t="s">
        <v>497</v>
      </c>
      <c r="C79" s="40" t="s">
        <v>499</v>
      </c>
      <c r="D79" s="41" t="s">
        <v>492</v>
      </c>
      <c r="E79" s="42">
        <v>0.14000000000000001</v>
      </c>
      <c r="F79" s="42">
        <f>ROUND((0.2+1),7)</f>
        <v>1.2</v>
      </c>
      <c r="G79" s="42">
        <f>SmtRes!CX9</f>
        <v>0.16800000000000001</v>
      </c>
      <c r="H79" s="44">
        <f>SmtRes!CZ9</f>
        <v>487.94</v>
      </c>
      <c r="I79" s="43">
        <f>SmtRes!AJ9</f>
        <v>1.1399999999999999</v>
      </c>
      <c r="J79" s="44">
        <f>ROUND(H79*I79, 2)</f>
        <v>556.25</v>
      </c>
      <c r="K79" s="43"/>
      <c r="L79" s="44">
        <f>SmtRes!DG9</f>
        <v>93.45</v>
      </c>
    </row>
    <row r="80" spans="1:83" ht="28.5" x14ac:dyDescent="0.2">
      <c r="A80" s="40"/>
      <c r="B80" s="40" t="s">
        <v>500</v>
      </c>
      <c r="C80" s="48" t="s">
        <v>896</v>
      </c>
      <c r="D80" s="49" t="s">
        <v>486</v>
      </c>
      <c r="E80" s="50">
        <f>SmtRes!DO9*SmtRes!AT9</f>
        <v>0.14000000000000001</v>
      </c>
      <c r="F80" s="50">
        <f>ROUND((0.2+1),7)</f>
        <v>1.2</v>
      </c>
      <c r="G80" s="50">
        <f>ROUND(E80*G72, 7)</f>
        <v>0.14000000000000001</v>
      </c>
      <c r="H80" s="51"/>
      <c r="I80" s="52"/>
      <c r="J80" s="51">
        <f>ROUND(SmtRes!AG9/SmtRes!DO9, 2)</f>
        <v>522.73</v>
      </c>
      <c r="K80" s="52"/>
      <c r="L80" s="51">
        <f>SmtRes!DH9</f>
        <v>87.82</v>
      </c>
      <c r="CE80">
        <v>1</v>
      </c>
    </row>
    <row r="81" spans="1:83" ht="15" x14ac:dyDescent="0.2">
      <c r="A81" s="40"/>
      <c r="B81" s="40"/>
      <c r="C81" s="54" t="s">
        <v>898</v>
      </c>
      <c r="D81" s="41"/>
      <c r="E81" s="42"/>
      <c r="F81" s="42"/>
      <c r="G81" s="42"/>
      <c r="H81" s="44"/>
      <c r="I81" s="43"/>
      <c r="J81" s="44"/>
      <c r="K81" s="43"/>
      <c r="L81" s="44">
        <f>L74+L76+L77</f>
        <v>317.14</v>
      </c>
    </row>
    <row r="82" spans="1:83" ht="14.25" x14ac:dyDescent="0.2">
      <c r="A82" s="40"/>
      <c r="B82" s="40"/>
      <c r="C82" s="40" t="s">
        <v>899</v>
      </c>
      <c r="D82" s="41"/>
      <c r="E82" s="42"/>
      <c r="F82" s="42"/>
      <c r="G82" s="42"/>
      <c r="H82" s="44"/>
      <c r="I82" s="43"/>
      <c r="J82" s="44"/>
      <c r="K82" s="43"/>
      <c r="L82" s="44">
        <f>SUM(AR72:AR85)+SUM(AS72:AS85)+SUM(AT72:AT85)+SUM(AU72:AU85)+SUM(AV72:AV85)</f>
        <v>221.23</v>
      </c>
    </row>
    <row r="83" spans="1:83" ht="14.25" x14ac:dyDescent="0.2">
      <c r="A83" s="40"/>
      <c r="B83" s="40" t="s">
        <v>30</v>
      </c>
      <c r="C83" s="40" t="s">
        <v>900</v>
      </c>
      <c r="D83" s="41" t="s">
        <v>185</v>
      </c>
      <c r="E83" s="42">
        <f>Source!BZ33</f>
        <v>103</v>
      </c>
      <c r="F83" s="42"/>
      <c r="G83" s="42">
        <f>Source!AT33</f>
        <v>103</v>
      </c>
      <c r="H83" s="44"/>
      <c r="I83" s="43"/>
      <c r="J83" s="44"/>
      <c r="K83" s="43"/>
      <c r="L83" s="44">
        <f>SUM(AZ72:AZ85)</f>
        <v>227.87</v>
      </c>
    </row>
    <row r="84" spans="1:83" ht="14.25" x14ac:dyDescent="0.2">
      <c r="A84" s="48"/>
      <c r="B84" s="48" t="s">
        <v>31</v>
      </c>
      <c r="C84" s="48" t="s">
        <v>901</v>
      </c>
      <c r="D84" s="49" t="s">
        <v>185</v>
      </c>
      <c r="E84" s="50">
        <f>Source!CA33</f>
        <v>60</v>
      </c>
      <c r="F84" s="50"/>
      <c r="G84" s="50">
        <f>Source!AU33</f>
        <v>60</v>
      </c>
      <c r="H84" s="51"/>
      <c r="I84" s="52"/>
      <c r="J84" s="51"/>
      <c r="K84" s="52"/>
      <c r="L84" s="51">
        <f>SUM(BA72:BA85)</f>
        <v>132.74</v>
      </c>
    </row>
    <row r="85" spans="1:83" ht="15" x14ac:dyDescent="0.2">
      <c r="C85" s="204" t="s">
        <v>902</v>
      </c>
      <c r="D85" s="204"/>
      <c r="E85" s="204"/>
      <c r="F85" s="204"/>
      <c r="G85" s="204"/>
      <c r="H85" s="204"/>
      <c r="I85" s="205">
        <f>IF(E72&lt;&gt;0,K85/E72, 0)</f>
        <v>677.75</v>
      </c>
      <c r="J85" s="205"/>
      <c r="K85" s="205">
        <f>L74+L76+L83+L84+L77</f>
        <v>677.75</v>
      </c>
      <c r="L85" s="205"/>
      <c r="AD85">
        <f>ROUND((Source!AT33/100)*((ROUND(SUMIF(SmtRes!AQ6:'SmtRes'!AQ9,"=1",SmtRes!AD6:'SmtRes'!AD9)*Source!I33, 2)+ROUND(SUMIF(SmtRes!AQ6:'SmtRes'!AQ9,"=1",SmtRes!AC6:'SmtRes'!AC9)*Source!I33, 2))), 2)</f>
        <v>996.46</v>
      </c>
      <c r="AE85">
        <f>ROUND((Source!AU33/100)*((ROUND(SUMIF(SmtRes!AQ6:'SmtRes'!AQ9,"=1",SmtRes!AD6:'SmtRes'!AD9)*Source!I33, 2)+ROUND(SUMIF(SmtRes!AQ6:'SmtRes'!AQ9,"=1",SmtRes!AC6:'SmtRes'!AC9)*Source!I33, 2))), 2)</f>
        <v>580.46</v>
      </c>
      <c r="AN85" s="53">
        <f>L74+L76+L83+L84+L77</f>
        <v>677.75</v>
      </c>
      <c r="AO85" s="53">
        <f>L76</f>
        <v>95.91</v>
      </c>
      <c r="AQ85" t="s">
        <v>903</v>
      </c>
      <c r="AR85" s="53">
        <f>L74</f>
        <v>133.41</v>
      </c>
      <c r="AT85" s="53">
        <f>L77</f>
        <v>87.82</v>
      </c>
      <c r="AV85" t="s">
        <v>903</v>
      </c>
      <c r="AW85">
        <f>0</f>
        <v>0</v>
      </c>
      <c r="AZ85">
        <f>Source!X33</f>
        <v>227.87</v>
      </c>
      <c r="BA85">
        <f>Source!Y33</f>
        <v>132.74</v>
      </c>
      <c r="CD85">
        <v>1</v>
      </c>
    </row>
    <row r="86" spans="1:83" ht="93.75" x14ac:dyDescent="0.2">
      <c r="A86" s="38" t="s">
        <v>36</v>
      </c>
      <c r="B86" s="40" t="s">
        <v>906</v>
      </c>
      <c r="C86" s="40" t="s">
        <v>907</v>
      </c>
      <c r="D86" s="41" t="str">
        <f>Source!H34</f>
        <v>ШТ</v>
      </c>
      <c r="E86" s="42">
        <f>Source!K34</f>
        <v>1</v>
      </c>
      <c r="F86" s="42"/>
      <c r="G86" s="42">
        <f>Source!I34</f>
        <v>1</v>
      </c>
      <c r="H86" s="44"/>
      <c r="I86" s="43"/>
      <c r="J86" s="44"/>
      <c r="K86" s="43"/>
      <c r="L86" s="44"/>
    </row>
    <row r="87" spans="1:83" ht="165.75" x14ac:dyDescent="0.2">
      <c r="B87" s="45" t="str">
        <f>Source!EO34</f>
        <v>Поправка: 421/пр_2020_прил.10_т.1_п.4_гр.3</v>
      </c>
      <c r="C87" s="45" t="str">
        <f>Source!CN34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8" spans="1:83" ht="15" x14ac:dyDescent="0.2">
      <c r="A88" s="39"/>
      <c r="B88" s="42">
        <v>1</v>
      </c>
      <c r="C88" s="39" t="s">
        <v>893</v>
      </c>
      <c r="D88" s="41" t="s">
        <v>486</v>
      </c>
      <c r="E88" s="46"/>
      <c r="F88" s="42"/>
      <c r="G88" s="46">
        <f>Source!U34</f>
        <v>3.6720000000000002</v>
      </c>
      <c r="H88" s="42"/>
      <c r="I88" s="42"/>
      <c r="J88" s="42"/>
      <c r="K88" s="42"/>
      <c r="L88" s="47">
        <f>SUM(L89:L89)-SUMIF(CE89:CE89, 1, L89:L89)</f>
        <v>1769.06</v>
      </c>
    </row>
    <row r="89" spans="1:83" ht="14.25" x14ac:dyDescent="0.2">
      <c r="A89" s="40"/>
      <c r="B89" s="40" t="s">
        <v>501</v>
      </c>
      <c r="C89" s="40" t="s">
        <v>502</v>
      </c>
      <c r="D89" s="41" t="s">
        <v>486</v>
      </c>
      <c r="E89" s="42">
        <v>3.06</v>
      </c>
      <c r="F89" s="42">
        <f>ROUND((0.2+1),7)</f>
        <v>1.2</v>
      </c>
      <c r="G89" s="42">
        <f>SmtRes!CX10</f>
        <v>3.6720000000000002</v>
      </c>
      <c r="H89" s="44"/>
      <c r="I89" s="43"/>
      <c r="J89" s="44">
        <f>SmtRes!CZ10</f>
        <v>481.77</v>
      </c>
      <c r="K89" s="43"/>
      <c r="L89" s="44">
        <f>SmtRes!DI10</f>
        <v>1769.06</v>
      </c>
    </row>
    <row r="90" spans="1:83" ht="15" x14ac:dyDescent="0.2">
      <c r="A90" s="39"/>
      <c r="B90" s="42">
        <v>2</v>
      </c>
      <c r="C90" s="39" t="s">
        <v>894</v>
      </c>
      <c r="D90" s="41"/>
      <c r="E90" s="46"/>
      <c r="F90" s="42"/>
      <c r="G90" s="46"/>
      <c r="H90" s="42"/>
      <c r="I90" s="42"/>
      <c r="J90" s="42"/>
      <c r="K90" s="42"/>
      <c r="L90" s="47">
        <f>SUM(L91:L95)-SUMIF(CE91:CE95, 1, L91:L95)</f>
        <v>2158.87</v>
      </c>
    </row>
    <row r="91" spans="1:83" ht="15" x14ac:dyDescent="0.2">
      <c r="A91" s="39"/>
      <c r="B91" s="42"/>
      <c r="C91" s="39" t="s">
        <v>897</v>
      </c>
      <c r="D91" s="41" t="s">
        <v>486</v>
      </c>
      <c r="E91" s="46"/>
      <c r="F91" s="42"/>
      <c r="G91" s="46">
        <f>Source!V34</f>
        <v>1.044</v>
      </c>
      <c r="H91" s="42"/>
      <c r="I91" s="42"/>
      <c r="J91" s="42"/>
      <c r="K91" s="42"/>
      <c r="L91" s="47">
        <f>SUMIF(CE92:CE95, 1, L92:L95)</f>
        <v>609.39</v>
      </c>
      <c r="CE91">
        <v>1</v>
      </c>
    </row>
    <row r="92" spans="1:83" ht="42.75" x14ac:dyDescent="0.2">
      <c r="A92" s="40"/>
      <c r="B92" s="40" t="s">
        <v>503</v>
      </c>
      <c r="C92" s="40" t="s">
        <v>505</v>
      </c>
      <c r="D92" s="41" t="s">
        <v>492</v>
      </c>
      <c r="E92" s="42">
        <v>0.68</v>
      </c>
      <c r="F92" s="42">
        <f>ROUND((0.2+1),7)</f>
        <v>1.2</v>
      </c>
      <c r="G92" s="42">
        <f>SmtRes!CX12</f>
        <v>0.81599999999999995</v>
      </c>
      <c r="H92" s="44">
        <f>SmtRes!CZ12</f>
        <v>2088.77</v>
      </c>
      <c r="I92" s="43">
        <f>SmtRes!AJ12</f>
        <v>1.19</v>
      </c>
      <c r="J92" s="44">
        <f>ROUND(H92*I92, 2)</f>
        <v>2485.64</v>
      </c>
      <c r="K92" s="43"/>
      <c r="L92" s="44">
        <f>SmtRes!DG12</f>
        <v>2028.28</v>
      </c>
    </row>
    <row r="93" spans="1:83" ht="28.5" x14ac:dyDescent="0.2">
      <c r="A93" s="40"/>
      <c r="B93" s="40" t="s">
        <v>506</v>
      </c>
      <c r="C93" s="40" t="s">
        <v>908</v>
      </c>
      <c r="D93" s="41" t="s">
        <v>486</v>
      </c>
      <c r="E93" s="42">
        <f>SmtRes!DO12*SmtRes!AT12</f>
        <v>0.68</v>
      </c>
      <c r="F93" s="42">
        <f>ROUND((0.2+1),7)</f>
        <v>1.2</v>
      </c>
      <c r="G93" s="42">
        <f>ROUND(E93*G86, 7)</f>
        <v>0.68</v>
      </c>
      <c r="H93" s="44"/>
      <c r="I93" s="43"/>
      <c r="J93" s="44">
        <f>ROUND(SmtRes!AG12/SmtRes!DO12, 2)</f>
        <v>600.75</v>
      </c>
      <c r="K93" s="43"/>
      <c r="L93" s="44">
        <f>SmtRes!DH12</f>
        <v>490.21</v>
      </c>
      <c r="CE93">
        <v>1</v>
      </c>
    </row>
    <row r="94" spans="1:83" ht="28.5" x14ac:dyDescent="0.2">
      <c r="A94" s="40"/>
      <c r="B94" s="40" t="s">
        <v>507</v>
      </c>
      <c r="C94" s="40" t="s">
        <v>509</v>
      </c>
      <c r="D94" s="41" t="s">
        <v>492</v>
      </c>
      <c r="E94" s="42">
        <v>0.19</v>
      </c>
      <c r="F94" s="42">
        <f>ROUND((0.2+1),7)</f>
        <v>1.2</v>
      </c>
      <c r="G94" s="42">
        <f>SmtRes!CX13</f>
        <v>0.22800000000000001</v>
      </c>
      <c r="H94" s="44"/>
      <c r="I94" s="43"/>
      <c r="J94" s="44">
        <f>SmtRes!CZ13</f>
        <v>572.77</v>
      </c>
      <c r="K94" s="43"/>
      <c r="L94" s="44">
        <f>SmtRes!DG13</f>
        <v>130.59</v>
      </c>
    </row>
    <row r="95" spans="1:83" ht="28.5" x14ac:dyDescent="0.2">
      <c r="A95" s="40"/>
      <c r="B95" s="40" t="s">
        <v>500</v>
      </c>
      <c r="C95" s="40" t="s">
        <v>896</v>
      </c>
      <c r="D95" s="41" t="s">
        <v>486</v>
      </c>
      <c r="E95" s="42">
        <f>SmtRes!DO13*SmtRes!AT13</f>
        <v>0.19</v>
      </c>
      <c r="F95" s="42">
        <f>ROUND((0.2+1),7)</f>
        <v>1.2</v>
      </c>
      <c r="G95" s="42">
        <f>ROUND(E95*G86, 7)</f>
        <v>0.19</v>
      </c>
      <c r="H95" s="44"/>
      <c r="I95" s="43"/>
      <c r="J95" s="44">
        <f>ROUND(SmtRes!AG13/SmtRes!DO13, 2)</f>
        <v>522.73</v>
      </c>
      <c r="K95" s="43"/>
      <c r="L95" s="44">
        <f>SmtRes!DH13</f>
        <v>119.18</v>
      </c>
      <c r="CE95">
        <v>1</v>
      </c>
    </row>
    <row r="96" spans="1:83" ht="15" x14ac:dyDescent="0.2">
      <c r="A96" s="39"/>
      <c r="B96" s="42">
        <v>4</v>
      </c>
      <c r="C96" s="39" t="s">
        <v>909</v>
      </c>
      <c r="D96" s="41"/>
      <c r="E96" s="46"/>
      <c r="F96" s="42"/>
      <c r="G96" s="46"/>
      <c r="H96" s="42"/>
      <c r="I96" s="42"/>
      <c r="J96" s="42"/>
      <c r="K96" s="42"/>
      <c r="L96" s="47">
        <f>SUM(L97:L102)-SUMIF(CE97:CE102, 1, L97:L102)</f>
        <v>167.89</v>
      </c>
    </row>
    <row r="97" spans="1:12" ht="14.25" x14ac:dyDescent="0.2">
      <c r="A97" s="40"/>
      <c r="B97" s="40" t="s">
        <v>510</v>
      </c>
      <c r="C97" s="40" t="s">
        <v>512</v>
      </c>
      <c r="D97" s="41" t="s">
        <v>137</v>
      </c>
      <c r="E97" s="42">
        <v>0.1</v>
      </c>
      <c r="F97" s="42"/>
      <c r="G97" s="42">
        <f>SmtRes!CX14</f>
        <v>0.1</v>
      </c>
      <c r="H97" s="44">
        <f>SmtRes!CZ14</f>
        <v>238.29</v>
      </c>
      <c r="I97" s="43">
        <f>SmtRes!AI14</f>
        <v>1.69</v>
      </c>
      <c r="J97" s="44">
        <f t="shared" ref="J97:J102" si="0">ROUND(H97*I97, 2)</f>
        <v>402.71</v>
      </c>
      <c r="K97" s="43"/>
      <c r="L97" s="44">
        <f>SmtRes!DF14</f>
        <v>40.270000000000003</v>
      </c>
    </row>
    <row r="98" spans="1:12" ht="14.25" x14ac:dyDescent="0.2">
      <c r="A98" s="40"/>
      <c r="B98" s="40" t="s">
        <v>513</v>
      </c>
      <c r="C98" s="40" t="s">
        <v>515</v>
      </c>
      <c r="D98" s="41" t="s">
        <v>137</v>
      </c>
      <c r="E98" s="42">
        <v>0.03</v>
      </c>
      <c r="F98" s="42"/>
      <c r="G98" s="42">
        <f>SmtRes!CX15</f>
        <v>0.03</v>
      </c>
      <c r="H98" s="44">
        <f>SmtRes!CZ15</f>
        <v>58.53</v>
      </c>
      <c r="I98" s="43">
        <f>SmtRes!AI15</f>
        <v>1.69</v>
      </c>
      <c r="J98" s="44">
        <f t="shared" si="0"/>
        <v>98.92</v>
      </c>
      <c r="K98" s="43"/>
      <c r="L98" s="44">
        <f>SmtRes!DF15</f>
        <v>2.97</v>
      </c>
    </row>
    <row r="99" spans="1:12" ht="14.25" x14ac:dyDescent="0.2">
      <c r="A99" s="40"/>
      <c r="B99" s="40" t="s">
        <v>516</v>
      </c>
      <c r="C99" s="40" t="s">
        <v>518</v>
      </c>
      <c r="D99" s="41" t="s">
        <v>137</v>
      </c>
      <c r="E99" s="42">
        <v>0.02</v>
      </c>
      <c r="F99" s="42"/>
      <c r="G99" s="42">
        <f>SmtRes!CX16</f>
        <v>0.02</v>
      </c>
      <c r="H99" s="44">
        <f>SmtRes!CZ16</f>
        <v>56.11</v>
      </c>
      <c r="I99" s="43">
        <f>SmtRes!AI16</f>
        <v>1.48</v>
      </c>
      <c r="J99" s="44">
        <f t="shared" si="0"/>
        <v>83.04</v>
      </c>
      <c r="K99" s="43"/>
      <c r="L99" s="44">
        <f>SmtRes!DF16</f>
        <v>1.66</v>
      </c>
    </row>
    <row r="100" spans="1:12" ht="14.25" x14ac:dyDescent="0.2">
      <c r="A100" s="40"/>
      <c r="B100" s="40" t="s">
        <v>113</v>
      </c>
      <c r="C100" s="40" t="s">
        <v>114</v>
      </c>
      <c r="D100" s="41" t="s">
        <v>115</v>
      </c>
      <c r="E100" s="42">
        <v>4.0000000000000002E-4</v>
      </c>
      <c r="F100" s="42"/>
      <c r="G100" s="42">
        <f>SmtRes!CX17</f>
        <v>4.0000000000000002E-4</v>
      </c>
      <c r="H100" s="44">
        <f>SmtRes!CZ17</f>
        <v>61265.39</v>
      </c>
      <c r="I100" s="43">
        <f>SmtRes!AI17</f>
        <v>1.44</v>
      </c>
      <c r="J100" s="44">
        <f t="shared" si="0"/>
        <v>88222.16</v>
      </c>
      <c r="K100" s="43"/>
      <c r="L100" s="44">
        <f>SmtRes!DF17</f>
        <v>35.29</v>
      </c>
    </row>
    <row r="101" spans="1:12" ht="14.25" x14ac:dyDescent="0.2">
      <c r="A101" s="40"/>
      <c r="B101" s="40" t="s">
        <v>519</v>
      </c>
      <c r="C101" s="40" t="s">
        <v>521</v>
      </c>
      <c r="D101" s="41" t="s">
        <v>115</v>
      </c>
      <c r="E101" s="42">
        <v>1E-4</v>
      </c>
      <c r="F101" s="42"/>
      <c r="G101" s="42">
        <f>SmtRes!CX18</f>
        <v>1E-4</v>
      </c>
      <c r="H101" s="44">
        <f>SmtRes!CZ18</f>
        <v>80020.98</v>
      </c>
      <c r="I101" s="43">
        <f>SmtRes!AI18</f>
        <v>1.29</v>
      </c>
      <c r="J101" s="44">
        <f t="shared" si="0"/>
        <v>103227.06</v>
      </c>
      <c r="K101" s="43"/>
      <c r="L101" s="44">
        <f>SmtRes!DF18</f>
        <v>10.32</v>
      </c>
    </row>
    <row r="102" spans="1:12" ht="14.25" x14ac:dyDescent="0.2">
      <c r="A102" s="40"/>
      <c r="B102" s="40" t="s">
        <v>256</v>
      </c>
      <c r="C102" s="40" t="s">
        <v>522</v>
      </c>
      <c r="D102" s="41" t="s">
        <v>258</v>
      </c>
      <c r="E102" s="42">
        <v>0.06</v>
      </c>
      <c r="F102" s="42"/>
      <c r="G102" s="42">
        <f>SmtRes!CX19</f>
        <v>0.06</v>
      </c>
      <c r="H102" s="44">
        <f>SmtRes!CZ19</f>
        <v>1031.73</v>
      </c>
      <c r="I102" s="43">
        <f>SmtRes!AI19</f>
        <v>1.25</v>
      </c>
      <c r="J102" s="44">
        <f t="shared" si="0"/>
        <v>1289.6600000000001</v>
      </c>
      <c r="K102" s="43"/>
      <c r="L102" s="44">
        <f>SmtRes!DF19</f>
        <v>77.38</v>
      </c>
    </row>
    <row r="103" spans="1:12" ht="28.5" x14ac:dyDescent="0.2">
      <c r="A103" s="40"/>
      <c r="B103" s="40" t="str">
        <f>EtalonRes!I18</f>
        <v>05.1.02.07</v>
      </c>
      <c r="C103" s="40" t="str">
        <f>EtalonRes!K18</f>
        <v>Стойка железобетонная вибрированная для опор</v>
      </c>
      <c r="D103" s="41" t="str">
        <f>EtalonRes!O18</f>
        <v>ШТ</v>
      </c>
      <c r="E103" s="42">
        <f>EtalonRes!X18</f>
        <v>0</v>
      </c>
      <c r="F103" s="42"/>
      <c r="G103" s="42">
        <f>ROUND(EtalonRes!AG18*Source!I34, 7)</f>
        <v>0</v>
      </c>
      <c r="H103" s="44"/>
      <c r="I103" s="43"/>
      <c r="J103" s="44"/>
      <c r="K103" s="43"/>
      <c r="L103" s="44"/>
    </row>
    <row r="104" spans="1:12" ht="14.25" x14ac:dyDescent="0.2">
      <c r="A104" s="40"/>
      <c r="B104" s="40" t="str">
        <f>EtalonRes!I19</f>
        <v>07.2.02.05</v>
      </c>
      <c r="C104" s="40" t="str">
        <f>EtalonRes!K19</f>
        <v>Траверсы стальные</v>
      </c>
      <c r="D104" s="41" t="str">
        <f>EtalonRes!O19</f>
        <v>т</v>
      </c>
      <c r="E104" s="42">
        <f>EtalonRes!X19</f>
        <v>0</v>
      </c>
      <c r="F104" s="42"/>
      <c r="G104" s="42">
        <f>ROUND(EtalonRes!AG19*Source!I34, 7)</f>
        <v>0</v>
      </c>
      <c r="H104" s="44"/>
      <c r="I104" s="43"/>
      <c r="J104" s="44"/>
      <c r="K104" s="43"/>
      <c r="L104" s="44"/>
    </row>
    <row r="105" spans="1:12" ht="14.25" x14ac:dyDescent="0.2">
      <c r="A105" s="40"/>
      <c r="B105" s="40" t="str">
        <f>EtalonRes!I20</f>
        <v>07.2.07.13</v>
      </c>
      <c r="C105" s="40" t="str">
        <f>EtalonRes!K20</f>
        <v>Хомуты стальные</v>
      </c>
      <c r="D105" s="41" t="str">
        <f>EtalonRes!O20</f>
        <v>кг</v>
      </c>
      <c r="E105" s="42">
        <f>EtalonRes!X20</f>
        <v>0</v>
      </c>
      <c r="F105" s="42"/>
      <c r="G105" s="42">
        <f>ROUND(EtalonRes!AG20*Source!I34, 7)</f>
        <v>0</v>
      </c>
      <c r="H105" s="44"/>
      <c r="I105" s="43"/>
      <c r="J105" s="44"/>
      <c r="K105" s="43"/>
      <c r="L105" s="44"/>
    </row>
    <row r="106" spans="1:12" ht="14.25" x14ac:dyDescent="0.2">
      <c r="A106" s="40"/>
      <c r="B106" s="40" t="str">
        <f>EtalonRes!I21</f>
        <v>08.3.04.02</v>
      </c>
      <c r="C106" s="40" t="str">
        <f>EtalonRes!K21</f>
        <v>Сталь стержневая диаметром до 10 мм</v>
      </c>
      <c r="D106" s="41" t="str">
        <f>EtalonRes!O21</f>
        <v>т</v>
      </c>
      <c r="E106" s="42">
        <f>EtalonRes!X21</f>
        <v>0</v>
      </c>
      <c r="F106" s="42"/>
      <c r="G106" s="42">
        <f>ROUND(EtalonRes!AG21*Source!I34, 7)</f>
        <v>0</v>
      </c>
      <c r="H106" s="44"/>
      <c r="I106" s="43"/>
      <c r="J106" s="44"/>
      <c r="K106" s="43"/>
      <c r="L106" s="44"/>
    </row>
    <row r="107" spans="1:12" ht="14.25" x14ac:dyDescent="0.2">
      <c r="A107" s="40"/>
      <c r="B107" s="40" t="str">
        <f>EtalonRes!I25</f>
        <v>22.2.01.04</v>
      </c>
      <c r="C107" s="40" t="str">
        <f>EtalonRes!K25</f>
        <v>Изоляторы штыревые</v>
      </c>
      <c r="D107" s="41" t="str">
        <f>EtalonRes!O25</f>
        <v>ШТ</v>
      </c>
      <c r="E107" s="42">
        <f>EtalonRes!X25</f>
        <v>0</v>
      </c>
      <c r="F107" s="42"/>
      <c r="G107" s="42">
        <f>ROUND(EtalonRes!AG25*Source!I34, 7)</f>
        <v>0</v>
      </c>
      <c r="H107" s="44"/>
      <c r="I107" s="43"/>
      <c r="J107" s="44"/>
      <c r="K107" s="43"/>
      <c r="L107" s="44"/>
    </row>
    <row r="108" spans="1:12" ht="14.25" x14ac:dyDescent="0.2">
      <c r="A108" s="40"/>
      <c r="B108" s="40" t="str">
        <f>EtalonRes!I26</f>
        <v>22.2.02.21</v>
      </c>
      <c r="C108" s="40" t="str">
        <f>EtalonRes!K26</f>
        <v>Штыри</v>
      </c>
      <c r="D108" s="41" t="str">
        <f>EtalonRes!O26</f>
        <v>ШТ</v>
      </c>
      <c r="E108" s="42">
        <f>EtalonRes!X26</f>
        <v>0</v>
      </c>
      <c r="F108" s="42"/>
      <c r="G108" s="42">
        <f>ROUND(EtalonRes!AG26*Source!I34, 7)</f>
        <v>0</v>
      </c>
      <c r="H108" s="44"/>
      <c r="I108" s="43"/>
      <c r="J108" s="44"/>
      <c r="K108" s="43"/>
      <c r="L108" s="44"/>
    </row>
    <row r="109" spans="1:12" ht="14.25" x14ac:dyDescent="0.2">
      <c r="A109" s="40"/>
      <c r="B109" s="40" t="str">
        <f>EtalonRes!I27</f>
        <v>22.2.02.23</v>
      </c>
      <c r="C109" s="48" t="str">
        <f>EtalonRes!K27</f>
        <v>Металлические плакаты</v>
      </c>
      <c r="D109" s="49" t="str">
        <f>EtalonRes!O27</f>
        <v>ШТ</v>
      </c>
      <c r="E109" s="50">
        <f>EtalonRes!X27</f>
        <v>0</v>
      </c>
      <c r="F109" s="50"/>
      <c r="G109" s="50">
        <f>ROUND(EtalonRes!AG27*Source!I34, 7)</f>
        <v>0</v>
      </c>
      <c r="H109" s="51"/>
      <c r="I109" s="52"/>
      <c r="J109" s="51"/>
      <c r="K109" s="52"/>
      <c r="L109" s="51"/>
    </row>
    <row r="110" spans="1:12" ht="15" x14ac:dyDescent="0.2">
      <c r="A110" s="40"/>
      <c r="B110" s="40"/>
      <c r="C110" s="54" t="s">
        <v>898</v>
      </c>
      <c r="D110" s="41"/>
      <c r="E110" s="42"/>
      <c r="F110" s="42"/>
      <c r="G110" s="42"/>
      <c r="H110" s="44"/>
      <c r="I110" s="43"/>
      <c r="J110" s="44"/>
      <c r="K110" s="43"/>
      <c r="L110" s="44">
        <f>L88+L90+L91+L96</f>
        <v>4705.21</v>
      </c>
    </row>
    <row r="111" spans="1:12" ht="14.25" x14ac:dyDescent="0.2">
      <c r="A111" s="40"/>
      <c r="B111" s="40"/>
      <c r="C111" s="40" t="s">
        <v>899</v>
      </c>
      <c r="D111" s="41"/>
      <c r="E111" s="42"/>
      <c r="F111" s="42"/>
      <c r="G111" s="42"/>
      <c r="H111" s="44"/>
      <c r="I111" s="43"/>
      <c r="J111" s="44"/>
      <c r="K111" s="43"/>
      <c r="L111" s="44">
        <f>SUM(AR86:AR114)+SUM(AS86:AS114)+SUM(AT86:AT114)+SUM(AU86:AU114)+SUM(AV86:AV114)</f>
        <v>2378.4499999999998</v>
      </c>
    </row>
    <row r="112" spans="1:12" ht="14.25" x14ac:dyDescent="0.2">
      <c r="A112" s="40"/>
      <c r="B112" s="40" t="s">
        <v>30</v>
      </c>
      <c r="C112" s="40" t="s">
        <v>900</v>
      </c>
      <c r="D112" s="41" t="s">
        <v>185</v>
      </c>
      <c r="E112" s="42">
        <f>Source!BZ34</f>
        <v>103</v>
      </c>
      <c r="F112" s="42"/>
      <c r="G112" s="42">
        <f>Source!AT34</f>
        <v>103</v>
      </c>
      <c r="H112" s="44"/>
      <c r="I112" s="43"/>
      <c r="J112" s="44"/>
      <c r="K112" s="43"/>
      <c r="L112" s="44">
        <f>SUM(AZ86:AZ114)</f>
        <v>2449.8000000000002</v>
      </c>
    </row>
    <row r="113" spans="1:83" ht="14.25" x14ac:dyDescent="0.2">
      <c r="A113" s="48"/>
      <c r="B113" s="48" t="s">
        <v>31</v>
      </c>
      <c r="C113" s="48" t="s">
        <v>901</v>
      </c>
      <c r="D113" s="49" t="s">
        <v>185</v>
      </c>
      <c r="E113" s="50">
        <f>Source!CA34</f>
        <v>60</v>
      </c>
      <c r="F113" s="50"/>
      <c r="G113" s="50">
        <f>Source!AU34</f>
        <v>60</v>
      </c>
      <c r="H113" s="51"/>
      <c r="I113" s="52"/>
      <c r="J113" s="51"/>
      <c r="K113" s="52"/>
      <c r="L113" s="51">
        <f>SUM(BA86:BA114)</f>
        <v>1427.07</v>
      </c>
    </row>
    <row r="114" spans="1:83" ht="15" x14ac:dyDescent="0.2">
      <c r="C114" s="204" t="s">
        <v>902</v>
      </c>
      <c r="D114" s="204"/>
      <c r="E114" s="204"/>
      <c r="F114" s="204"/>
      <c r="G114" s="204"/>
      <c r="H114" s="204"/>
      <c r="I114" s="205">
        <f>IF(E86&lt;&gt;0,K114/E86, 0)</f>
        <v>8582.08</v>
      </c>
      <c r="J114" s="205"/>
      <c r="K114" s="205">
        <f>L88+L90+L96+L112+L113+L91</f>
        <v>8582.08</v>
      </c>
      <c r="L114" s="205"/>
      <c r="AD114">
        <f>ROUND((Source!AT34/100)*((ROUND(SUMIF(SmtRes!AQ10:'SmtRes'!AQ19,"=1",SmtRes!AD10:'SmtRes'!AD19)*Source!I34, 2)+ROUND(SUMIF(SmtRes!AQ10:'SmtRes'!AQ19,"=1",SmtRes!AC10:'SmtRes'!AC19)*Source!I34, 2))), 2)</f>
        <v>1653.41</v>
      </c>
      <c r="AE114">
        <f>ROUND((Source!AU34/100)*((ROUND(SUMIF(SmtRes!AQ10:'SmtRes'!AQ19,"=1",SmtRes!AD10:'SmtRes'!AD19)*Source!I34, 2)+ROUND(SUMIF(SmtRes!AQ10:'SmtRes'!AQ19,"=1",SmtRes!AC10:'SmtRes'!AC19)*Source!I34, 2))), 2)</f>
        <v>963.15</v>
      </c>
      <c r="AN114" s="53">
        <f>L88+L90+L96+L112+L113+L91</f>
        <v>8582.08</v>
      </c>
      <c r="AO114" s="53">
        <f>L90</f>
        <v>2158.87</v>
      </c>
      <c r="AQ114" t="s">
        <v>903</v>
      </c>
      <c r="AR114" s="53">
        <f>L88</f>
        <v>1769.06</v>
      </c>
      <c r="AT114" s="53">
        <f>L91</f>
        <v>609.39</v>
      </c>
      <c r="AV114" t="s">
        <v>903</v>
      </c>
      <c r="AW114" s="53">
        <f>L96</f>
        <v>167.89</v>
      </c>
      <c r="AZ114">
        <f>Source!X34</f>
        <v>2449.8000000000002</v>
      </c>
      <c r="BA114">
        <f>Source!Y34</f>
        <v>1427.07</v>
      </c>
      <c r="CD114">
        <v>1</v>
      </c>
    </row>
    <row r="115" spans="1:83" ht="79.5" x14ac:dyDescent="0.2">
      <c r="A115" s="38" t="s">
        <v>40</v>
      </c>
      <c r="B115" s="40" t="s">
        <v>910</v>
      </c>
      <c r="C115" s="40" t="s">
        <v>911</v>
      </c>
      <c r="D115" s="41" t="str">
        <f>Source!H35</f>
        <v>КОМПЛ</v>
      </c>
      <c r="E115" s="42">
        <f>Source!K35</f>
        <v>1</v>
      </c>
      <c r="F115" s="42"/>
      <c r="G115" s="42">
        <f>Source!I35</f>
        <v>1</v>
      </c>
      <c r="H115" s="44"/>
      <c r="I115" s="43"/>
      <c r="J115" s="44"/>
      <c r="K115" s="43"/>
      <c r="L115" s="44"/>
    </row>
    <row r="116" spans="1:83" ht="165.75" x14ac:dyDescent="0.2">
      <c r="B116" s="45" t="str">
        <f>Source!EO35</f>
        <v>Поправка: 421/пр_2020_прил.10_т.1_п.4_гр.3</v>
      </c>
      <c r="C116" s="45" t="str">
        <f>Source!CN35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7" spans="1:83" ht="15" x14ac:dyDescent="0.2">
      <c r="A117" s="39"/>
      <c r="B117" s="42">
        <v>1</v>
      </c>
      <c r="C117" s="39" t="s">
        <v>893</v>
      </c>
      <c r="D117" s="41" t="s">
        <v>486</v>
      </c>
      <c r="E117" s="46"/>
      <c r="F117" s="42"/>
      <c r="G117" s="46">
        <f>Source!U35</f>
        <v>8.9039999999999999</v>
      </c>
      <c r="H117" s="42"/>
      <c r="I117" s="42"/>
      <c r="J117" s="42"/>
      <c r="K117" s="42"/>
      <c r="L117" s="47">
        <f>SUM(L118:L118)-SUMIF(CE118:CE118, 1, L118:L118)</f>
        <v>4862.83</v>
      </c>
    </row>
    <row r="118" spans="1:83" ht="14.25" x14ac:dyDescent="0.2">
      <c r="A118" s="40"/>
      <c r="B118" s="40" t="s">
        <v>523</v>
      </c>
      <c r="C118" s="40" t="s">
        <v>524</v>
      </c>
      <c r="D118" s="41" t="s">
        <v>486</v>
      </c>
      <c r="E118" s="42">
        <v>7.42</v>
      </c>
      <c r="F118" s="42">
        <f>ROUND((0.2+1),7)</f>
        <v>1.2</v>
      </c>
      <c r="G118" s="42">
        <f>SmtRes!CX20</f>
        <v>8.9039999999999999</v>
      </c>
      <c r="H118" s="44"/>
      <c r="I118" s="43"/>
      <c r="J118" s="44">
        <f>SmtRes!CZ20</f>
        <v>546.14</v>
      </c>
      <c r="K118" s="43"/>
      <c r="L118" s="44">
        <f>SmtRes!DI20</f>
        <v>4862.83</v>
      </c>
    </row>
    <row r="119" spans="1:83" ht="15" x14ac:dyDescent="0.2">
      <c r="A119" s="39"/>
      <c r="B119" s="42">
        <v>2</v>
      </c>
      <c r="C119" s="39" t="s">
        <v>894</v>
      </c>
      <c r="D119" s="41"/>
      <c r="E119" s="46"/>
      <c r="F119" s="42"/>
      <c r="G119" s="46"/>
      <c r="H119" s="42"/>
      <c r="I119" s="42"/>
      <c r="J119" s="42"/>
      <c r="K119" s="42"/>
      <c r="L119" s="47">
        <f>SUM(L120:L124)-SUMIF(CE120:CE124, 1, L120:L124)</f>
        <v>1371.59</v>
      </c>
    </row>
    <row r="120" spans="1:83" ht="15" x14ac:dyDescent="0.2">
      <c r="A120" s="39"/>
      <c r="B120" s="42"/>
      <c r="C120" s="39" t="s">
        <v>897</v>
      </c>
      <c r="D120" s="41" t="s">
        <v>486</v>
      </c>
      <c r="E120" s="46"/>
      <c r="F120" s="42"/>
      <c r="G120" s="46">
        <f>Source!V35</f>
        <v>1.224</v>
      </c>
      <c r="H120" s="42"/>
      <c r="I120" s="42"/>
      <c r="J120" s="42"/>
      <c r="K120" s="42"/>
      <c r="L120" s="47">
        <f>SUMIF(CE121:CE124, 1, L121:L124)</f>
        <v>771.18</v>
      </c>
      <c r="CE120">
        <v>1</v>
      </c>
    </row>
    <row r="121" spans="1:83" ht="28.5" x14ac:dyDescent="0.2">
      <c r="A121" s="40"/>
      <c r="B121" s="40" t="s">
        <v>489</v>
      </c>
      <c r="C121" s="40" t="s">
        <v>491</v>
      </c>
      <c r="D121" s="41" t="s">
        <v>492</v>
      </c>
      <c r="E121" s="42">
        <v>0.61</v>
      </c>
      <c r="F121" s="42">
        <f>ROUND((0.2+1),7)</f>
        <v>1.2</v>
      </c>
      <c r="G121" s="42">
        <f>SmtRes!CX22</f>
        <v>0.73199999999999998</v>
      </c>
      <c r="H121" s="44"/>
      <c r="I121" s="43"/>
      <c r="J121" s="44">
        <f>SmtRes!CZ22</f>
        <v>1488.78</v>
      </c>
      <c r="K121" s="43"/>
      <c r="L121" s="44">
        <f>SmtRes!DG22</f>
        <v>1089.79</v>
      </c>
    </row>
    <row r="122" spans="1:83" ht="28.5" x14ac:dyDescent="0.2">
      <c r="A122" s="40"/>
      <c r="B122" s="40" t="s">
        <v>493</v>
      </c>
      <c r="C122" s="40" t="s">
        <v>895</v>
      </c>
      <c r="D122" s="41" t="s">
        <v>486</v>
      </c>
      <c r="E122" s="42">
        <f>SmtRes!DO22*SmtRes!AT22</f>
        <v>0.61</v>
      </c>
      <c r="F122" s="42">
        <f>ROUND((0.2+1),7)</f>
        <v>1.2</v>
      </c>
      <c r="G122" s="42">
        <f>ROUND(E122*G115, 7)</f>
        <v>0.61</v>
      </c>
      <c r="H122" s="44"/>
      <c r="I122" s="43"/>
      <c r="J122" s="44">
        <f>ROUND(SmtRes!AG22/SmtRes!DO22, 2)</f>
        <v>702.18</v>
      </c>
      <c r="K122" s="43"/>
      <c r="L122" s="44">
        <f>SmtRes!DH22</f>
        <v>514</v>
      </c>
      <c r="CE122">
        <v>1</v>
      </c>
    </row>
    <row r="123" spans="1:83" ht="28.5" x14ac:dyDescent="0.2">
      <c r="A123" s="40"/>
      <c r="B123" s="40" t="s">
        <v>507</v>
      </c>
      <c r="C123" s="40" t="s">
        <v>509</v>
      </c>
      <c r="D123" s="41" t="s">
        <v>492</v>
      </c>
      <c r="E123" s="42">
        <v>0.41</v>
      </c>
      <c r="F123" s="42">
        <f>ROUND((0.2+1),7)</f>
        <v>1.2</v>
      </c>
      <c r="G123" s="42">
        <f>SmtRes!CX23</f>
        <v>0.49199999999999999</v>
      </c>
      <c r="H123" s="44"/>
      <c r="I123" s="43"/>
      <c r="J123" s="44">
        <f>SmtRes!CZ23</f>
        <v>572.77</v>
      </c>
      <c r="K123" s="43"/>
      <c r="L123" s="44">
        <f>SmtRes!DG23</f>
        <v>281.8</v>
      </c>
    </row>
    <row r="124" spans="1:83" ht="28.5" x14ac:dyDescent="0.2">
      <c r="A124" s="40"/>
      <c r="B124" s="40" t="s">
        <v>500</v>
      </c>
      <c r="C124" s="40" t="s">
        <v>896</v>
      </c>
      <c r="D124" s="41" t="s">
        <v>486</v>
      </c>
      <c r="E124" s="42">
        <f>SmtRes!DO23*SmtRes!AT23</f>
        <v>0.41</v>
      </c>
      <c r="F124" s="42">
        <f>ROUND((0.2+1),7)</f>
        <v>1.2</v>
      </c>
      <c r="G124" s="42">
        <f>ROUND(E124*G115, 7)</f>
        <v>0.41</v>
      </c>
      <c r="H124" s="44"/>
      <c r="I124" s="43"/>
      <c r="J124" s="44">
        <f>ROUND(SmtRes!AG23/SmtRes!DO23, 2)</f>
        <v>522.73</v>
      </c>
      <c r="K124" s="43"/>
      <c r="L124" s="44">
        <f>SmtRes!DH23</f>
        <v>257.18</v>
      </c>
      <c r="CE124">
        <v>1</v>
      </c>
    </row>
    <row r="125" spans="1:83" ht="15" x14ac:dyDescent="0.2">
      <c r="A125" s="39"/>
      <c r="B125" s="42">
        <v>4</v>
      </c>
      <c r="C125" s="39" t="s">
        <v>909</v>
      </c>
      <c r="D125" s="41"/>
      <c r="E125" s="46"/>
      <c r="F125" s="42"/>
      <c r="G125" s="46"/>
      <c r="H125" s="42"/>
      <c r="I125" s="42"/>
      <c r="J125" s="42"/>
      <c r="K125" s="42"/>
      <c r="L125" s="47">
        <f>SUM(L126:L130)-SUMIF(CE126:CE130, 1, L126:L130)</f>
        <v>28.87</v>
      </c>
    </row>
    <row r="126" spans="1:83" ht="14.25" x14ac:dyDescent="0.2">
      <c r="A126" s="40"/>
      <c r="B126" s="40" t="s">
        <v>510</v>
      </c>
      <c r="C126" s="40" t="s">
        <v>512</v>
      </c>
      <c r="D126" s="41" t="s">
        <v>137</v>
      </c>
      <c r="E126" s="42">
        <v>0.01</v>
      </c>
      <c r="F126" s="42"/>
      <c r="G126" s="42">
        <f>SmtRes!CX24</f>
        <v>0.01</v>
      </c>
      <c r="H126" s="44">
        <f>SmtRes!CZ24</f>
        <v>238.29</v>
      </c>
      <c r="I126" s="43">
        <f>SmtRes!AI24</f>
        <v>1.69</v>
      </c>
      <c r="J126" s="44">
        <f>ROUND(H126*I126, 2)</f>
        <v>402.71</v>
      </c>
      <c r="K126" s="43"/>
      <c r="L126" s="44">
        <f>SmtRes!DF24</f>
        <v>4.03</v>
      </c>
    </row>
    <row r="127" spans="1:83" ht="14.25" x14ac:dyDescent="0.2">
      <c r="A127" s="40"/>
      <c r="B127" s="40" t="s">
        <v>513</v>
      </c>
      <c r="C127" s="40" t="s">
        <v>515</v>
      </c>
      <c r="D127" s="41" t="s">
        <v>137</v>
      </c>
      <c r="E127" s="42">
        <v>0.03</v>
      </c>
      <c r="F127" s="42"/>
      <c r="G127" s="42">
        <f>SmtRes!CX25</f>
        <v>0.03</v>
      </c>
      <c r="H127" s="44">
        <f>SmtRes!CZ25</f>
        <v>58.53</v>
      </c>
      <c r="I127" s="43">
        <f>SmtRes!AI25</f>
        <v>1.69</v>
      </c>
      <c r="J127" s="44">
        <f>ROUND(H127*I127, 2)</f>
        <v>98.92</v>
      </c>
      <c r="K127" s="43"/>
      <c r="L127" s="44">
        <f>SmtRes!DF25</f>
        <v>2.97</v>
      </c>
    </row>
    <row r="128" spans="1:83" ht="14.25" x14ac:dyDescent="0.2">
      <c r="A128" s="40"/>
      <c r="B128" s="40" t="s">
        <v>516</v>
      </c>
      <c r="C128" s="40" t="s">
        <v>518</v>
      </c>
      <c r="D128" s="41" t="s">
        <v>137</v>
      </c>
      <c r="E128" s="42">
        <v>0.02</v>
      </c>
      <c r="F128" s="42"/>
      <c r="G128" s="42">
        <f>SmtRes!CX26</f>
        <v>0.02</v>
      </c>
      <c r="H128" s="44">
        <f>SmtRes!CZ26</f>
        <v>56.11</v>
      </c>
      <c r="I128" s="43">
        <f>SmtRes!AI26</f>
        <v>1.48</v>
      </c>
      <c r="J128" s="44">
        <f>ROUND(H128*I128, 2)</f>
        <v>83.04</v>
      </c>
      <c r="K128" s="43"/>
      <c r="L128" s="44">
        <f>SmtRes!DF26</f>
        <v>1.66</v>
      </c>
    </row>
    <row r="129" spans="1:82" ht="14.25" x14ac:dyDescent="0.2">
      <c r="A129" s="40"/>
      <c r="B129" s="40" t="s">
        <v>519</v>
      </c>
      <c r="C129" s="40" t="s">
        <v>521</v>
      </c>
      <c r="D129" s="41" t="s">
        <v>115</v>
      </c>
      <c r="E129" s="42">
        <v>1E-4</v>
      </c>
      <c r="F129" s="42"/>
      <c r="G129" s="42">
        <f>SmtRes!CX27</f>
        <v>1E-4</v>
      </c>
      <c r="H129" s="44">
        <f>SmtRes!CZ27</f>
        <v>80020.98</v>
      </c>
      <c r="I129" s="43">
        <f>SmtRes!AI27</f>
        <v>1.29</v>
      </c>
      <c r="J129" s="44">
        <f>ROUND(H129*I129, 2)</f>
        <v>103227.06</v>
      </c>
      <c r="K129" s="43"/>
      <c r="L129" s="44">
        <f>SmtRes!DF27</f>
        <v>10.32</v>
      </c>
    </row>
    <row r="130" spans="1:82" ht="14.25" x14ac:dyDescent="0.2">
      <c r="A130" s="40"/>
      <c r="B130" s="40" t="s">
        <v>525</v>
      </c>
      <c r="C130" s="40" t="s">
        <v>527</v>
      </c>
      <c r="D130" s="41" t="s">
        <v>137</v>
      </c>
      <c r="E130" s="42">
        <v>0.12</v>
      </c>
      <c r="F130" s="42"/>
      <c r="G130" s="42">
        <f>SmtRes!CX28</f>
        <v>0.12</v>
      </c>
      <c r="H130" s="44">
        <f>SmtRes!CZ28</f>
        <v>60.6</v>
      </c>
      <c r="I130" s="43">
        <f>SmtRes!AI28</f>
        <v>1.36</v>
      </c>
      <c r="J130" s="44">
        <f>ROUND(H130*I130, 2)</f>
        <v>82.42</v>
      </c>
      <c r="K130" s="43"/>
      <c r="L130" s="44">
        <f>SmtRes!DF28</f>
        <v>9.89</v>
      </c>
    </row>
    <row r="131" spans="1:82" ht="14.25" x14ac:dyDescent="0.2">
      <c r="A131" s="40"/>
      <c r="B131" s="40" t="str">
        <f>EtalonRes!I36</f>
        <v>07.2.07.13</v>
      </c>
      <c r="C131" s="40" t="str">
        <f>EtalonRes!K36</f>
        <v>Хомуты стальные</v>
      </c>
      <c r="D131" s="41" t="str">
        <f>EtalonRes!O36</f>
        <v>кг</v>
      </c>
      <c r="E131" s="42">
        <f>EtalonRes!X36</f>
        <v>0</v>
      </c>
      <c r="F131" s="42"/>
      <c r="G131" s="42">
        <f>ROUND(EtalonRes!AG36*Source!I35, 7)</f>
        <v>0</v>
      </c>
      <c r="H131" s="44"/>
      <c r="I131" s="43"/>
      <c r="J131" s="44"/>
      <c r="K131" s="43"/>
      <c r="L131" s="44"/>
    </row>
    <row r="132" spans="1:82" ht="14.25" x14ac:dyDescent="0.2">
      <c r="A132" s="40"/>
      <c r="B132" s="40" t="str">
        <f>EtalonRes!I37</f>
        <v>08.3.04.02</v>
      </c>
      <c r="C132" s="40" t="str">
        <f>EtalonRes!K37</f>
        <v>Сталь стержневая диаметром до 10 мм</v>
      </c>
      <c r="D132" s="41" t="str">
        <f>EtalonRes!O37</f>
        <v>т</v>
      </c>
      <c r="E132" s="42">
        <f>EtalonRes!X37</f>
        <v>0</v>
      </c>
      <c r="F132" s="42"/>
      <c r="G132" s="42">
        <f>ROUND(EtalonRes!AG37*Source!I35, 7)</f>
        <v>0</v>
      </c>
      <c r="H132" s="44"/>
      <c r="I132" s="43"/>
      <c r="J132" s="44"/>
      <c r="K132" s="43"/>
      <c r="L132" s="44"/>
    </row>
    <row r="133" spans="1:82" ht="28.5" x14ac:dyDescent="0.2">
      <c r="A133" s="40"/>
      <c r="B133" s="40" t="str">
        <f>EtalonRes!I40</f>
        <v>21.2.01.02</v>
      </c>
      <c r="C133" s="40" t="str">
        <f>EtalonRes!K40</f>
        <v>Провода неизолированные для воздушных линий электропередач</v>
      </c>
      <c r="D133" s="41" t="str">
        <f>EtalonRes!O40</f>
        <v>т</v>
      </c>
      <c r="E133" s="42">
        <f>EtalonRes!X40</f>
        <v>0</v>
      </c>
      <c r="F133" s="42"/>
      <c r="G133" s="42">
        <f>ROUND(EtalonRes!AG40*Source!I35, 7)</f>
        <v>0</v>
      </c>
      <c r="H133" s="44"/>
      <c r="I133" s="43"/>
      <c r="J133" s="44"/>
      <c r="K133" s="43"/>
      <c r="L133" s="44"/>
    </row>
    <row r="134" spans="1:82" ht="28.5" x14ac:dyDescent="0.2">
      <c r="A134" s="40"/>
      <c r="B134" s="40" t="str">
        <f>EtalonRes!I41</f>
        <v>22.2.01.04</v>
      </c>
      <c r="C134" s="40" t="str">
        <f>EtalonRes!K41</f>
        <v>Изоляторы линейные штыревые фарфоровые</v>
      </c>
      <c r="D134" s="41" t="str">
        <f>EtalonRes!O41</f>
        <v>ШТ</v>
      </c>
      <c r="E134" s="42">
        <f>EtalonRes!X41</f>
        <v>0</v>
      </c>
      <c r="F134" s="42"/>
      <c r="G134" s="42">
        <f>ROUND(EtalonRes!AG41*Source!I35, 7)</f>
        <v>0</v>
      </c>
      <c r="H134" s="44"/>
      <c r="I134" s="43"/>
      <c r="J134" s="44"/>
      <c r="K134" s="43"/>
      <c r="L134" s="44"/>
    </row>
    <row r="135" spans="1:82" ht="14.25" x14ac:dyDescent="0.2">
      <c r="A135" s="40"/>
      <c r="B135" s="40" t="str">
        <f>EtalonRes!I42</f>
        <v>22.2.02.03</v>
      </c>
      <c r="C135" s="48" t="str">
        <f>EtalonRes!K42</f>
        <v>Детали крепления стальные</v>
      </c>
      <c r="D135" s="49" t="str">
        <f>EtalonRes!O42</f>
        <v>кг</v>
      </c>
      <c r="E135" s="50">
        <f>EtalonRes!X42</f>
        <v>0</v>
      </c>
      <c r="F135" s="50"/>
      <c r="G135" s="50">
        <f>ROUND(EtalonRes!AG42*Source!I35, 7)</f>
        <v>0</v>
      </c>
      <c r="H135" s="51"/>
      <c r="I135" s="52"/>
      <c r="J135" s="51"/>
      <c r="K135" s="52"/>
      <c r="L135" s="51"/>
    </row>
    <row r="136" spans="1:82" ht="15" x14ac:dyDescent="0.2">
      <c r="A136" s="40"/>
      <c r="B136" s="40"/>
      <c r="C136" s="54" t="s">
        <v>898</v>
      </c>
      <c r="D136" s="41"/>
      <c r="E136" s="42"/>
      <c r="F136" s="42"/>
      <c r="G136" s="42"/>
      <c r="H136" s="44"/>
      <c r="I136" s="43"/>
      <c r="J136" s="44"/>
      <c r="K136" s="43"/>
      <c r="L136" s="44">
        <f>L117+L119+L120+L125</f>
        <v>7034.47</v>
      </c>
    </row>
    <row r="137" spans="1:82" ht="14.25" x14ac:dyDescent="0.2">
      <c r="A137" s="40"/>
      <c r="B137" s="40"/>
      <c r="C137" s="40" t="s">
        <v>899</v>
      </c>
      <c r="D137" s="41"/>
      <c r="E137" s="42"/>
      <c r="F137" s="42"/>
      <c r="G137" s="42"/>
      <c r="H137" s="44"/>
      <c r="I137" s="43"/>
      <c r="J137" s="44"/>
      <c r="K137" s="43"/>
      <c r="L137" s="44">
        <f>SUM(AR115:AR140)+SUM(AS115:AS140)+SUM(AT115:AT140)+SUM(AU115:AU140)+SUM(AV115:AV140)</f>
        <v>5634.01</v>
      </c>
    </row>
    <row r="138" spans="1:82" ht="14.25" x14ac:dyDescent="0.2">
      <c r="A138" s="40"/>
      <c r="B138" s="40" t="s">
        <v>30</v>
      </c>
      <c r="C138" s="40" t="s">
        <v>900</v>
      </c>
      <c r="D138" s="41" t="s">
        <v>185</v>
      </c>
      <c r="E138" s="42">
        <f>Source!BZ35</f>
        <v>103</v>
      </c>
      <c r="F138" s="42"/>
      <c r="G138" s="42">
        <f>Source!AT35</f>
        <v>103</v>
      </c>
      <c r="H138" s="44"/>
      <c r="I138" s="43"/>
      <c r="J138" s="44"/>
      <c r="K138" s="43"/>
      <c r="L138" s="44">
        <f>SUM(AZ115:AZ140)</f>
        <v>5803.03</v>
      </c>
    </row>
    <row r="139" spans="1:82" ht="14.25" x14ac:dyDescent="0.2">
      <c r="A139" s="48"/>
      <c r="B139" s="48" t="s">
        <v>31</v>
      </c>
      <c r="C139" s="48" t="s">
        <v>901</v>
      </c>
      <c r="D139" s="49" t="s">
        <v>185</v>
      </c>
      <c r="E139" s="50">
        <f>Source!CA35</f>
        <v>60</v>
      </c>
      <c r="F139" s="50"/>
      <c r="G139" s="50">
        <f>Source!AU35</f>
        <v>60</v>
      </c>
      <c r="H139" s="51"/>
      <c r="I139" s="52"/>
      <c r="J139" s="51"/>
      <c r="K139" s="52"/>
      <c r="L139" s="51">
        <f>SUM(BA115:BA140)</f>
        <v>3380.41</v>
      </c>
    </row>
    <row r="140" spans="1:82" ht="15" x14ac:dyDescent="0.2">
      <c r="C140" s="204" t="s">
        <v>902</v>
      </c>
      <c r="D140" s="204"/>
      <c r="E140" s="204"/>
      <c r="F140" s="204"/>
      <c r="G140" s="204"/>
      <c r="H140" s="204"/>
      <c r="I140" s="205">
        <f>IF(E115&lt;&gt;0,K140/E115, 0)</f>
        <v>16217.91</v>
      </c>
      <c r="J140" s="205"/>
      <c r="K140" s="205">
        <f>L117+L119+L125+L138+L139+L120</f>
        <v>16217.91</v>
      </c>
      <c r="L140" s="205"/>
      <c r="AD140">
        <f>ROUND((Source!AT35/100)*((ROUND(SUMIF(SmtRes!AQ20:'SmtRes'!AQ28,"=1",SmtRes!AD20:'SmtRes'!AD28)*Source!I35, 2)+ROUND(SUMIF(SmtRes!AQ20:'SmtRes'!AQ28,"=1",SmtRes!AC20:'SmtRes'!AC28)*Source!I35, 2))), 2)</f>
        <v>1824.18</v>
      </c>
      <c r="AE140">
        <f>ROUND((Source!AU35/100)*((ROUND(SUMIF(SmtRes!AQ20:'SmtRes'!AQ28,"=1",SmtRes!AD20:'SmtRes'!AD28)*Source!I35, 2)+ROUND(SUMIF(SmtRes!AQ20:'SmtRes'!AQ28,"=1",SmtRes!AC20:'SmtRes'!AC28)*Source!I35, 2))), 2)</f>
        <v>1062.6300000000001</v>
      </c>
      <c r="AN140" s="53">
        <f>L117+L119+L125+L138+L139+L120</f>
        <v>16217.91</v>
      </c>
      <c r="AO140" s="53">
        <f>L119</f>
        <v>1371.59</v>
      </c>
      <c r="AQ140" t="s">
        <v>903</v>
      </c>
      <c r="AR140" s="53">
        <f>L117</f>
        <v>4862.83</v>
      </c>
      <c r="AT140" s="53">
        <f>L120</f>
        <v>771.18</v>
      </c>
      <c r="AV140" t="s">
        <v>903</v>
      </c>
      <c r="AW140" s="53">
        <f>L125</f>
        <v>28.87</v>
      </c>
      <c r="AZ140">
        <f>Source!X35</f>
        <v>5803.03</v>
      </c>
      <c r="BA140">
        <f>Source!Y35</f>
        <v>3380.41</v>
      </c>
      <c r="CD140">
        <v>1</v>
      </c>
    </row>
    <row r="142" spans="1:82" ht="15" x14ac:dyDescent="0.2">
      <c r="A142" s="57"/>
      <c r="B142" s="58"/>
      <c r="C142" s="202" t="s">
        <v>912</v>
      </c>
      <c r="D142" s="202"/>
      <c r="E142" s="202"/>
      <c r="F142" s="202"/>
      <c r="G142" s="202"/>
      <c r="H142" s="202"/>
      <c r="I142" s="47"/>
      <c r="J142" s="57"/>
      <c r="K142" s="59"/>
      <c r="L142" s="47">
        <f>L144+L145+L151+L155</f>
        <v>13237.6</v>
      </c>
    </row>
    <row r="143" spans="1:82" ht="14.25" x14ac:dyDescent="0.2">
      <c r="A143" s="55"/>
      <c r="B143" s="56"/>
      <c r="C143" s="201" t="s">
        <v>913</v>
      </c>
      <c r="D143" s="198"/>
      <c r="E143" s="198"/>
      <c r="F143" s="198"/>
      <c r="G143" s="198"/>
      <c r="H143" s="198"/>
      <c r="I143" s="44"/>
      <c r="J143" s="55"/>
      <c r="K143" s="42"/>
      <c r="L143" s="44"/>
    </row>
    <row r="144" spans="1:82" ht="14.25" x14ac:dyDescent="0.2">
      <c r="A144" s="55"/>
      <c r="B144" s="56"/>
      <c r="C144" s="198" t="s">
        <v>914</v>
      </c>
      <c r="D144" s="198"/>
      <c r="E144" s="198"/>
      <c r="F144" s="198"/>
      <c r="G144" s="198"/>
      <c r="H144" s="198"/>
      <c r="I144" s="44"/>
      <c r="J144" s="55"/>
      <c r="K144" s="42"/>
      <c r="L144" s="44">
        <f>SUM(AR55:AR140)</f>
        <v>7000.11</v>
      </c>
    </row>
    <row r="145" spans="1:12" ht="14.25" hidden="1" x14ac:dyDescent="0.2">
      <c r="A145" s="55"/>
      <c r="B145" s="56"/>
      <c r="C145" s="198" t="s">
        <v>915</v>
      </c>
      <c r="D145" s="198"/>
      <c r="E145" s="198"/>
      <c r="F145" s="198"/>
      <c r="G145" s="198"/>
      <c r="H145" s="198"/>
      <c r="I145" s="44"/>
      <c r="J145" s="55"/>
      <c r="K145" s="42"/>
      <c r="L145" s="44">
        <f>L147+L150+L149</f>
        <v>6040.73</v>
      </c>
    </row>
    <row r="146" spans="1:12" ht="14.25" hidden="1" x14ac:dyDescent="0.2">
      <c r="A146" s="55"/>
      <c r="B146" s="56"/>
      <c r="C146" s="201" t="s">
        <v>916</v>
      </c>
      <c r="D146" s="198"/>
      <c r="E146" s="198"/>
      <c r="F146" s="198"/>
      <c r="G146" s="198"/>
      <c r="H146" s="198"/>
      <c r="I146" s="44"/>
      <c r="J146" s="55"/>
      <c r="K146" s="42"/>
      <c r="L146" s="44"/>
    </row>
    <row r="147" spans="1:12" ht="14.25" x14ac:dyDescent="0.2">
      <c r="A147" s="55"/>
      <c r="B147" s="56"/>
      <c r="C147" s="198" t="s">
        <v>915</v>
      </c>
      <c r="D147" s="198"/>
      <c r="E147" s="198"/>
      <c r="F147" s="198"/>
      <c r="G147" s="198"/>
      <c r="H147" s="198"/>
      <c r="I147" s="44"/>
      <c r="J147" s="55"/>
      <c r="K147" s="42"/>
      <c r="L147" s="44">
        <f>SUM(AO55:AO140)</f>
        <v>4219.5600000000004</v>
      </c>
    </row>
    <row r="148" spans="1:12" ht="14.25" hidden="1" x14ac:dyDescent="0.2">
      <c r="A148" s="55"/>
      <c r="B148" s="56"/>
      <c r="C148" s="201" t="s">
        <v>917</v>
      </c>
      <c r="D148" s="198"/>
      <c r="E148" s="198"/>
      <c r="F148" s="198"/>
      <c r="G148" s="198"/>
      <c r="H148" s="198"/>
      <c r="I148" s="44"/>
      <c r="J148" s="55"/>
      <c r="K148" s="42"/>
      <c r="L148" s="44"/>
    </row>
    <row r="149" spans="1:12" ht="14.25" x14ac:dyDescent="0.2">
      <c r="A149" s="55"/>
      <c r="B149" s="56"/>
      <c r="C149" s="198" t="s">
        <v>937</v>
      </c>
      <c r="D149" s="198"/>
      <c r="E149" s="198"/>
      <c r="F149" s="198"/>
      <c r="G149" s="198"/>
      <c r="H149" s="198"/>
      <c r="I149" s="44"/>
      <c r="J149" s="55"/>
      <c r="K149" s="42"/>
      <c r="L149" s="44">
        <f>SUM(AT55:AT140)</f>
        <v>1821.17</v>
      </c>
    </row>
    <row r="150" spans="1:12" ht="14.25" hidden="1" x14ac:dyDescent="0.2">
      <c r="A150" s="55"/>
      <c r="B150" s="56"/>
      <c r="C150" s="198" t="s">
        <v>918</v>
      </c>
      <c r="D150" s="198"/>
      <c r="E150" s="198"/>
      <c r="F150" s="198"/>
      <c r="G150" s="198"/>
      <c r="H150" s="198"/>
      <c r="I150" s="44"/>
      <c r="J150" s="55"/>
      <c r="K150" s="42"/>
      <c r="L150" s="44">
        <f>SUM(AV55:AV140)</f>
        <v>0</v>
      </c>
    </row>
    <row r="151" spans="1:12" ht="14.25" x14ac:dyDescent="0.2">
      <c r="A151" s="55"/>
      <c r="B151" s="56"/>
      <c r="C151" s="198" t="s">
        <v>919</v>
      </c>
      <c r="D151" s="198"/>
      <c r="E151" s="198"/>
      <c r="F151" s="198"/>
      <c r="G151" s="198"/>
      <c r="H151" s="198"/>
      <c r="I151" s="44"/>
      <c r="J151" s="55"/>
      <c r="K151" s="42"/>
      <c r="L151" s="44">
        <f>L153+L154</f>
        <v>196.76</v>
      </c>
    </row>
    <row r="152" spans="1:12" ht="14.25" x14ac:dyDescent="0.2">
      <c r="A152" s="55"/>
      <c r="B152" s="56"/>
      <c r="C152" s="201" t="s">
        <v>916</v>
      </c>
      <c r="D152" s="198"/>
      <c r="E152" s="198"/>
      <c r="F152" s="198"/>
      <c r="G152" s="198"/>
      <c r="H152" s="198"/>
      <c r="I152" s="44"/>
      <c r="J152" s="55"/>
      <c r="K152" s="42"/>
      <c r="L152" s="44"/>
    </row>
    <row r="153" spans="1:12" ht="14.25" x14ac:dyDescent="0.2">
      <c r="A153" s="55"/>
      <c r="B153" s="56"/>
      <c r="C153" s="198" t="s">
        <v>920</v>
      </c>
      <c r="D153" s="198"/>
      <c r="E153" s="198"/>
      <c r="F153" s="198"/>
      <c r="G153" s="198"/>
      <c r="H153" s="198"/>
      <c r="I153" s="44"/>
      <c r="J153" s="55"/>
      <c r="K153" s="42"/>
      <c r="L153" s="44">
        <f>SUM(AW55:AW140)-SUM(BK55:BK140)</f>
        <v>196.76</v>
      </c>
    </row>
    <row r="154" spans="1:12" ht="14.25" hidden="1" x14ac:dyDescent="0.2">
      <c r="A154" s="55"/>
      <c r="B154" s="56"/>
      <c r="C154" s="198" t="s">
        <v>921</v>
      </c>
      <c r="D154" s="198"/>
      <c r="E154" s="198"/>
      <c r="F154" s="198"/>
      <c r="G154" s="198"/>
      <c r="H154" s="198"/>
      <c r="I154" s="44"/>
      <c r="J154" s="55"/>
      <c r="K154" s="42"/>
      <c r="L154" s="44">
        <f>SUM(BC55:BC140)</f>
        <v>0</v>
      </c>
    </row>
    <row r="155" spans="1:12" ht="14.25" hidden="1" x14ac:dyDescent="0.2">
      <c r="A155" s="55"/>
      <c r="B155" s="56"/>
      <c r="C155" s="198" t="s">
        <v>922</v>
      </c>
      <c r="D155" s="198"/>
      <c r="E155" s="198"/>
      <c r="F155" s="198"/>
      <c r="G155" s="198"/>
      <c r="H155" s="198"/>
      <c r="I155" s="44"/>
      <c r="J155" s="55"/>
      <c r="K155" s="42"/>
      <c r="L155" s="44">
        <f>SUM(BB55:BB140)</f>
        <v>0</v>
      </c>
    </row>
    <row r="156" spans="1:12" ht="14.25" x14ac:dyDescent="0.2">
      <c r="A156" s="55"/>
      <c r="B156" s="56"/>
      <c r="C156" s="198" t="s">
        <v>923</v>
      </c>
      <c r="D156" s="198"/>
      <c r="E156" s="198"/>
      <c r="F156" s="198"/>
      <c r="G156" s="198"/>
      <c r="H156" s="198"/>
      <c r="I156" s="44"/>
      <c r="J156" s="55"/>
      <c r="K156" s="42"/>
      <c r="L156" s="44">
        <f>SUM(AR55:AR140)+SUM(AT55:AT140)+SUM(AV55:AV140)</f>
        <v>8821.2800000000007</v>
      </c>
    </row>
    <row r="157" spans="1:12" ht="14.25" x14ac:dyDescent="0.2">
      <c r="A157" s="55"/>
      <c r="B157" s="56"/>
      <c r="C157" s="198" t="s">
        <v>924</v>
      </c>
      <c r="D157" s="198"/>
      <c r="E157" s="198"/>
      <c r="F157" s="198"/>
      <c r="G157" s="198"/>
      <c r="H157" s="198"/>
      <c r="I157" s="44"/>
      <c r="J157" s="55"/>
      <c r="K157" s="42"/>
      <c r="L157" s="44">
        <f>SUM(AZ55:AZ140)</f>
        <v>9085.92</v>
      </c>
    </row>
    <row r="158" spans="1:12" ht="14.25" x14ac:dyDescent="0.2">
      <c r="A158" s="55"/>
      <c r="B158" s="56"/>
      <c r="C158" s="198" t="s">
        <v>925</v>
      </c>
      <c r="D158" s="198"/>
      <c r="E158" s="198"/>
      <c r="F158" s="198"/>
      <c r="G158" s="198"/>
      <c r="H158" s="198"/>
      <c r="I158" s="44"/>
      <c r="J158" s="55"/>
      <c r="K158" s="42"/>
      <c r="L158" s="44">
        <f>SUM(BA55:BA140)</f>
        <v>5292.77</v>
      </c>
    </row>
    <row r="159" spans="1:12" ht="14.25" hidden="1" x14ac:dyDescent="0.2">
      <c r="A159" s="55"/>
      <c r="B159" s="56"/>
      <c r="C159" s="198" t="s">
        <v>926</v>
      </c>
      <c r="D159" s="198"/>
      <c r="E159" s="198"/>
      <c r="F159" s="198"/>
      <c r="G159" s="198"/>
      <c r="H159" s="198"/>
      <c r="I159" s="44"/>
      <c r="J159" s="55"/>
      <c r="K159" s="42"/>
      <c r="L159" s="44">
        <f>L161+L162</f>
        <v>0</v>
      </c>
    </row>
    <row r="160" spans="1:12" ht="14.25" hidden="1" x14ac:dyDescent="0.2">
      <c r="A160" s="55"/>
      <c r="B160" s="56"/>
      <c r="C160" s="201" t="s">
        <v>913</v>
      </c>
      <c r="D160" s="198"/>
      <c r="E160" s="198"/>
      <c r="F160" s="198"/>
      <c r="G160" s="198"/>
      <c r="H160" s="198"/>
      <c r="I160" s="44"/>
      <c r="J160" s="55"/>
      <c r="K160" s="42"/>
      <c r="L160" s="44"/>
    </row>
    <row r="161" spans="1:12" ht="14.25" hidden="1" x14ac:dyDescent="0.2">
      <c r="A161" s="55"/>
      <c r="B161" s="56"/>
      <c r="C161" s="198" t="s">
        <v>927</v>
      </c>
      <c r="D161" s="198"/>
      <c r="E161" s="198"/>
      <c r="F161" s="198"/>
      <c r="G161" s="198"/>
      <c r="H161" s="198"/>
      <c r="I161" s="44"/>
      <c r="J161" s="55"/>
      <c r="K161" s="42"/>
      <c r="L161" s="44">
        <f>SUM(BK55:BK140)</f>
        <v>0</v>
      </c>
    </row>
    <row r="162" spans="1:12" ht="14.25" hidden="1" x14ac:dyDescent="0.2">
      <c r="A162" s="55"/>
      <c r="B162" s="56"/>
      <c r="C162" s="198" t="s">
        <v>928</v>
      </c>
      <c r="D162" s="198"/>
      <c r="E162" s="198"/>
      <c r="F162" s="198"/>
      <c r="G162" s="198"/>
      <c r="H162" s="198"/>
      <c r="I162" s="44"/>
      <c r="J162" s="55"/>
      <c r="K162" s="42"/>
      <c r="L162" s="44">
        <f>SUM(BD55:BD140)</f>
        <v>0</v>
      </c>
    </row>
    <row r="163" spans="1:12" ht="14.25" hidden="1" x14ac:dyDescent="0.2">
      <c r="A163" s="55"/>
      <c r="B163" s="56"/>
      <c r="C163" s="198" t="s">
        <v>929</v>
      </c>
      <c r="D163" s="198"/>
      <c r="E163" s="198"/>
      <c r="F163" s="198"/>
      <c r="G163" s="198"/>
      <c r="H163" s="198"/>
      <c r="I163" s="44"/>
      <c r="J163" s="55"/>
      <c r="K163" s="42"/>
      <c r="L163" s="44"/>
    </row>
    <row r="164" spans="1:12" ht="14.25" hidden="1" x14ac:dyDescent="0.2">
      <c r="A164" s="55"/>
      <c r="B164" s="56"/>
      <c r="C164" s="198" t="s">
        <v>930</v>
      </c>
      <c r="D164" s="198"/>
      <c r="E164" s="198"/>
      <c r="F164" s="198"/>
      <c r="G164" s="198"/>
      <c r="H164" s="198"/>
      <c r="I164" s="44"/>
      <c r="J164" s="55"/>
      <c r="K164" s="42"/>
      <c r="L164" s="44">
        <f>SUM(BO55:BO140)</f>
        <v>0</v>
      </c>
    </row>
    <row r="165" spans="1:12" ht="15" x14ac:dyDescent="0.2">
      <c r="A165" s="57"/>
      <c r="B165" s="58"/>
      <c r="C165" s="202" t="s">
        <v>931</v>
      </c>
      <c r="D165" s="202"/>
      <c r="E165" s="202"/>
      <c r="F165" s="202"/>
      <c r="G165" s="202"/>
      <c r="H165" s="202"/>
      <c r="I165" s="47"/>
      <c r="J165" s="57"/>
      <c r="K165" s="59"/>
      <c r="L165" s="47">
        <f>L142+L157+L158+L159+L163+L164</f>
        <v>27616.29</v>
      </c>
    </row>
    <row r="166" spans="1:12" ht="14.25" x14ac:dyDescent="0.2">
      <c r="A166" s="55"/>
      <c r="B166" s="56"/>
      <c r="C166" s="201" t="s">
        <v>932</v>
      </c>
      <c r="D166" s="198"/>
      <c r="E166" s="198"/>
      <c r="F166" s="198"/>
      <c r="G166" s="198"/>
      <c r="H166" s="198"/>
      <c r="I166" s="44"/>
      <c r="J166" s="55"/>
      <c r="K166" s="42"/>
      <c r="L166" s="44"/>
    </row>
    <row r="167" spans="1:12" ht="14.25" hidden="1" x14ac:dyDescent="0.2">
      <c r="A167" s="55"/>
      <c r="B167" s="56"/>
      <c r="C167" s="198" t="s">
        <v>933</v>
      </c>
      <c r="D167" s="198"/>
      <c r="E167" s="198"/>
      <c r="F167" s="198"/>
      <c r="G167" s="198"/>
      <c r="H167" s="198"/>
      <c r="I167" s="44"/>
      <c r="J167" s="55"/>
      <c r="K167" s="42"/>
      <c r="L167" s="44">
        <f>SUM(AX55:AX140)</f>
        <v>0</v>
      </c>
    </row>
    <row r="168" spans="1:12" ht="14.25" hidden="1" x14ac:dyDescent="0.2">
      <c r="A168" s="55"/>
      <c r="B168" s="56"/>
      <c r="C168" s="198" t="s">
        <v>934</v>
      </c>
      <c r="D168" s="198"/>
      <c r="E168" s="198"/>
      <c r="F168" s="198"/>
      <c r="G168" s="198"/>
      <c r="H168" s="198"/>
      <c r="I168" s="44"/>
      <c r="J168" s="55"/>
      <c r="K168" s="42"/>
      <c r="L168" s="44">
        <f>SUM(AY55:AY140)</f>
        <v>0</v>
      </c>
    </row>
    <row r="169" spans="1:12" ht="14.25" x14ac:dyDescent="0.2">
      <c r="A169" s="55"/>
      <c r="B169" s="56"/>
      <c r="C169" s="198" t="s">
        <v>935</v>
      </c>
      <c r="D169" s="198"/>
      <c r="E169" s="198"/>
      <c r="F169" s="199"/>
      <c r="G169" s="46">
        <f>Source!F59</f>
        <v>13.404</v>
      </c>
      <c r="H169" s="55"/>
      <c r="I169" s="55"/>
      <c r="J169" s="55"/>
      <c r="K169" s="55"/>
      <c r="L169" s="55"/>
    </row>
    <row r="170" spans="1:12" ht="14.25" x14ac:dyDescent="0.2">
      <c r="A170" s="55"/>
      <c r="B170" s="56"/>
      <c r="C170" s="198" t="s">
        <v>936</v>
      </c>
      <c r="D170" s="198"/>
      <c r="E170" s="198"/>
      <c r="F170" s="199"/>
      <c r="G170" s="46">
        <f>Source!F60</f>
        <v>3.012</v>
      </c>
      <c r="H170" s="55"/>
      <c r="I170" s="55"/>
      <c r="J170" s="55"/>
      <c r="K170" s="55"/>
      <c r="L170" s="55"/>
    </row>
    <row r="173" spans="1:12" ht="16.5" x14ac:dyDescent="0.2">
      <c r="A173" s="206" t="s">
        <v>938</v>
      </c>
      <c r="B173" s="206"/>
      <c r="C173" s="206"/>
      <c r="D173" s="206"/>
      <c r="E173" s="206"/>
      <c r="F173" s="206"/>
      <c r="G173" s="206"/>
      <c r="H173" s="206"/>
      <c r="I173" s="206"/>
      <c r="J173" s="206"/>
      <c r="K173" s="206"/>
      <c r="L173" s="206"/>
    </row>
    <row r="174" spans="1:12" ht="42.75" x14ac:dyDescent="0.2">
      <c r="A174" s="38" t="s">
        <v>100</v>
      </c>
      <c r="B174" s="40" t="s">
        <v>891</v>
      </c>
      <c r="C174" s="40" t="str">
        <f>Source!G71</f>
        <v>Развозка конструкций и материалов опор ВЛ 0,38-10 кВ по трассе: одностоечных железобетонных опор</v>
      </c>
      <c r="D174" s="41" t="str">
        <f>Source!H71</f>
        <v>ШТ</v>
      </c>
      <c r="E174" s="42">
        <f>Source!K71</f>
        <v>1</v>
      </c>
      <c r="F174" s="42"/>
      <c r="G174" s="42">
        <f>Source!I71</f>
        <v>1</v>
      </c>
      <c r="H174" s="44"/>
      <c r="I174" s="43"/>
      <c r="J174" s="44"/>
      <c r="K174" s="43"/>
      <c r="L174" s="44"/>
    </row>
    <row r="175" spans="1:12" ht="15" x14ac:dyDescent="0.2">
      <c r="A175" s="39"/>
      <c r="B175" s="42">
        <v>1</v>
      </c>
      <c r="C175" s="39" t="s">
        <v>893</v>
      </c>
      <c r="D175" s="41" t="s">
        <v>486</v>
      </c>
      <c r="E175" s="46"/>
      <c r="F175" s="42"/>
      <c r="G175" s="46">
        <f>Source!U71</f>
        <v>0.44</v>
      </c>
      <c r="H175" s="42"/>
      <c r="I175" s="42"/>
      <c r="J175" s="42"/>
      <c r="K175" s="42"/>
      <c r="L175" s="47">
        <f>SUM(L176:L176)-SUMIF(CE176:CE176, 1, L176:L176)</f>
        <v>195.67</v>
      </c>
    </row>
    <row r="176" spans="1:12" ht="14.25" x14ac:dyDescent="0.2">
      <c r="A176" s="40"/>
      <c r="B176" s="40" t="s">
        <v>484</v>
      </c>
      <c r="C176" s="40" t="s">
        <v>485</v>
      </c>
      <c r="D176" s="41" t="s">
        <v>486</v>
      </c>
      <c r="E176" s="42">
        <v>0.44</v>
      </c>
      <c r="F176" s="42"/>
      <c r="G176" s="42">
        <f>SmtRes!CX29</f>
        <v>0.44</v>
      </c>
      <c r="H176" s="44"/>
      <c r="I176" s="43"/>
      <c r="J176" s="44">
        <f>SmtRes!CZ29</f>
        <v>444.71</v>
      </c>
      <c r="K176" s="43"/>
      <c r="L176" s="44">
        <f>SmtRes!DI29</f>
        <v>195.67</v>
      </c>
    </row>
    <row r="177" spans="1:83" ht="15" x14ac:dyDescent="0.2">
      <c r="A177" s="39"/>
      <c r="B177" s="42">
        <v>2</v>
      </c>
      <c r="C177" s="39" t="s">
        <v>894</v>
      </c>
      <c r="D177" s="41"/>
      <c r="E177" s="46"/>
      <c r="F177" s="42"/>
      <c r="G177" s="46"/>
      <c r="H177" s="42"/>
      <c r="I177" s="42"/>
      <c r="J177" s="42"/>
      <c r="K177" s="42"/>
      <c r="L177" s="47">
        <f>SUM(L178:L183)-SUMIF(CE178:CE183, 1, L178:L183)</f>
        <v>494.32</v>
      </c>
    </row>
    <row r="178" spans="1:83" ht="15" x14ac:dyDescent="0.2">
      <c r="A178" s="39"/>
      <c r="B178" s="42"/>
      <c r="C178" s="39" t="s">
        <v>897</v>
      </c>
      <c r="D178" s="41" t="s">
        <v>486</v>
      </c>
      <c r="E178" s="46"/>
      <c r="F178" s="42"/>
      <c r="G178" s="46">
        <f>Source!V71</f>
        <v>0.48</v>
      </c>
      <c r="H178" s="42"/>
      <c r="I178" s="42"/>
      <c r="J178" s="42"/>
      <c r="K178" s="42"/>
      <c r="L178" s="47">
        <f>SUMIF(CE179:CE183, 1, L179:L183)</f>
        <v>293.98</v>
      </c>
      <c r="CE178">
        <v>1</v>
      </c>
    </row>
    <row r="179" spans="1:83" ht="28.5" x14ac:dyDescent="0.2">
      <c r="A179" s="40"/>
      <c r="B179" s="40" t="s">
        <v>489</v>
      </c>
      <c r="C179" s="40" t="s">
        <v>491</v>
      </c>
      <c r="D179" s="41" t="s">
        <v>492</v>
      </c>
      <c r="E179" s="42">
        <v>0.24</v>
      </c>
      <c r="F179" s="42"/>
      <c r="G179" s="42">
        <f>SmtRes!CX31</f>
        <v>0.24</v>
      </c>
      <c r="H179" s="44"/>
      <c r="I179" s="43"/>
      <c r="J179" s="44">
        <f>SmtRes!CZ31</f>
        <v>1488.78</v>
      </c>
      <c r="K179" s="43"/>
      <c r="L179" s="44">
        <f>SmtRes!DG31</f>
        <v>357.31</v>
      </c>
    </row>
    <row r="180" spans="1:83" ht="28.5" x14ac:dyDescent="0.2">
      <c r="A180" s="40"/>
      <c r="B180" s="40" t="s">
        <v>493</v>
      </c>
      <c r="C180" s="40" t="s">
        <v>895</v>
      </c>
      <c r="D180" s="41" t="s">
        <v>486</v>
      </c>
      <c r="E180" s="42">
        <f>SmtRes!DO31*SmtRes!AT31</f>
        <v>0.24</v>
      </c>
      <c r="F180" s="42"/>
      <c r="G180" s="42">
        <f>ROUND(E180*G174, 7)</f>
        <v>0.24</v>
      </c>
      <c r="H180" s="44"/>
      <c r="I180" s="43"/>
      <c r="J180" s="44">
        <f>ROUND(SmtRes!AG31/SmtRes!DO31, 2)</f>
        <v>702.18</v>
      </c>
      <c r="K180" s="43"/>
      <c r="L180" s="44">
        <f>SmtRes!DH31</f>
        <v>168.52</v>
      </c>
      <c r="CE180">
        <v>1</v>
      </c>
    </row>
    <row r="181" spans="1:83" ht="28.5" x14ac:dyDescent="0.2">
      <c r="A181" s="40"/>
      <c r="B181" s="40" t="s">
        <v>494</v>
      </c>
      <c r="C181" s="40" t="s">
        <v>496</v>
      </c>
      <c r="D181" s="41" t="s">
        <v>492</v>
      </c>
      <c r="E181" s="42">
        <v>0.24</v>
      </c>
      <c r="F181" s="42"/>
      <c r="G181" s="42">
        <f>SmtRes!CX32</f>
        <v>0.24</v>
      </c>
      <c r="H181" s="44"/>
      <c r="I181" s="43"/>
      <c r="J181" s="44">
        <f>SmtRes!CZ32</f>
        <v>14.64</v>
      </c>
      <c r="K181" s="43"/>
      <c r="L181" s="44">
        <f>SmtRes!DG32</f>
        <v>3.51</v>
      </c>
    </row>
    <row r="182" spans="1:83" ht="28.5" x14ac:dyDescent="0.2">
      <c r="A182" s="40"/>
      <c r="B182" s="40" t="s">
        <v>497</v>
      </c>
      <c r="C182" s="40" t="s">
        <v>499</v>
      </c>
      <c r="D182" s="41" t="s">
        <v>492</v>
      </c>
      <c r="E182" s="42">
        <v>0.24</v>
      </c>
      <c r="F182" s="42"/>
      <c r="G182" s="42">
        <f>SmtRes!CX33</f>
        <v>0.24</v>
      </c>
      <c r="H182" s="44">
        <f>SmtRes!CZ33</f>
        <v>487.94</v>
      </c>
      <c r="I182" s="43">
        <f>SmtRes!AJ33</f>
        <v>1.1399999999999999</v>
      </c>
      <c r="J182" s="44">
        <f>ROUND(H182*I182, 2)</f>
        <v>556.25</v>
      </c>
      <c r="K182" s="43"/>
      <c r="L182" s="44">
        <f>SmtRes!DG33</f>
        <v>133.5</v>
      </c>
    </row>
    <row r="183" spans="1:83" ht="28.5" x14ac:dyDescent="0.2">
      <c r="A183" s="40"/>
      <c r="B183" s="40" t="s">
        <v>500</v>
      </c>
      <c r="C183" s="48" t="s">
        <v>896</v>
      </c>
      <c r="D183" s="49" t="s">
        <v>486</v>
      </c>
      <c r="E183" s="50">
        <f>SmtRes!DO33*SmtRes!AT33</f>
        <v>0.24</v>
      </c>
      <c r="F183" s="50"/>
      <c r="G183" s="50">
        <f>ROUND(E183*G174, 7)</f>
        <v>0.24</v>
      </c>
      <c r="H183" s="51"/>
      <c r="I183" s="52"/>
      <c r="J183" s="51">
        <f>ROUND(SmtRes!AG33/SmtRes!DO33, 2)</f>
        <v>522.73</v>
      </c>
      <c r="K183" s="52"/>
      <c r="L183" s="51">
        <f>SmtRes!DH33</f>
        <v>125.46</v>
      </c>
      <c r="CE183">
        <v>1</v>
      </c>
    </row>
    <row r="184" spans="1:83" ht="15" x14ac:dyDescent="0.2">
      <c r="A184" s="40"/>
      <c r="B184" s="40"/>
      <c r="C184" s="54" t="s">
        <v>898</v>
      </c>
      <c r="D184" s="41"/>
      <c r="E184" s="42"/>
      <c r="F184" s="42"/>
      <c r="G184" s="42"/>
      <c r="H184" s="44"/>
      <c r="I184" s="43"/>
      <c r="J184" s="44"/>
      <c r="K184" s="43"/>
      <c r="L184" s="44">
        <f>L175+L177+L178</f>
        <v>983.97</v>
      </c>
    </row>
    <row r="185" spans="1:83" ht="14.25" x14ac:dyDescent="0.2">
      <c r="A185" s="40"/>
      <c r="B185" s="40"/>
      <c r="C185" s="40" t="s">
        <v>899</v>
      </c>
      <c r="D185" s="41"/>
      <c r="E185" s="42"/>
      <c r="F185" s="42"/>
      <c r="G185" s="42"/>
      <c r="H185" s="44"/>
      <c r="I185" s="43"/>
      <c r="J185" s="44"/>
      <c r="K185" s="43"/>
      <c r="L185" s="44">
        <f>SUM(AR174:AR188)+SUM(AS174:AS188)+SUM(AT174:AT188)+SUM(AU174:AU188)+SUM(AV174:AV188)</f>
        <v>489.65</v>
      </c>
    </row>
    <row r="186" spans="1:83" ht="14.25" x14ac:dyDescent="0.2">
      <c r="A186" s="40"/>
      <c r="B186" s="40" t="s">
        <v>30</v>
      </c>
      <c r="C186" s="40" t="s">
        <v>900</v>
      </c>
      <c r="D186" s="41" t="s">
        <v>185</v>
      </c>
      <c r="E186" s="42">
        <f>Source!BZ71</f>
        <v>103</v>
      </c>
      <c r="F186" s="42"/>
      <c r="G186" s="42">
        <f>Source!AT71</f>
        <v>103</v>
      </c>
      <c r="H186" s="44"/>
      <c r="I186" s="43"/>
      <c r="J186" s="44"/>
      <c r="K186" s="43"/>
      <c r="L186" s="44">
        <f>SUM(AZ174:AZ188)</f>
        <v>504.34</v>
      </c>
    </row>
    <row r="187" spans="1:83" ht="14.25" x14ac:dyDescent="0.2">
      <c r="A187" s="48"/>
      <c r="B187" s="48" t="s">
        <v>31</v>
      </c>
      <c r="C187" s="48" t="s">
        <v>901</v>
      </c>
      <c r="D187" s="49" t="s">
        <v>185</v>
      </c>
      <c r="E187" s="50">
        <f>Source!CA71</f>
        <v>60</v>
      </c>
      <c r="F187" s="50"/>
      <c r="G187" s="50">
        <f>Source!AU71</f>
        <v>60</v>
      </c>
      <c r="H187" s="51"/>
      <c r="I187" s="52"/>
      <c r="J187" s="51"/>
      <c r="K187" s="52"/>
      <c r="L187" s="51">
        <f>SUM(BA174:BA188)</f>
        <v>293.79000000000002</v>
      </c>
    </row>
    <row r="188" spans="1:83" ht="15" x14ac:dyDescent="0.2">
      <c r="C188" s="204" t="s">
        <v>902</v>
      </c>
      <c r="D188" s="204"/>
      <c r="E188" s="204"/>
      <c r="F188" s="204"/>
      <c r="G188" s="204"/>
      <c r="H188" s="204"/>
      <c r="I188" s="205">
        <f>IF(E174&lt;&gt;0,K188/E174, 0)</f>
        <v>1782.1</v>
      </c>
      <c r="J188" s="205"/>
      <c r="K188" s="205">
        <f>L175+L177+L186+L187+L178</f>
        <v>1782.1</v>
      </c>
      <c r="L188" s="205"/>
      <c r="AD188">
        <f>ROUND((Source!AT71/100)*((ROUND(SUMIF(SmtRes!AQ29:'SmtRes'!AQ33,"=1",SmtRes!AD29:'SmtRes'!AD33)*Source!I71, 2)+ROUND(SUMIF(SmtRes!AQ29:'SmtRes'!AQ33,"=1",SmtRes!AC29:'SmtRes'!AC33)*Source!I71, 2))), 2)</f>
        <v>1719.71</v>
      </c>
      <c r="AE188">
        <f>ROUND((Source!AU71/100)*((ROUND(SUMIF(SmtRes!AQ29:'SmtRes'!AQ33,"=1",SmtRes!AD29:'SmtRes'!AD33)*Source!I71, 2)+ROUND(SUMIF(SmtRes!AQ29:'SmtRes'!AQ33,"=1",SmtRes!AC29:'SmtRes'!AC33)*Source!I71, 2))), 2)</f>
        <v>1001.77</v>
      </c>
      <c r="AN188" s="53">
        <f>L175+L177+L186+L187+L178</f>
        <v>1782.1</v>
      </c>
      <c r="AO188" s="53">
        <f>L177</f>
        <v>494.32</v>
      </c>
      <c r="AQ188" t="s">
        <v>903</v>
      </c>
      <c r="AR188" s="53">
        <f>L175</f>
        <v>195.67</v>
      </c>
      <c r="AT188" s="53">
        <f>L178</f>
        <v>293.98</v>
      </c>
      <c r="AV188" t="s">
        <v>903</v>
      </c>
      <c r="AW188">
        <f>0</f>
        <v>0</v>
      </c>
      <c r="AZ188">
        <f>Source!X71</f>
        <v>504.34</v>
      </c>
      <c r="BA188">
        <f>Source!Y71</f>
        <v>293.79000000000002</v>
      </c>
      <c r="CD188">
        <v>1</v>
      </c>
    </row>
    <row r="189" spans="1:83" ht="57" x14ac:dyDescent="0.2">
      <c r="A189" s="38" t="s">
        <v>101</v>
      </c>
      <c r="B189" s="40" t="s">
        <v>904</v>
      </c>
      <c r="C189" s="40" t="str">
        <f>Source!G72</f>
        <v>Развозка конструкций и материалов опор ВЛ 0,38-10 кВ по трассе: материалов оснастки одностоечных опор</v>
      </c>
      <c r="D189" s="41" t="str">
        <f>Source!H72</f>
        <v>ШТ</v>
      </c>
      <c r="E189" s="42">
        <f>Source!K72</f>
        <v>1</v>
      </c>
      <c r="F189" s="42"/>
      <c r="G189" s="42">
        <f>Source!I72</f>
        <v>1</v>
      </c>
      <c r="H189" s="44"/>
      <c r="I189" s="43"/>
      <c r="J189" s="44"/>
      <c r="K189" s="43"/>
      <c r="L189" s="44"/>
    </row>
    <row r="190" spans="1:83" ht="15" x14ac:dyDescent="0.2">
      <c r="A190" s="39"/>
      <c r="B190" s="42">
        <v>1</v>
      </c>
      <c r="C190" s="39" t="s">
        <v>893</v>
      </c>
      <c r="D190" s="41" t="s">
        <v>486</v>
      </c>
      <c r="E190" s="46"/>
      <c r="F190" s="42"/>
      <c r="G190" s="46">
        <f>Source!U72</f>
        <v>0.25</v>
      </c>
      <c r="H190" s="42"/>
      <c r="I190" s="42"/>
      <c r="J190" s="42"/>
      <c r="K190" s="42"/>
      <c r="L190" s="47">
        <f>SUM(L191:L191)-SUMIF(CE191:CE191, 1, L191:L191)</f>
        <v>111.18</v>
      </c>
    </row>
    <row r="191" spans="1:83" ht="14.25" x14ac:dyDescent="0.2">
      <c r="A191" s="40"/>
      <c r="B191" s="40" t="s">
        <v>484</v>
      </c>
      <c r="C191" s="40" t="s">
        <v>485</v>
      </c>
      <c r="D191" s="41" t="s">
        <v>486</v>
      </c>
      <c r="E191" s="42">
        <v>0.25</v>
      </c>
      <c r="F191" s="42"/>
      <c r="G191" s="42">
        <f>SmtRes!CX34</f>
        <v>0.25</v>
      </c>
      <c r="H191" s="44"/>
      <c r="I191" s="43"/>
      <c r="J191" s="44">
        <f>SmtRes!CZ34</f>
        <v>444.71</v>
      </c>
      <c r="K191" s="43"/>
      <c r="L191" s="44">
        <f>SmtRes!DI34</f>
        <v>111.18</v>
      </c>
    </row>
    <row r="192" spans="1:83" ht="15" x14ac:dyDescent="0.2">
      <c r="A192" s="39"/>
      <c r="B192" s="42">
        <v>2</v>
      </c>
      <c r="C192" s="39" t="s">
        <v>894</v>
      </c>
      <c r="D192" s="41"/>
      <c r="E192" s="46"/>
      <c r="F192" s="42"/>
      <c r="G192" s="46"/>
      <c r="H192" s="42"/>
      <c r="I192" s="42"/>
      <c r="J192" s="42"/>
      <c r="K192" s="42"/>
      <c r="L192" s="47">
        <f>SUM(L193:L196)-SUMIF(CE193:CE196, 1, L193:L196)</f>
        <v>79.930000000000007</v>
      </c>
    </row>
    <row r="193" spans="1:83" ht="15" x14ac:dyDescent="0.2">
      <c r="A193" s="39"/>
      <c r="B193" s="42"/>
      <c r="C193" s="39" t="s">
        <v>897</v>
      </c>
      <c r="D193" s="41" t="s">
        <v>486</v>
      </c>
      <c r="E193" s="46"/>
      <c r="F193" s="42"/>
      <c r="G193" s="46">
        <f>Source!V72</f>
        <v>0.14000000000000001</v>
      </c>
      <c r="H193" s="42"/>
      <c r="I193" s="42"/>
      <c r="J193" s="42"/>
      <c r="K193" s="42"/>
      <c r="L193" s="47">
        <f>SUMIF(CE194:CE196, 1, L194:L196)</f>
        <v>73.180000000000007</v>
      </c>
      <c r="CE193">
        <v>1</v>
      </c>
    </row>
    <row r="194" spans="1:83" ht="28.5" x14ac:dyDescent="0.2">
      <c r="A194" s="40"/>
      <c r="B194" s="40" t="s">
        <v>494</v>
      </c>
      <c r="C194" s="40" t="s">
        <v>496</v>
      </c>
      <c r="D194" s="41" t="s">
        <v>492</v>
      </c>
      <c r="E194" s="42">
        <v>0.14000000000000001</v>
      </c>
      <c r="F194" s="42"/>
      <c r="G194" s="42">
        <f>SmtRes!CX36</f>
        <v>0.14000000000000001</v>
      </c>
      <c r="H194" s="44"/>
      <c r="I194" s="43"/>
      <c r="J194" s="44">
        <f>SmtRes!CZ36</f>
        <v>14.64</v>
      </c>
      <c r="K194" s="43"/>
      <c r="L194" s="44">
        <f>SmtRes!DG36</f>
        <v>2.0499999999999998</v>
      </c>
    </row>
    <row r="195" spans="1:83" ht="28.5" x14ac:dyDescent="0.2">
      <c r="A195" s="40"/>
      <c r="B195" s="40" t="s">
        <v>497</v>
      </c>
      <c r="C195" s="40" t="s">
        <v>499</v>
      </c>
      <c r="D195" s="41" t="s">
        <v>492</v>
      </c>
      <c r="E195" s="42">
        <v>0.14000000000000001</v>
      </c>
      <c r="F195" s="42"/>
      <c r="G195" s="42">
        <f>SmtRes!CX37</f>
        <v>0.14000000000000001</v>
      </c>
      <c r="H195" s="44">
        <f>SmtRes!CZ37</f>
        <v>487.94</v>
      </c>
      <c r="I195" s="43">
        <f>SmtRes!AJ37</f>
        <v>1.1399999999999999</v>
      </c>
      <c r="J195" s="44">
        <f>ROUND(H195*I195, 2)</f>
        <v>556.25</v>
      </c>
      <c r="K195" s="43"/>
      <c r="L195" s="44">
        <f>SmtRes!DG37</f>
        <v>77.88</v>
      </c>
    </row>
    <row r="196" spans="1:83" ht="28.5" x14ac:dyDescent="0.2">
      <c r="A196" s="40"/>
      <c r="B196" s="40" t="s">
        <v>500</v>
      </c>
      <c r="C196" s="48" t="s">
        <v>896</v>
      </c>
      <c r="D196" s="49" t="s">
        <v>486</v>
      </c>
      <c r="E196" s="50">
        <f>SmtRes!DO37*SmtRes!AT37</f>
        <v>0.14000000000000001</v>
      </c>
      <c r="F196" s="50"/>
      <c r="G196" s="50">
        <f>ROUND(E196*G189, 7)</f>
        <v>0.14000000000000001</v>
      </c>
      <c r="H196" s="51"/>
      <c r="I196" s="52"/>
      <c r="J196" s="51">
        <f>ROUND(SmtRes!AG37/SmtRes!DO37, 2)</f>
        <v>522.73</v>
      </c>
      <c r="K196" s="52"/>
      <c r="L196" s="51">
        <f>SmtRes!DH37</f>
        <v>73.180000000000007</v>
      </c>
      <c r="CE196">
        <v>1</v>
      </c>
    </row>
    <row r="197" spans="1:83" ht="15" x14ac:dyDescent="0.2">
      <c r="A197" s="40"/>
      <c r="B197" s="40"/>
      <c r="C197" s="54" t="s">
        <v>898</v>
      </c>
      <c r="D197" s="41"/>
      <c r="E197" s="42"/>
      <c r="F197" s="42"/>
      <c r="G197" s="42"/>
      <c r="H197" s="44"/>
      <c r="I197" s="43"/>
      <c r="J197" s="44"/>
      <c r="K197" s="43"/>
      <c r="L197" s="44">
        <f>L190+L192+L193</f>
        <v>264.29000000000002</v>
      </c>
    </row>
    <row r="198" spans="1:83" ht="14.25" x14ac:dyDescent="0.2">
      <c r="A198" s="40"/>
      <c r="B198" s="40"/>
      <c r="C198" s="40" t="s">
        <v>899</v>
      </c>
      <c r="D198" s="41"/>
      <c r="E198" s="42"/>
      <c r="F198" s="42"/>
      <c r="G198" s="42"/>
      <c r="H198" s="44"/>
      <c r="I198" s="43"/>
      <c r="J198" s="44"/>
      <c r="K198" s="43"/>
      <c r="L198" s="44">
        <f>SUM(AR189:AR201)+SUM(AS189:AS201)+SUM(AT189:AT201)+SUM(AU189:AU201)+SUM(AV189:AV201)</f>
        <v>184.36</v>
      </c>
    </row>
    <row r="199" spans="1:83" ht="14.25" x14ac:dyDescent="0.2">
      <c r="A199" s="40"/>
      <c r="B199" s="40" t="s">
        <v>30</v>
      </c>
      <c r="C199" s="40" t="s">
        <v>900</v>
      </c>
      <c r="D199" s="41" t="s">
        <v>185</v>
      </c>
      <c r="E199" s="42">
        <f>Source!BZ72</f>
        <v>103</v>
      </c>
      <c r="F199" s="42"/>
      <c r="G199" s="42">
        <f>Source!AT72</f>
        <v>103</v>
      </c>
      <c r="H199" s="44"/>
      <c r="I199" s="43"/>
      <c r="J199" s="44"/>
      <c r="K199" s="43"/>
      <c r="L199" s="44">
        <f>SUM(AZ189:AZ201)</f>
        <v>189.89</v>
      </c>
    </row>
    <row r="200" spans="1:83" ht="14.25" x14ac:dyDescent="0.2">
      <c r="A200" s="48"/>
      <c r="B200" s="48" t="s">
        <v>31</v>
      </c>
      <c r="C200" s="48" t="s">
        <v>901</v>
      </c>
      <c r="D200" s="49" t="s">
        <v>185</v>
      </c>
      <c r="E200" s="50">
        <f>Source!CA72</f>
        <v>60</v>
      </c>
      <c r="F200" s="50"/>
      <c r="G200" s="50">
        <f>Source!AU72</f>
        <v>60</v>
      </c>
      <c r="H200" s="51"/>
      <c r="I200" s="52"/>
      <c r="J200" s="51"/>
      <c r="K200" s="52"/>
      <c r="L200" s="51">
        <f>SUM(BA189:BA201)</f>
        <v>110.62</v>
      </c>
    </row>
    <row r="201" spans="1:83" ht="15" x14ac:dyDescent="0.2">
      <c r="C201" s="204" t="s">
        <v>902</v>
      </c>
      <c r="D201" s="204"/>
      <c r="E201" s="204"/>
      <c r="F201" s="204"/>
      <c r="G201" s="204"/>
      <c r="H201" s="204"/>
      <c r="I201" s="205">
        <f>IF(E189&lt;&gt;0,K201/E189, 0)</f>
        <v>564.79999999999995</v>
      </c>
      <c r="J201" s="205"/>
      <c r="K201" s="205">
        <f>L190+L192+L199+L200+L193</f>
        <v>564.79999999999995</v>
      </c>
      <c r="L201" s="205"/>
      <c r="AD201">
        <f>ROUND((Source!AT72/100)*((ROUND(SUMIF(SmtRes!AQ34:'SmtRes'!AQ37,"=1",SmtRes!AD34:'SmtRes'!AD37)*Source!I72, 2)+ROUND(SUMIF(SmtRes!AQ34:'SmtRes'!AQ37,"=1",SmtRes!AC34:'SmtRes'!AC37)*Source!I72, 2))), 2)</f>
        <v>996.46</v>
      </c>
      <c r="AE201">
        <f>ROUND((Source!AU72/100)*((ROUND(SUMIF(SmtRes!AQ34:'SmtRes'!AQ37,"=1",SmtRes!AD34:'SmtRes'!AD37)*Source!I72, 2)+ROUND(SUMIF(SmtRes!AQ34:'SmtRes'!AQ37,"=1",SmtRes!AC34:'SmtRes'!AC37)*Source!I72, 2))), 2)</f>
        <v>580.46</v>
      </c>
      <c r="AN201" s="53">
        <f>L190+L192+L199+L200+L193</f>
        <v>564.79999999999995</v>
      </c>
      <c r="AO201" s="53">
        <f>L192</f>
        <v>79.930000000000007</v>
      </c>
      <c r="AQ201" t="s">
        <v>903</v>
      </c>
      <c r="AR201" s="53">
        <f>L190</f>
        <v>111.18</v>
      </c>
      <c r="AT201" s="53">
        <f>L193</f>
        <v>73.180000000000007</v>
      </c>
      <c r="AV201" t="s">
        <v>903</v>
      </c>
      <c r="AW201">
        <f>0</f>
        <v>0</v>
      </c>
      <c r="AZ201">
        <f>Source!X72</f>
        <v>189.89</v>
      </c>
      <c r="BA201">
        <f>Source!Y72</f>
        <v>110.62</v>
      </c>
      <c r="CD201">
        <v>1</v>
      </c>
    </row>
    <row r="202" spans="1:83" ht="42.75" x14ac:dyDescent="0.2">
      <c r="A202" s="38" t="s">
        <v>102</v>
      </c>
      <c r="B202" s="40" t="s">
        <v>906</v>
      </c>
      <c r="C202" s="40" t="str">
        <f>Source!G73</f>
        <v>Установка железобетонных опор ВЛ 0,38; 6-10 кВ с траверсами без приставок: одностоечных</v>
      </c>
      <c r="D202" s="41" t="str">
        <f>Source!H73</f>
        <v>ШТ</v>
      </c>
      <c r="E202" s="42">
        <f>Source!K73</f>
        <v>1</v>
      </c>
      <c r="F202" s="42"/>
      <c r="G202" s="42">
        <f>Source!I73</f>
        <v>1</v>
      </c>
      <c r="H202" s="44"/>
      <c r="I202" s="43"/>
      <c r="J202" s="44"/>
      <c r="K202" s="43"/>
      <c r="L202" s="44"/>
    </row>
    <row r="203" spans="1:83" ht="15" x14ac:dyDescent="0.2">
      <c r="A203" s="39"/>
      <c r="B203" s="42">
        <v>1</v>
      </c>
      <c r="C203" s="39" t="s">
        <v>893</v>
      </c>
      <c r="D203" s="41" t="s">
        <v>486</v>
      </c>
      <c r="E203" s="46"/>
      <c r="F203" s="42"/>
      <c r="G203" s="46">
        <f>Source!U73</f>
        <v>3.06</v>
      </c>
      <c r="H203" s="42"/>
      <c r="I203" s="42"/>
      <c r="J203" s="42"/>
      <c r="K203" s="42"/>
      <c r="L203" s="47">
        <f>SUM(L204:L204)-SUMIF(CE204:CE204, 1, L204:L204)</f>
        <v>1474.22</v>
      </c>
    </row>
    <row r="204" spans="1:83" ht="14.25" x14ac:dyDescent="0.2">
      <c r="A204" s="40"/>
      <c r="B204" s="40" t="s">
        <v>501</v>
      </c>
      <c r="C204" s="40" t="s">
        <v>502</v>
      </c>
      <c r="D204" s="41" t="s">
        <v>486</v>
      </c>
      <c r="E204" s="42">
        <v>3.06</v>
      </c>
      <c r="F204" s="42"/>
      <c r="G204" s="42">
        <f>SmtRes!CX38</f>
        <v>3.06</v>
      </c>
      <c r="H204" s="44"/>
      <c r="I204" s="43"/>
      <c r="J204" s="44">
        <f>SmtRes!CZ38</f>
        <v>481.77</v>
      </c>
      <c r="K204" s="43"/>
      <c r="L204" s="44">
        <f>SmtRes!DI38</f>
        <v>1474.22</v>
      </c>
    </row>
    <row r="205" spans="1:83" ht="15" x14ac:dyDescent="0.2">
      <c r="A205" s="39"/>
      <c r="B205" s="42">
        <v>2</v>
      </c>
      <c r="C205" s="39" t="s">
        <v>894</v>
      </c>
      <c r="D205" s="41"/>
      <c r="E205" s="46"/>
      <c r="F205" s="42"/>
      <c r="G205" s="46"/>
      <c r="H205" s="42"/>
      <c r="I205" s="42"/>
      <c r="J205" s="42"/>
      <c r="K205" s="42"/>
      <c r="L205" s="47">
        <f>SUM(L206:L210)-SUMIF(CE206:CE210, 1, L206:L210)</f>
        <v>1799.07</v>
      </c>
    </row>
    <row r="206" spans="1:83" ht="15" x14ac:dyDescent="0.2">
      <c r="A206" s="39"/>
      <c r="B206" s="42"/>
      <c r="C206" s="39" t="s">
        <v>897</v>
      </c>
      <c r="D206" s="41" t="s">
        <v>486</v>
      </c>
      <c r="E206" s="46"/>
      <c r="F206" s="42"/>
      <c r="G206" s="46">
        <f>Source!V73</f>
        <v>0.87</v>
      </c>
      <c r="H206" s="42"/>
      <c r="I206" s="42"/>
      <c r="J206" s="42"/>
      <c r="K206" s="42"/>
      <c r="L206" s="47">
        <f>SUMIF(CE207:CE210, 1, L207:L210)</f>
        <v>507.83</v>
      </c>
      <c r="CE206">
        <v>1</v>
      </c>
    </row>
    <row r="207" spans="1:83" ht="42.75" x14ac:dyDescent="0.2">
      <c r="A207" s="40"/>
      <c r="B207" s="40" t="s">
        <v>503</v>
      </c>
      <c r="C207" s="40" t="s">
        <v>505</v>
      </c>
      <c r="D207" s="41" t="s">
        <v>492</v>
      </c>
      <c r="E207" s="42">
        <v>0.68</v>
      </c>
      <c r="F207" s="42"/>
      <c r="G207" s="42">
        <f>SmtRes!CX40</f>
        <v>0.68</v>
      </c>
      <c r="H207" s="44">
        <f>SmtRes!CZ40</f>
        <v>2088.77</v>
      </c>
      <c r="I207" s="43">
        <f>SmtRes!AJ40</f>
        <v>1.19</v>
      </c>
      <c r="J207" s="44">
        <f>ROUND(H207*I207, 2)</f>
        <v>2485.64</v>
      </c>
      <c r="K207" s="43"/>
      <c r="L207" s="44">
        <f>SmtRes!DG40</f>
        <v>1690.24</v>
      </c>
    </row>
    <row r="208" spans="1:83" ht="28.5" x14ac:dyDescent="0.2">
      <c r="A208" s="40"/>
      <c r="B208" s="40" t="s">
        <v>506</v>
      </c>
      <c r="C208" s="40" t="s">
        <v>908</v>
      </c>
      <c r="D208" s="41" t="s">
        <v>486</v>
      </c>
      <c r="E208" s="42">
        <f>SmtRes!DO40*SmtRes!AT40</f>
        <v>0.68</v>
      </c>
      <c r="F208" s="42"/>
      <c r="G208" s="42">
        <f>ROUND(E208*G202, 7)</f>
        <v>0.68</v>
      </c>
      <c r="H208" s="44"/>
      <c r="I208" s="43"/>
      <c r="J208" s="44">
        <f>ROUND(SmtRes!AG40/SmtRes!DO40, 2)</f>
        <v>600.75</v>
      </c>
      <c r="K208" s="43"/>
      <c r="L208" s="44">
        <f>SmtRes!DH40</f>
        <v>408.51</v>
      </c>
      <c r="CE208">
        <v>1</v>
      </c>
    </row>
    <row r="209" spans="1:83" ht="28.5" x14ac:dyDescent="0.2">
      <c r="A209" s="40"/>
      <c r="B209" s="40" t="s">
        <v>507</v>
      </c>
      <c r="C209" s="40" t="s">
        <v>509</v>
      </c>
      <c r="D209" s="41" t="s">
        <v>492</v>
      </c>
      <c r="E209" s="42">
        <v>0.19</v>
      </c>
      <c r="F209" s="42"/>
      <c r="G209" s="42">
        <f>SmtRes!CX41</f>
        <v>0.19</v>
      </c>
      <c r="H209" s="44"/>
      <c r="I209" s="43"/>
      <c r="J209" s="44">
        <f>SmtRes!CZ41</f>
        <v>572.77</v>
      </c>
      <c r="K209" s="43"/>
      <c r="L209" s="44">
        <f>SmtRes!DG41</f>
        <v>108.83</v>
      </c>
    </row>
    <row r="210" spans="1:83" ht="28.5" x14ac:dyDescent="0.2">
      <c r="A210" s="40"/>
      <c r="B210" s="40" t="s">
        <v>500</v>
      </c>
      <c r="C210" s="40" t="s">
        <v>896</v>
      </c>
      <c r="D210" s="41" t="s">
        <v>486</v>
      </c>
      <c r="E210" s="42">
        <f>SmtRes!DO41*SmtRes!AT41</f>
        <v>0.19</v>
      </c>
      <c r="F210" s="42"/>
      <c r="G210" s="42">
        <f>ROUND(E210*G202, 7)</f>
        <v>0.19</v>
      </c>
      <c r="H210" s="44"/>
      <c r="I210" s="43"/>
      <c r="J210" s="44">
        <f>ROUND(SmtRes!AG41/SmtRes!DO41, 2)</f>
        <v>522.73</v>
      </c>
      <c r="K210" s="43"/>
      <c r="L210" s="44">
        <f>SmtRes!DH41</f>
        <v>99.32</v>
      </c>
      <c r="CE210">
        <v>1</v>
      </c>
    </row>
    <row r="211" spans="1:83" ht="15" x14ac:dyDescent="0.2">
      <c r="A211" s="39"/>
      <c r="B211" s="42">
        <v>4</v>
      </c>
      <c r="C211" s="39" t="s">
        <v>909</v>
      </c>
      <c r="D211" s="41"/>
      <c r="E211" s="46"/>
      <c r="F211" s="42"/>
      <c r="G211" s="46"/>
      <c r="H211" s="42"/>
      <c r="I211" s="42"/>
      <c r="J211" s="42"/>
      <c r="K211" s="42"/>
      <c r="L211" s="47">
        <f>SUM(L212:L217)-SUMIF(CE212:CE217, 1, L212:L217)</f>
        <v>167.89</v>
      </c>
    </row>
    <row r="212" spans="1:83" ht="14.25" x14ac:dyDescent="0.2">
      <c r="A212" s="40"/>
      <c r="B212" s="40" t="s">
        <v>510</v>
      </c>
      <c r="C212" s="40" t="s">
        <v>512</v>
      </c>
      <c r="D212" s="41" t="s">
        <v>137</v>
      </c>
      <c r="E212" s="42">
        <v>0.1</v>
      </c>
      <c r="F212" s="42"/>
      <c r="G212" s="42">
        <f>SmtRes!CX42</f>
        <v>0.1</v>
      </c>
      <c r="H212" s="44">
        <f>SmtRes!CZ42</f>
        <v>238.29</v>
      </c>
      <c r="I212" s="43">
        <f>SmtRes!AI42</f>
        <v>1.69</v>
      </c>
      <c r="J212" s="44">
        <f t="shared" ref="J212:J217" si="1">ROUND(H212*I212, 2)</f>
        <v>402.71</v>
      </c>
      <c r="K212" s="43"/>
      <c r="L212" s="44">
        <f>SmtRes!DF42</f>
        <v>40.270000000000003</v>
      </c>
    </row>
    <row r="213" spans="1:83" ht="14.25" x14ac:dyDescent="0.2">
      <c r="A213" s="40"/>
      <c r="B213" s="40" t="s">
        <v>513</v>
      </c>
      <c r="C213" s="40" t="s">
        <v>515</v>
      </c>
      <c r="D213" s="41" t="s">
        <v>137</v>
      </c>
      <c r="E213" s="42">
        <v>0.03</v>
      </c>
      <c r="F213" s="42"/>
      <c r="G213" s="42">
        <f>SmtRes!CX43</f>
        <v>0.03</v>
      </c>
      <c r="H213" s="44">
        <f>SmtRes!CZ43</f>
        <v>58.53</v>
      </c>
      <c r="I213" s="43">
        <f>SmtRes!AI43</f>
        <v>1.69</v>
      </c>
      <c r="J213" s="44">
        <f t="shared" si="1"/>
        <v>98.92</v>
      </c>
      <c r="K213" s="43"/>
      <c r="L213" s="44">
        <f>SmtRes!DF43</f>
        <v>2.97</v>
      </c>
    </row>
    <row r="214" spans="1:83" ht="14.25" x14ac:dyDescent="0.2">
      <c r="A214" s="40"/>
      <c r="B214" s="40" t="s">
        <v>516</v>
      </c>
      <c r="C214" s="40" t="s">
        <v>518</v>
      </c>
      <c r="D214" s="41" t="s">
        <v>137</v>
      </c>
      <c r="E214" s="42">
        <v>0.02</v>
      </c>
      <c r="F214" s="42"/>
      <c r="G214" s="42">
        <f>SmtRes!CX44</f>
        <v>0.02</v>
      </c>
      <c r="H214" s="44">
        <f>SmtRes!CZ44</f>
        <v>56.11</v>
      </c>
      <c r="I214" s="43">
        <f>SmtRes!AI44</f>
        <v>1.48</v>
      </c>
      <c r="J214" s="44">
        <f t="shared" si="1"/>
        <v>83.04</v>
      </c>
      <c r="K214" s="43"/>
      <c r="L214" s="44">
        <f>SmtRes!DF44</f>
        <v>1.66</v>
      </c>
    </row>
    <row r="215" spans="1:83" ht="14.25" x14ac:dyDescent="0.2">
      <c r="A215" s="40"/>
      <c r="B215" s="40" t="s">
        <v>113</v>
      </c>
      <c r="C215" s="40" t="s">
        <v>114</v>
      </c>
      <c r="D215" s="41" t="s">
        <v>115</v>
      </c>
      <c r="E215" s="42">
        <v>4.0000000000000002E-4</v>
      </c>
      <c r="F215" s="42"/>
      <c r="G215" s="42">
        <f>SmtRes!CX45</f>
        <v>4.0000000000000002E-4</v>
      </c>
      <c r="H215" s="44">
        <f>SmtRes!CZ45</f>
        <v>61265.39</v>
      </c>
      <c r="I215" s="43">
        <f>SmtRes!AI45</f>
        <v>1.44</v>
      </c>
      <c r="J215" s="44">
        <f t="shared" si="1"/>
        <v>88222.16</v>
      </c>
      <c r="K215" s="43"/>
      <c r="L215" s="44">
        <f>SmtRes!DF45</f>
        <v>35.29</v>
      </c>
    </row>
    <row r="216" spans="1:83" ht="14.25" x14ac:dyDescent="0.2">
      <c r="A216" s="40"/>
      <c r="B216" s="40" t="s">
        <v>519</v>
      </c>
      <c r="C216" s="40" t="s">
        <v>521</v>
      </c>
      <c r="D216" s="41" t="s">
        <v>115</v>
      </c>
      <c r="E216" s="42">
        <v>1E-4</v>
      </c>
      <c r="F216" s="42"/>
      <c r="G216" s="42">
        <f>SmtRes!CX46</f>
        <v>1E-4</v>
      </c>
      <c r="H216" s="44">
        <f>SmtRes!CZ46</f>
        <v>80020.98</v>
      </c>
      <c r="I216" s="43">
        <f>SmtRes!AI46</f>
        <v>1.29</v>
      </c>
      <c r="J216" s="44">
        <f t="shared" si="1"/>
        <v>103227.06</v>
      </c>
      <c r="K216" s="43"/>
      <c r="L216" s="44">
        <f>SmtRes!DF46</f>
        <v>10.32</v>
      </c>
    </row>
    <row r="217" spans="1:83" ht="14.25" x14ac:dyDescent="0.2">
      <c r="A217" s="40"/>
      <c r="B217" s="40" t="s">
        <v>256</v>
      </c>
      <c r="C217" s="40" t="s">
        <v>522</v>
      </c>
      <c r="D217" s="41" t="s">
        <v>258</v>
      </c>
      <c r="E217" s="42">
        <v>0.06</v>
      </c>
      <c r="F217" s="42"/>
      <c r="G217" s="42">
        <f>SmtRes!CX47</f>
        <v>0.06</v>
      </c>
      <c r="H217" s="44">
        <f>SmtRes!CZ47</f>
        <v>1031.73</v>
      </c>
      <c r="I217" s="43">
        <f>SmtRes!AI47</f>
        <v>1.25</v>
      </c>
      <c r="J217" s="44">
        <f t="shared" si="1"/>
        <v>1289.6600000000001</v>
      </c>
      <c r="K217" s="43"/>
      <c r="L217" s="44">
        <f>SmtRes!DF47</f>
        <v>77.38</v>
      </c>
    </row>
    <row r="218" spans="1:83" ht="28.5" x14ac:dyDescent="0.2">
      <c r="A218" s="40"/>
      <c r="B218" s="40" t="str">
        <f>EtalonRes!I60</f>
        <v>05.1.02.07</v>
      </c>
      <c r="C218" s="40" t="str">
        <f>EtalonRes!K60</f>
        <v>Стойка железобетонная вибрированная для опор</v>
      </c>
      <c r="D218" s="41" t="str">
        <f>EtalonRes!O60</f>
        <v>ШТ</v>
      </c>
      <c r="E218" s="42">
        <f>EtalonRes!X60</f>
        <v>0</v>
      </c>
      <c r="F218" s="42"/>
      <c r="G218" s="42">
        <f>ROUND(EtalonRes!AG60*Source!I73, 7)</f>
        <v>0</v>
      </c>
      <c r="H218" s="44"/>
      <c r="I218" s="43"/>
      <c r="J218" s="44"/>
      <c r="K218" s="43"/>
      <c r="L218" s="44"/>
    </row>
    <row r="219" spans="1:83" ht="14.25" x14ac:dyDescent="0.2">
      <c r="A219" s="40"/>
      <c r="B219" s="40" t="str">
        <f>EtalonRes!I61</f>
        <v>07.2.02.05</v>
      </c>
      <c r="C219" s="40" t="str">
        <f>EtalonRes!K61</f>
        <v>Траверсы стальные</v>
      </c>
      <c r="D219" s="41" t="str">
        <f>EtalonRes!O61</f>
        <v>т</v>
      </c>
      <c r="E219" s="42">
        <f>EtalonRes!X61</f>
        <v>0</v>
      </c>
      <c r="F219" s="42"/>
      <c r="G219" s="42">
        <f>ROUND(EtalonRes!AG61*Source!I73, 7)</f>
        <v>0</v>
      </c>
      <c r="H219" s="44"/>
      <c r="I219" s="43"/>
      <c r="J219" s="44"/>
      <c r="K219" s="43"/>
      <c r="L219" s="44"/>
    </row>
    <row r="220" spans="1:83" ht="14.25" x14ac:dyDescent="0.2">
      <c r="A220" s="40"/>
      <c r="B220" s="40" t="str">
        <f>EtalonRes!I62</f>
        <v>07.2.07.13</v>
      </c>
      <c r="C220" s="40" t="str">
        <f>EtalonRes!K62</f>
        <v>Хомуты стальные</v>
      </c>
      <c r="D220" s="41" t="str">
        <f>EtalonRes!O62</f>
        <v>кг</v>
      </c>
      <c r="E220" s="42">
        <f>EtalonRes!X62</f>
        <v>0</v>
      </c>
      <c r="F220" s="42"/>
      <c r="G220" s="42">
        <f>ROUND(EtalonRes!AG62*Source!I73, 7)</f>
        <v>0</v>
      </c>
      <c r="H220" s="44"/>
      <c r="I220" s="43"/>
      <c r="J220" s="44"/>
      <c r="K220" s="43"/>
      <c r="L220" s="44"/>
    </row>
    <row r="221" spans="1:83" ht="14.25" x14ac:dyDescent="0.2">
      <c r="A221" s="40"/>
      <c r="B221" s="40" t="str">
        <f>EtalonRes!I63</f>
        <v>08.3.04.02</v>
      </c>
      <c r="C221" s="40" t="str">
        <f>EtalonRes!K63</f>
        <v>Сталь стержневая диаметром до 10 мм</v>
      </c>
      <c r="D221" s="41" t="str">
        <f>EtalonRes!O63</f>
        <v>т</v>
      </c>
      <c r="E221" s="42">
        <f>EtalonRes!X63</f>
        <v>0</v>
      </c>
      <c r="F221" s="42"/>
      <c r="G221" s="42">
        <f>ROUND(EtalonRes!AG63*Source!I73, 7)</f>
        <v>0</v>
      </c>
      <c r="H221" s="44"/>
      <c r="I221" s="43"/>
      <c r="J221" s="44"/>
      <c r="K221" s="43"/>
      <c r="L221" s="44"/>
    </row>
    <row r="222" spans="1:83" ht="14.25" x14ac:dyDescent="0.2">
      <c r="A222" s="40"/>
      <c r="B222" s="40" t="str">
        <f>EtalonRes!I67</f>
        <v>22.2.01.04</v>
      </c>
      <c r="C222" s="40" t="str">
        <f>EtalonRes!K67</f>
        <v>Изоляторы штыревые</v>
      </c>
      <c r="D222" s="41" t="str">
        <f>EtalonRes!O67</f>
        <v>ШТ</v>
      </c>
      <c r="E222" s="42">
        <f>EtalonRes!X67</f>
        <v>0</v>
      </c>
      <c r="F222" s="42"/>
      <c r="G222" s="42">
        <f>ROUND(EtalonRes!AG67*Source!I73, 7)</f>
        <v>0</v>
      </c>
      <c r="H222" s="44"/>
      <c r="I222" s="43"/>
      <c r="J222" s="44"/>
      <c r="K222" s="43"/>
      <c r="L222" s="44"/>
    </row>
    <row r="223" spans="1:83" ht="14.25" x14ac:dyDescent="0.2">
      <c r="A223" s="40"/>
      <c r="B223" s="40" t="str">
        <f>EtalonRes!I68</f>
        <v>22.2.02.21</v>
      </c>
      <c r="C223" s="40" t="str">
        <f>EtalonRes!K68</f>
        <v>Штыри</v>
      </c>
      <c r="D223" s="41" t="str">
        <f>EtalonRes!O68</f>
        <v>ШТ</v>
      </c>
      <c r="E223" s="42">
        <f>EtalonRes!X68</f>
        <v>0</v>
      </c>
      <c r="F223" s="42"/>
      <c r="G223" s="42">
        <f>ROUND(EtalonRes!AG68*Source!I73, 7)</f>
        <v>0</v>
      </c>
      <c r="H223" s="44"/>
      <c r="I223" s="43"/>
      <c r="J223" s="44"/>
      <c r="K223" s="43"/>
      <c r="L223" s="44"/>
    </row>
    <row r="224" spans="1:83" ht="14.25" x14ac:dyDescent="0.2">
      <c r="A224" s="40"/>
      <c r="B224" s="40" t="str">
        <f>EtalonRes!I69</f>
        <v>22.2.02.23</v>
      </c>
      <c r="C224" s="48" t="str">
        <f>EtalonRes!K69</f>
        <v>Металлические плакаты</v>
      </c>
      <c r="D224" s="49" t="str">
        <f>EtalonRes!O69</f>
        <v>ШТ</v>
      </c>
      <c r="E224" s="50">
        <f>EtalonRes!X69</f>
        <v>0</v>
      </c>
      <c r="F224" s="50"/>
      <c r="G224" s="50">
        <f>ROUND(EtalonRes!AG69*Source!I73, 7)</f>
        <v>0</v>
      </c>
      <c r="H224" s="51"/>
      <c r="I224" s="52"/>
      <c r="J224" s="51"/>
      <c r="K224" s="52"/>
      <c r="L224" s="51"/>
    </row>
    <row r="225" spans="1:83" ht="15" x14ac:dyDescent="0.2">
      <c r="A225" s="40"/>
      <c r="B225" s="40"/>
      <c r="C225" s="54" t="s">
        <v>898</v>
      </c>
      <c r="D225" s="41"/>
      <c r="E225" s="42"/>
      <c r="F225" s="42"/>
      <c r="G225" s="42"/>
      <c r="H225" s="44"/>
      <c r="I225" s="43"/>
      <c r="J225" s="44"/>
      <c r="K225" s="43"/>
      <c r="L225" s="44">
        <f>L203+L205+L206+L211</f>
        <v>3949.01</v>
      </c>
    </row>
    <row r="226" spans="1:83" ht="14.25" x14ac:dyDescent="0.2">
      <c r="A226" s="40"/>
      <c r="B226" s="40"/>
      <c r="C226" s="40" t="s">
        <v>899</v>
      </c>
      <c r="D226" s="41"/>
      <c r="E226" s="42"/>
      <c r="F226" s="42"/>
      <c r="G226" s="42"/>
      <c r="H226" s="44"/>
      <c r="I226" s="43"/>
      <c r="J226" s="44"/>
      <c r="K226" s="43"/>
      <c r="L226" s="44">
        <f>SUM(AR202:AR229)+SUM(AS202:AS229)+SUM(AT202:AT229)+SUM(AU202:AU229)+SUM(AV202:AV229)</f>
        <v>1982.05</v>
      </c>
    </row>
    <row r="227" spans="1:83" ht="14.25" x14ac:dyDescent="0.2">
      <c r="A227" s="40"/>
      <c r="B227" s="40" t="s">
        <v>30</v>
      </c>
      <c r="C227" s="40" t="s">
        <v>900</v>
      </c>
      <c r="D227" s="41" t="s">
        <v>185</v>
      </c>
      <c r="E227" s="42">
        <f>Source!BZ73</f>
        <v>103</v>
      </c>
      <c r="F227" s="42"/>
      <c r="G227" s="42">
        <f>Source!AT73</f>
        <v>103</v>
      </c>
      <c r="H227" s="44"/>
      <c r="I227" s="43"/>
      <c r="J227" s="44"/>
      <c r="K227" s="43"/>
      <c r="L227" s="44">
        <f>SUM(AZ202:AZ229)</f>
        <v>2041.51</v>
      </c>
    </row>
    <row r="228" spans="1:83" ht="14.25" x14ac:dyDescent="0.2">
      <c r="A228" s="48"/>
      <c r="B228" s="48" t="s">
        <v>31</v>
      </c>
      <c r="C228" s="48" t="s">
        <v>901</v>
      </c>
      <c r="D228" s="49" t="s">
        <v>185</v>
      </c>
      <c r="E228" s="50">
        <f>Source!CA73</f>
        <v>60</v>
      </c>
      <c r="F228" s="50"/>
      <c r="G228" s="50">
        <f>Source!AU73</f>
        <v>60</v>
      </c>
      <c r="H228" s="51"/>
      <c r="I228" s="52"/>
      <c r="J228" s="51"/>
      <c r="K228" s="52"/>
      <c r="L228" s="51">
        <f>SUM(BA202:BA229)</f>
        <v>1189.23</v>
      </c>
    </row>
    <row r="229" spans="1:83" ht="15" x14ac:dyDescent="0.2">
      <c r="C229" s="204" t="s">
        <v>902</v>
      </c>
      <c r="D229" s="204"/>
      <c r="E229" s="204"/>
      <c r="F229" s="204"/>
      <c r="G229" s="204"/>
      <c r="H229" s="204"/>
      <c r="I229" s="205">
        <f>IF(E202&lt;&gt;0,K229/E202, 0)</f>
        <v>7179.75</v>
      </c>
      <c r="J229" s="205"/>
      <c r="K229" s="205">
        <f>L203+L205+L211+L227+L228+L206</f>
        <v>7179.75</v>
      </c>
      <c r="L229" s="205"/>
      <c r="AD229">
        <f>ROUND((Source!AT73/100)*((ROUND(SUMIF(SmtRes!AQ38:'SmtRes'!AQ47,"=1",SmtRes!AD38:'SmtRes'!AD47)*Source!I73, 2)+ROUND(SUMIF(SmtRes!AQ38:'SmtRes'!AQ47,"=1",SmtRes!AC38:'SmtRes'!AC47)*Source!I73, 2))), 2)</f>
        <v>1653.41</v>
      </c>
      <c r="AE229">
        <f>ROUND((Source!AU73/100)*((ROUND(SUMIF(SmtRes!AQ38:'SmtRes'!AQ47,"=1",SmtRes!AD38:'SmtRes'!AD47)*Source!I73, 2)+ROUND(SUMIF(SmtRes!AQ38:'SmtRes'!AQ47,"=1",SmtRes!AC38:'SmtRes'!AC47)*Source!I73, 2))), 2)</f>
        <v>963.15</v>
      </c>
      <c r="AN229" s="53">
        <f>L203+L205+L211+L227+L228+L206</f>
        <v>7179.75</v>
      </c>
      <c r="AO229" s="53">
        <f>L205</f>
        <v>1799.07</v>
      </c>
      <c r="AQ229" t="s">
        <v>903</v>
      </c>
      <c r="AR229" s="53">
        <f>L203</f>
        <v>1474.22</v>
      </c>
      <c r="AT229" s="53">
        <f>L206</f>
        <v>507.83</v>
      </c>
      <c r="AV229" t="s">
        <v>903</v>
      </c>
      <c r="AW229" s="53">
        <f>L211</f>
        <v>167.89</v>
      </c>
      <c r="AZ229">
        <f>Source!X73</f>
        <v>2041.51</v>
      </c>
      <c r="BA229">
        <f>Source!Y73</f>
        <v>1189.23</v>
      </c>
      <c r="CD229">
        <v>1</v>
      </c>
    </row>
    <row r="230" spans="1:83" ht="57" x14ac:dyDescent="0.2">
      <c r="A230" s="38" t="s">
        <v>103</v>
      </c>
      <c r="B230" s="40" t="s">
        <v>939</v>
      </c>
      <c r="C230" s="40" t="str">
        <f>Source!G74</f>
        <v>Простая окраска масляными составами по штукатурке и сборным конструкциям: стен, подготовленных под окраску</v>
      </c>
      <c r="D230" s="41" t="str">
        <f>Source!H74</f>
        <v>100 м2</v>
      </c>
      <c r="E230" s="42">
        <f>Source!K74</f>
        <v>1.2880000000000001E-2</v>
      </c>
      <c r="F230" s="42"/>
      <c r="G230" s="42">
        <f>Source!I74</f>
        <v>1.2880000000000001E-2</v>
      </c>
      <c r="H230" s="44"/>
      <c r="I230" s="43"/>
      <c r="J230" s="44"/>
      <c r="K230" s="43"/>
      <c r="L230" s="44"/>
    </row>
    <row r="231" spans="1:83" x14ac:dyDescent="0.2">
      <c r="C231" s="60" t="str">
        <f>"Объем: "&amp;Source!I74&amp;"=1,288/"&amp;"100"</f>
        <v>Объем: 0,01288=1,288/100</v>
      </c>
    </row>
    <row r="232" spans="1:83" ht="15" x14ac:dyDescent="0.2">
      <c r="A232" s="39"/>
      <c r="B232" s="42">
        <v>1</v>
      </c>
      <c r="C232" s="39" t="s">
        <v>893</v>
      </c>
      <c r="D232" s="41" t="s">
        <v>486</v>
      </c>
      <c r="E232" s="46"/>
      <c r="F232" s="42"/>
      <c r="G232" s="46">
        <f>Source!U74</f>
        <v>0.24729599999999999</v>
      </c>
      <c r="H232" s="42"/>
      <c r="I232" s="42"/>
      <c r="J232" s="42"/>
      <c r="K232" s="42"/>
      <c r="L232" s="47">
        <f>SUM(L233:L233)-SUMIF(CE233:CE233, 1, L233:L233)</f>
        <v>117.69</v>
      </c>
    </row>
    <row r="233" spans="1:83" ht="14.25" x14ac:dyDescent="0.2">
      <c r="A233" s="40"/>
      <c r="B233" s="40" t="s">
        <v>528</v>
      </c>
      <c r="C233" s="40" t="s">
        <v>529</v>
      </c>
      <c r="D233" s="41" t="s">
        <v>486</v>
      </c>
      <c r="E233" s="42">
        <v>19.2</v>
      </c>
      <c r="F233" s="42"/>
      <c r="G233" s="42">
        <f>SmtRes!CX48</f>
        <v>0.24729599999999999</v>
      </c>
      <c r="H233" s="44"/>
      <c r="I233" s="43"/>
      <c r="J233" s="44">
        <f>SmtRes!CZ48</f>
        <v>475.92</v>
      </c>
      <c r="K233" s="43"/>
      <c r="L233" s="44">
        <f>SmtRes!DI48</f>
        <v>117.69</v>
      </c>
    </row>
    <row r="234" spans="1:83" ht="15" x14ac:dyDescent="0.2">
      <c r="A234" s="39"/>
      <c r="B234" s="42">
        <v>2</v>
      </c>
      <c r="C234" s="39" t="s">
        <v>894</v>
      </c>
      <c r="D234" s="41"/>
      <c r="E234" s="46"/>
      <c r="F234" s="42"/>
      <c r="G234" s="46"/>
      <c r="H234" s="42"/>
      <c r="I234" s="42"/>
      <c r="J234" s="42"/>
      <c r="K234" s="42"/>
      <c r="L234" s="47">
        <f>SUM(L235:L239)-SUMIF(CE235:CE239, 1, L235:L239)</f>
        <v>0.38</v>
      </c>
    </row>
    <row r="235" spans="1:83" ht="15" x14ac:dyDescent="0.2">
      <c r="A235" s="39"/>
      <c r="B235" s="42"/>
      <c r="C235" s="39" t="s">
        <v>897</v>
      </c>
      <c r="D235" s="41" t="s">
        <v>486</v>
      </c>
      <c r="E235" s="46"/>
      <c r="F235" s="42"/>
      <c r="G235" s="46">
        <f>Source!V74</f>
        <v>7.7280000000000003E-4</v>
      </c>
      <c r="H235" s="42"/>
      <c r="I235" s="42"/>
      <c r="J235" s="42"/>
      <c r="K235" s="42"/>
      <c r="L235" s="47">
        <f>SUMIF(CE236:CE239, 1, L236:L239)</f>
        <v>0.4</v>
      </c>
      <c r="CE235">
        <v>1</v>
      </c>
    </row>
    <row r="236" spans="1:83" ht="42.75" x14ac:dyDescent="0.2">
      <c r="A236" s="40"/>
      <c r="B236" s="40" t="s">
        <v>530</v>
      </c>
      <c r="C236" s="40" t="s">
        <v>532</v>
      </c>
      <c r="D236" s="41" t="s">
        <v>492</v>
      </c>
      <c r="E236" s="42">
        <v>0.01</v>
      </c>
      <c r="F236" s="42"/>
      <c r="G236" s="42">
        <f>SmtRes!CX50</f>
        <v>1.2879999999999999E-4</v>
      </c>
      <c r="H236" s="44">
        <f>SmtRes!CZ50</f>
        <v>37.32</v>
      </c>
      <c r="I236" s="43">
        <f>SmtRes!AJ50</f>
        <v>1.49</v>
      </c>
      <c r="J236" s="44">
        <f>ROUND(H236*I236, 2)</f>
        <v>55.61</v>
      </c>
      <c r="K236" s="43"/>
      <c r="L236" s="44">
        <f>SmtRes!DG50</f>
        <v>0.01</v>
      </c>
    </row>
    <row r="237" spans="1:83" ht="28.5" x14ac:dyDescent="0.2">
      <c r="A237" s="40"/>
      <c r="B237" s="40" t="s">
        <v>533</v>
      </c>
      <c r="C237" s="40" t="s">
        <v>940</v>
      </c>
      <c r="D237" s="41" t="s">
        <v>486</v>
      </c>
      <c r="E237" s="42">
        <f>SmtRes!DO50*SmtRes!AT50</f>
        <v>0.01</v>
      </c>
      <c r="F237" s="42"/>
      <c r="G237" s="42">
        <f>ROUND(E237*G230, 7)</f>
        <v>1.2879999999999999E-4</v>
      </c>
      <c r="H237" s="44"/>
      <c r="I237" s="43"/>
      <c r="J237" s="44">
        <f>ROUND(SmtRes!AG50/SmtRes!DO50, 2)</f>
        <v>464.22</v>
      </c>
      <c r="K237" s="43"/>
      <c r="L237" s="44">
        <f>SmtRes!DH50</f>
        <v>0.06</v>
      </c>
      <c r="CE237">
        <v>1</v>
      </c>
    </row>
    <row r="238" spans="1:83" ht="28.5" x14ac:dyDescent="0.2">
      <c r="A238" s="40"/>
      <c r="B238" s="40" t="s">
        <v>507</v>
      </c>
      <c r="C238" s="40" t="s">
        <v>509</v>
      </c>
      <c r="D238" s="41" t="s">
        <v>492</v>
      </c>
      <c r="E238" s="42">
        <v>0.05</v>
      </c>
      <c r="F238" s="42"/>
      <c r="G238" s="42">
        <f>SmtRes!CX51</f>
        <v>6.4400000000000004E-4</v>
      </c>
      <c r="H238" s="44"/>
      <c r="I238" s="43"/>
      <c r="J238" s="44">
        <f>SmtRes!CZ51</f>
        <v>572.77</v>
      </c>
      <c r="K238" s="43"/>
      <c r="L238" s="44">
        <f>SmtRes!DG51</f>
        <v>0.37</v>
      </c>
    </row>
    <row r="239" spans="1:83" ht="28.5" x14ac:dyDescent="0.2">
      <c r="A239" s="40"/>
      <c r="B239" s="40" t="s">
        <v>500</v>
      </c>
      <c r="C239" s="40" t="s">
        <v>896</v>
      </c>
      <c r="D239" s="41" t="s">
        <v>486</v>
      </c>
      <c r="E239" s="42">
        <f>SmtRes!DO51*SmtRes!AT51</f>
        <v>0.05</v>
      </c>
      <c r="F239" s="42"/>
      <c r="G239" s="42">
        <f>ROUND(E239*G230, 7)</f>
        <v>6.4400000000000004E-4</v>
      </c>
      <c r="H239" s="44"/>
      <c r="I239" s="43"/>
      <c r="J239" s="44">
        <f>ROUND(SmtRes!AG51/SmtRes!DO51, 2)</f>
        <v>522.73</v>
      </c>
      <c r="K239" s="43"/>
      <c r="L239" s="44">
        <f>SmtRes!DH51</f>
        <v>0.34</v>
      </c>
      <c r="CE239">
        <v>1</v>
      </c>
    </row>
    <row r="240" spans="1:83" ht="15" x14ac:dyDescent="0.2">
      <c r="A240" s="39"/>
      <c r="B240" s="42">
        <v>4</v>
      </c>
      <c r="C240" s="39" t="s">
        <v>909</v>
      </c>
      <c r="D240" s="41"/>
      <c r="E240" s="46"/>
      <c r="F240" s="42"/>
      <c r="G240" s="46"/>
      <c r="H240" s="42"/>
      <c r="I240" s="42"/>
      <c r="J240" s="42"/>
      <c r="K240" s="42"/>
      <c r="L240" s="47">
        <f>SUM(L241:L244)-SUMIF(CE241:CE244, 1, L241:L244)</f>
        <v>19.84</v>
      </c>
    </row>
    <row r="241" spans="1:82" ht="14.25" x14ac:dyDescent="0.2">
      <c r="A241" s="40"/>
      <c r="B241" s="40" t="s">
        <v>534</v>
      </c>
      <c r="C241" s="40" t="s">
        <v>536</v>
      </c>
      <c r="D241" s="41" t="s">
        <v>137</v>
      </c>
      <c r="E241" s="42">
        <v>0.24</v>
      </c>
      <c r="F241" s="42"/>
      <c r="G241" s="42">
        <f>SmtRes!CX52</f>
        <v>3.0912000000000001E-3</v>
      </c>
      <c r="H241" s="44">
        <f>SmtRes!CZ52</f>
        <v>2507.62</v>
      </c>
      <c r="I241" s="43">
        <f>SmtRes!AI52</f>
        <v>1.31</v>
      </c>
      <c r="J241" s="44">
        <f>ROUND(H241*I241, 2)</f>
        <v>3284.98</v>
      </c>
      <c r="K241" s="43"/>
      <c r="L241" s="44">
        <f>SmtRes!DF52</f>
        <v>10.15</v>
      </c>
    </row>
    <row r="242" spans="1:82" ht="28.5" x14ac:dyDescent="0.2">
      <c r="A242" s="40"/>
      <c r="B242" s="40" t="s">
        <v>537</v>
      </c>
      <c r="C242" s="40" t="s">
        <v>539</v>
      </c>
      <c r="D242" s="41" t="s">
        <v>540</v>
      </c>
      <c r="E242" s="42">
        <v>0.8</v>
      </c>
      <c r="F242" s="42"/>
      <c r="G242" s="42">
        <f>SmtRes!CX53</f>
        <v>1.0304000000000001E-2</v>
      </c>
      <c r="H242" s="44">
        <f>SmtRes!CZ53</f>
        <v>531.44000000000005</v>
      </c>
      <c r="I242" s="43">
        <f>SmtRes!AI53</f>
        <v>1.31</v>
      </c>
      <c r="J242" s="44">
        <f>ROUND(H242*I242, 2)</f>
        <v>696.19</v>
      </c>
      <c r="K242" s="43"/>
      <c r="L242" s="44">
        <f>SmtRes!DF53</f>
        <v>7.17</v>
      </c>
    </row>
    <row r="243" spans="1:82" ht="14.25" x14ac:dyDescent="0.2">
      <c r="A243" s="40"/>
      <c r="B243" s="40" t="s">
        <v>516</v>
      </c>
      <c r="C243" s="40" t="s">
        <v>518</v>
      </c>
      <c r="D243" s="41" t="s">
        <v>137</v>
      </c>
      <c r="E243" s="42">
        <v>0.21</v>
      </c>
      <c r="F243" s="42"/>
      <c r="G243" s="42">
        <f>SmtRes!CX54</f>
        <v>2.7047999999999998E-3</v>
      </c>
      <c r="H243" s="44">
        <f>SmtRes!CZ54</f>
        <v>56.11</v>
      </c>
      <c r="I243" s="43">
        <f>SmtRes!AI54</f>
        <v>1.48</v>
      </c>
      <c r="J243" s="44">
        <f>ROUND(H243*I243, 2)</f>
        <v>83.04</v>
      </c>
      <c r="K243" s="43"/>
      <c r="L243" s="44">
        <f>SmtRes!DF54</f>
        <v>0.22</v>
      </c>
    </row>
    <row r="244" spans="1:82" ht="14.25" x14ac:dyDescent="0.2">
      <c r="A244" s="40"/>
      <c r="B244" s="40" t="s">
        <v>541</v>
      </c>
      <c r="C244" s="40" t="s">
        <v>543</v>
      </c>
      <c r="D244" s="41" t="s">
        <v>115</v>
      </c>
      <c r="E244" s="42">
        <v>5.0000000000000001E-3</v>
      </c>
      <c r="F244" s="42"/>
      <c r="G244" s="42">
        <f>SmtRes!CX57</f>
        <v>6.4399999999999993E-5</v>
      </c>
      <c r="H244" s="44">
        <f>SmtRes!CZ57</f>
        <v>24995.33</v>
      </c>
      <c r="I244" s="43">
        <f>SmtRes!AI57</f>
        <v>1.43</v>
      </c>
      <c r="J244" s="44">
        <f>ROUND(H244*I244, 2)</f>
        <v>35743.32</v>
      </c>
      <c r="K244" s="43"/>
      <c r="L244" s="44">
        <f>SmtRes!DF57</f>
        <v>2.2999999999999998</v>
      </c>
    </row>
    <row r="245" spans="1:82" ht="28.5" x14ac:dyDescent="0.2">
      <c r="A245" s="40"/>
      <c r="B245" s="40" t="str">
        <f>EtalonRes!I77</f>
        <v>14.4.02.04</v>
      </c>
      <c r="C245" s="40" t="str">
        <f>EtalonRes!K77</f>
        <v>Краски для внутренних работ масляные готовые к применению</v>
      </c>
      <c r="D245" s="41" t="str">
        <f>EtalonRes!O77</f>
        <v>т</v>
      </c>
      <c r="E245" s="42">
        <f>EtalonRes!X77</f>
        <v>2.6700000000000002E-2</v>
      </c>
      <c r="F245" s="42"/>
      <c r="G245" s="42">
        <f>ROUND(EtalonRes!AG77*Source!I74, 7)</f>
        <v>3.4390000000000001E-4</v>
      </c>
      <c r="H245" s="44"/>
      <c r="I245" s="43"/>
      <c r="J245" s="44"/>
      <c r="K245" s="43"/>
      <c r="L245" s="44"/>
    </row>
    <row r="246" spans="1:82" ht="14.25" x14ac:dyDescent="0.2">
      <c r="A246" s="40"/>
      <c r="B246" s="40" t="str">
        <f>EtalonRes!I78</f>
        <v>14.5.05.01</v>
      </c>
      <c r="C246" s="48" t="str">
        <f>EtalonRes!K78</f>
        <v>Олифы комбинированные</v>
      </c>
      <c r="D246" s="49" t="str">
        <f>EtalonRes!O78</f>
        <v>т</v>
      </c>
      <c r="E246" s="50">
        <f>EtalonRes!X78</f>
        <v>1.03E-2</v>
      </c>
      <c r="F246" s="50"/>
      <c r="G246" s="50">
        <f>ROUND(EtalonRes!AG78*Source!I74, 7)</f>
        <v>1.327E-4</v>
      </c>
      <c r="H246" s="51"/>
      <c r="I246" s="52"/>
      <c r="J246" s="51"/>
      <c r="K246" s="52"/>
      <c r="L246" s="51"/>
    </row>
    <row r="247" spans="1:82" ht="15" x14ac:dyDescent="0.2">
      <c r="A247" s="40"/>
      <c r="B247" s="40"/>
      <c r="C247" s="54" t="s">
        <v>898</v>
      </c>
      <c r="D247" s="41"/>
      <c r="E247" s="42"/>
      <c r="F247" s="42"/>
      <c r="G247" s="42"/>
      <c r="H247" s="44"/>
      <c r="I247" s="43"/>
      <c r="J247" s="44"/>
      <c r="K247" s="43"/>
      <c r="L247" s="44">
        <f>L232+L234+L235+L240</f>
        <v>138.31</v>
      </c>
    </row>
    <row r="248" spans="1:82" ht="14.25" x14ac:dyDescent="0.2">
      <c r="A248" s="38" t="s">
        <v>941</v>
      </c>
      <c r="B248" s="40" t="str">
        <f>Source!F75</f>
        <v>14.4.02.04-0182</v>
      </c>
      <c r="C248" s="40" t="str">
        <f>Source!G75</f>
        <v>Краска масляная МА-15, цветная</v>
      </c>
      <c r="D248" s="41" t="str">
        <f>Source!H75</f>
        <v>т</v>
      </c>
      <c r="E248" s="42">
        <f>SmtRes!AT55</f>
        <v>2.6700000000000002E-2</v>
      </c>
      <c r="F248" s="42"/>
      <c r="G248" s="42">
        <f>Source!I75</f>
        <v>3.4390000000000001E-4</v>
      </c>
      <c r="H248" s="44">
        <f>Source!AL75+Source!AO75+Source!AM75+Source!AN75</f>
        <v>61265.39</v>
      </c>
      <c r="I248" s="43">
        <f>IF(Source!BC75&lt;&gt; 0, Source!BC75, 1)</f>
        <v>1.44</v>
      </c>
      <c r="J248" s="44">
        <f>ROUND(H248*I248, 2)</f>
        <v>88222.16</v>
      </c>
      <c r="K248" s="43"/>
      <c r="L248" s="44">
        <f>Source!P75</f>
        <v>30.34</v>
      </c>
      <c r="AD248">
        <f>ROUND((Source!AT75/100)*((ROUND(ROUND(Source!AO75,2)*Source!I75, 2)+ROUND(ROUND(Source!AN75,2)*Source!I75, 2))), 2)</f>
        <v>0</v>
      </c>
      <c r="AE248">
        <f>ROUND((Source!AU75/100)*((ROUND(ROUND(Source!AO75,2)*Source!I75, 2)+ROUND(ROUND(Source!AN75,2)*Source!I75, 2))), 2)</f>
        <v>0</v>
      </c>
      <c r="AN248">
        <f>L248</f>
        <v>30.34</v>
      </c>
      <c r="AW248">
        <f>L248</f>
        <v>30.34</v>
      </c>
      <c r="AZ248">
        <f>Source!X75</f>
        <v>0</v>
      </c>
      <c r="BA248">
        <f>Source!Y75</f>
        <v>0</v>
      </c>
      <c r="CD248">
        <v>1</v>
      </c>
    </row>
    <row r="249" spans="1:82" ht="14.25" x14ac:dyDescent="0.2">
      <c r="A249" s="38" t="s">
        <v>942</v>
      </c>
      <c r="B249" s="40" t="str">
        <f>Source!F76</f>
        <v>14.5.05.01-0003</v>
      </c>
      <c r="C249" s="40" t="str">
        <f>Source!G76</f>
        <v>Олифа комбинированная</v>
      </c>
      <c r="D249" s="41" t="str">
        <f>Source!H76</f>
        <v>т</v>
      </c>
      <c r="E249" s="42">
        <f>SmtRes!AT56</f>
        <v>1.03E-2</v>
      </c>
      <c r="F249" s="42"/>
      <c r="G249" s="42">
        <f>Source!I76</f>
        <v>1.327E-4</v>
      </c>
      <c r="H249" s="44">
        <f>Source!AL76+Source!AO76+Source!AM76+Source!AN76</f>
        <v>69924.7</v>
      </c>
      <c r="I249" s="43">
        <f>IF(Source!BC76&lt;&gt; 0, Source!BC76, 1)</f>
        <v>1.22</v>
      </c>
      <c r="J249" s="44">
        <f>ROUND(H249*I249, 2)</f>
        <v>85308.13</v>
      </c>
      <c r="K249" s="43"/>
      <c r="L249" s="44">
        <f>Source!P76</f>
        <v>11.32</v>
      </c>
      <c r="AD249">
        <f>ROUND((Source!AT76/100)*((ROUND(ROUND(Source!AO76,2)*Source!I76, 2)+ROUND(ROUND(Source!AN76,2)*Source!I76, 2))), 2)</f>
        <v>0</v>
      </c>
      <c r="AE249">
        <f>ROUND((Source!AU76/100)*((ROUND(ROUND(Source!AO76,2)*Source!I76, 2)+ROUND(ROUND(Source!AN76,2)*Source!I76, 2))), 2)</f>
        <v>0</v>
      </c>
      <c r="AN249">
        <f>L249</f>
        <v>11.32</v>
      </c>
      <c r="AW249">
        <f>L249</f>
        <v>11.32</v>
      </c>
      <c r="AZ249">
        <f>Source!X76</f>
        <v>0</v>
      </c>
      <c r="BA249">
        <f>Source!Y76</f>
        <v>0</v>
      </c>
      <c r="CD249">
        <v>1</v>
      </c>
    </row>
    <row r="250" spans="1:82" ht="14.25" x14ac:dyDescent="0.2">
      <c r="A250" s="40"/>
      <c r="B250" s="40"/>
      <c r="C250" s="40" t="s">
        <v>899</v>
      </c>
      <c r="D250" s="41"/>
      <c r="E250" s="42"/>
      <c r="F250" s="42"/>
      <c r="G250" s="42"/>
      <c r="H250" s="44"/>
      <c r="I250" s="43"/>
      <c r="J250" s="44"/>
      <c r="K250" s="43"/>
      <c r="L250" s="44">
        <f>SUM(AR230:AR253)+SUM(AS230:AS253)+SUM(AT230:AT253)+SUM(AU230:AU253)+SUM(AV230:AV253)</f>
        <v>118.09</v>
      </c>
    </row>
    <row r="251" spans="1:82" ht="14.25" x14ac:dyDescent="0.2">
      <c r="A251" s="40"/>
      <c r="B251" s="40" t="s">
        <v>110</v>
      </c>
      <c r="C251" s="40" t="s">
        <v>943</v>
      </c>
      <c r="D251" s="41" t="s">
        <v>185</v>
      </c>
      <c r="E251" s="42">
        <f>Source!BZ74</f>
        <v>100</v>
      </c>
      <c r="F251" s="42"/>
      <c r="G251" s="42">
        <f>Source!AT74</f>
        <v>100</v>
      </c>
      <c r="H251" s="44"/>
      <c r="I251" s="43"/>
      <c r="J251" s="44"/>
      <c r="K251" s="43"/>
      <c r="L251" s="44">
        <f>SUM(AZ230:AZ253)</f>
        <v>118.09</v>
      </c>
    </row>
    <row r="252" spans="1:82" ht="14.25" x14ac:dyDescent="0.2">
      <c r="A252" s="48"/>
      <c r="B252" s="48" t="s">
        <v>111</v>
      </c>
      <c r="C252" s="48" t="s">
        <v>944</v>
      </c>
      <c r="D252" s="49" t="s">
        <v>185</v>
      </c>
      <c r="E252" s="50">
        <f>Source!CA74</f>
        <v>49</v>
      </c>
      <c r="F252" s="50"/>
      <c r="G252" s="50">
        <f>Source!AU74</f>
        <v>49</v>
      </c>
      <c r="H252" s="51"/>
      <c r="I252" s="52"/>
      <c r="J252" s="51"/>
      <c r="K252" s="52"/>
      <c r="L252" s="51">
        <f>SUM(BA230:BA253)</f>
        <v>57.86</v>
      </c>
    </row>
    <row r="253" spans="1:82" ht="15" x14ac:dyDescent="0.2">
      <c r="C253" s="204" t="s">
        <v>902</v>
      </c>
      <c r="D253" s="204"/>
      <c r="E253" s="204"/>
      <c r="F253" s="204"/>
      <c r="G253" s="204"/>
      <c r="H253" s="204"/>
      <c r="I253" s="205">
        <f>IF(E230&lt;&gt;0,K253/E230, 0)</f>
        <v>27633.54</v>
      </c>
      <c r="J253" s="205"/>
      <c r="K253" s="205">
        <f>L232+L234+L240+L251+L252+L235+SUM(L248:L249)</f>
        <v>355.92</v>
      </c>
      <c r="L253" s="205"/>
      <c r="AD253">
        <f>ROUND((Source!AT74/100)*((ROUND(SUMIF(SmtRes!AQ48:'SmtRes'!AQ57,"=1",SmtRes!AD48:'SmtRes'!AD57)*Source!I74, 2)+ROUND(SUMIF(SmtRes!AQ48:'SmtRes'!AQ57,"=1",SmtRes!AC48:'SmtRes'!AC57)*Source!I74, 2))), 2)</f>
        <v>18.84</v>
      </c>
      <c r="AE253">
        <f>ROUND((Source!AU74/100)*((ROUND(SUMIF(SmtRes!AQ48:'SmtRes'!AQ57,"=1",SmtRes!AD48:'SmtRes'!AD57)*Source!I74, 2)+ROUND(SUMIF(SmtRes!AQ48:'SmtRes'!AQ57,"=1",SmtRes!AC48:'SmtRes'!AC57)*Source!I74, 2))), 2)</f>
        <v>9.23</v>
      </c>
      <c r="AN253" s="53">
        <f>L232+L234+L240+L251+L252+L235</f>
        <v>314.26</v>
      </c>
      <c r="AO253" s="53">
        <f>L234</f>
        <v>0.38</v>
      </c>
      <c r="AQ253" t="s">
        <v>903</v>
      </c>
      <c r="AR253" s="53">
        <f>L232</f>
        <v>117.69</v>
      </c>
      <c r="AT253" s="53">
        <f>L235</f>
        <v>0.4</v>
      </c>
      <c r="AV253" t="s">
        <v>903</v>
      </c>
      <c r="AW253" s="53">
        <f>L240</f>
        <v>19.84</v>
      </c>
      <c r="AZ253">
        <f>Source!X74</f>
        <v>118.09</v>
      </c>
      <c r="BA253">
        <f>Source!Y74</f>
        <v>57.86</v>
      </c>
      <c r="CD253">
        <v>1</v>
      </c>
    </row>
    <row r="254" spans="1:82" ht="57" x14ac:dyDescent="0.2">
      <c r="A254" s="38" t="s">
        <v>121</v>
      </c>
      <c r="B254" s="40" t="s">
        <v>945</v>
      </c>
      <c r="C254" s="40" t="str">
        <f>Source!G77</f>
        <v>Гидроизоляция боковая обмазочная битумная в 2 слоя по выровненной поверхности бутовой кладки, кирпичу, бетону</v>
      </c>
      <c r="D254" s="41" t="str">
        <f>Source!H77</f>
        <v>100 м2</v>
      </c>
      <c r="E254" s="42">
        <f>Source!K77</f>
        <v>5.1520000000000003E-2</v>
      </c>
      <c r="F254" s="42"/>
      <c r="G254" s="42">
        <f>Source!I77</f>
        <v>5.1520000000000003E-2</v>
      </c>
      <c r="H254" s="44"/>
      <c r="I254" s="43"/>
      <c r="J254" s="44"/>
      <c r="K254" s="43"/>
      <c r="L254" s="44"/>
    </row>
    <row r="255" spans="1:82" x14ac:dyDescent="0.2">
      <c r="C255" s="60" t="str">
        <f>"Объем: "&amp;Source!I77&amp;"=5,152/"&amp;"100"</f>
        <v>Объем: 0,05152=5,152/100</v>
      </c>
    </row>
    <row r="256" spans="1:82" ht="15" x14ac:dyDescent="0.2">
      <c r="A256" s="39"/>
      <c r="B256" s="42">
        <v>1</v>
      </c>
      <c r="C256" s="39" t="s">
        <v>893</v>
      </c>
      <c r="D256" s="41" t="s">
        <v>486</v>
      </c>
      <c r="E256" s="46"/>
      <c r="F256" s="42"/>
      <c r="G256" s="46">
        <f>Source!U77</f>
        <v>1.0922240000000001</v>
      </c>
      <c r="H256" s="42"/>
      <c r="I256" s="42"/>
      <c r="J256" s="42"/>
      <c r="K256" s="42"/>
      <c r="L256" s="47">
        <f>SUM(L257:L257)-SUMIF(CE257:CE257, 1, L257:L257)</f>
        <v>564.54999999999995</v>
      </c>
    </row>
    <row r="257" spans="1:83" ht="14.25" x14ac:dyDescent="0.2">
      <c r="A257" s="40"/>
      <c r="B257" s="40" t="s">
        <v>544</v>
      </c>
      <c r="C257" s="40" t="s">
        <v>545</v>
      </c>
      <c r="D257" s="41" t="s">
        <v>486</v>
      </c>
      <c r="E257" s="42">
        <v>21.2</v>
      </c>
      <c r="F257" s="42"/>
      <c r="G257" s="42">
        <f>SmtRes!CX58</f>
        <v>1.0922240000000001</v>
      </c>
      <c r="H257" s="44"/>
      <c r="I257" s="43"/>
      <c r="J257" s="44">
        <f>SmtRes!CZ58</f>
        <v>516.88</v>
      </c>
      <c r="K257" s="43"/>
      <c r="L257" s="44">
        <f>SmtRes!DI58</f>
        <v>564.54999999999995</v>
      </c>
    </row>
    <row r="258" spans="1:83" ht="15" x14ac:dyDescent="0.2">
      <c r="A258" s="39"/>
      <c r="B258" s="42">
        <v>2</v>
      </c>
      <c r="C258" s="39" t="s">
        <v>894</v>
      </c>
      <c r="D258" s="41"/>
      <c r="E258" s="46"/>
      <c r="F258" s="42"/>
      <c r="G258" s="46"/>
      <c r="H258" s="42"/>
      <c r="I258" s="42"/>
      <c r="J258" s="42"/>
      <c r="K258" s="42"/>
      <c r="L258" s="47">
        <f>SUM(L259:L262)-SUMIF(CE259:CE262, 1, L259:L262)</f>
        <v>18.63</v>
      </c>
    </row>
    <row r="259" spans="1:83" ht="15" x14ac:dyDescent="0.2">
      <c r="A259" s="39"/>
      <c r="B259" s="42"/>
      <c r="C259" s="39" t="s">
        <v>897</v>
      </c>
      <c r="D259" s="41" t="s">
        <v>486</v>
      </c>
      <c r="E259" s="46"/>
      <c r="F259" s="42"/>
      <c r="G259" s="46">
        <f>Source!V77</f>
        <v>1.0304000000000001E-2</v>
      </c>
      <c r="H259" s="42"/>
      <c r="I259" s="42"/>
      <c r="J259" s="42"/>
      <c r="K259" s="42"/>
      <c r="L259" s="47">
        <f>SUMIF(CE260:CE262, 1, L260:L262)</f>
        <v>5.39</v>
      </c>
      <c r="CE259">
        <v>1</v>
      </c>
    </row>
    <row r="260" spans="1:83" ht="57" x14ac:dyDescent="0.2">
      <c r="A260" s="40"/>
      <c r="B260" s="40" t="s">
        <v>546</v>
      </c>
      <c r="C260" s="40" t="s">
        <v>548</v>
      </c>
      <c r="D260" s="41" t="s">
        <v>492</v>
      </c>
      <c r="E260" s="42">
        <v>1.95</v>
      </c>
      <c r="F260" s="42"/>
      <c r="G260" s="42">
        <f>SmtRes!CX60</f>
        <v>0.100464</v>
      </c>
      <c r="H260" s="44">
        <f>SmtRes!CZ60</f>
        <v>95.25</v>
      </c>
      <c r="I260" s="43">
        <f>SmtRes!AJ60</f>
        <v>1.33</v>
      </c>
      <c r="J260" s="44">
        <f>ROUND(H260*I260, 2)</f>
        <v>126.68</v>
      </c>
      <c r="K260" s="43"/>
      <c r="L260" s="44">
        <f>SmtRes!DG60</f>
        <v>12.73</v>
      </c>
    </row>
    <row r="261" spans="1:83" ht="28.5" x14ac:dyDescent="0.2">
      <c r="A261" s="40"/>
      <c r="B261" s="40" t="s">
        <v>507</v>
      </c>
      <c r="C261" s="40" t="s">
        <v>509</v>
      </c>
      <c r="D261" s="41" t="s">
        <v>492</v>
      </c>
      <c r="E261" s="42">
        <v>0.2</v>
      </c>
      <c r="F261" s="42"/>
      <c r="G261" s="42">
        <f>SmtRes!CX61</f>
        <v>1.0304000000000001E-2</v>
      </c>
      <c r="H261" s="44"/>
      <c r="I261" s="43"/>
      <c r="J261" s="44">
        <f>SmtRes!CZ61</f>
        <v>572.77</v>
      </c>
      <c r="K261" s="43"/>
      <c r="L261" s="44">
        <f>SmtRes!DG61</f>
        <v>5.9</v>
      </c>
    </row>
    <row r="262" spans="1:83" ht="28.5" x14ac:dyDescent="0.2">
      <c r="A262" s="40"/>
      <c r="B262" s="40" t="s">
        <v>500</v>
      </c>
      <c r="C262" s="40" t="s">
        <v>896</v>
      </c>
      <c r="D262" s="41" t="s">
        <v>486</v>
      </c>
      <c r="E262" s="42">
        <f>SmtRes!DO61*SmtRes!AT61</f>
        <v>0.2</v>
      </c>
      <c r="F262" s="42"/>
      <c r="G262" s="42">
        <f>ROUND(E262*G254, 7)</f>
        <v>1.0304000000000001E-2</v>
      </c>
      <c r="H262" s="44"/>
      <c r="I262" s="43"/>
      <c r="J262" s="44">
        <f>ROUND(SmtRes!AG61/SmtRes!DO61, 2)</f>
        <v>522.73</v>
      </c>
      <c r="K262" s="43"/>
      <c r="L262" s="44">
        <f>SmtRes!DH61</f>
        <v>5.39</v>
      </c>
      <c r="CE262">
        <v>1</v>
      </c>
    </row>
    <row r="263" spans="1:83" ht="15" x14ac:dyDescent="0.2">
      <c r="A263" s="39"/>
      <c r="B263" s="42">
        <v>4</v>
      </c>
      <c r="C263" s="39" t="s">
        <v>909</v>
      </c>
      <c r="D263" s="41"/>
      <c r="E263" s="46"/>
      <c r="F263" s="42"/>
      <c r="G263" s="46"/>
      <c r="H263" s="42"/>
      <c r="I263" s="42"/>
      <c r="J263" s="42"/>
      <c r="K263" s="42"/>
      <c r="L263" s="47">
        <f>SUM(L264:L265)-SUMIF(CE264:CE265, 1, L264:L265)</f>
        <v>77.319999999999993</v>
      </c>
    </row>
    <row r="264" spans="1:83" ht="14.25" x14ac:dyDescent="0.2">
      <c r="A264" s="40"/>
      <c r="B264" s="40" t="s">
        <v>549</v>
      </c>
      <c r="C264" s="40" t="s">
        <v>551</v>
      </c>
      <c r="D264" s="41" t="s">
        <v>115</v>
      </c>
      <c r="E264" s="42">
        <v>2.4E-2</v>
      </c>
      <c r="F264" s="42"/>
      <c r="G264" s="42">
        <f>SmtRes!CX62</f>
        <v>1.2365E-3</v>
      </c>
      <c r="H264" s="44">
        <f>SmtRes!CZ62</f>
        <v>62186.75</v>
      </c>
      <c r="I264" s="43">
        <f>SmtRes!AI62</f>
        <v>1</v>
      </c>
      <c r="J264" s="44">
        <f>ROUND(H264*I264, 2)</f>
        <v>62186.75</v>
      </c>
      <c r="K264" s="43"/>
      <c r="L264" s="44">
        <f>SmtRes!DF62</f>
        <v>76.89</v>
      </c>
    </row>
    <row r="265" spans="1:83" ht="14.25" x14ac:dyDescent="0.2">
      <c r="A265" s="40"/>
      <c r="B265" s="40" t="s">
        <v>516</v>
      </c>
      <c r="C265" s="40" t="s">
        <v>518</v>
      </c>
      <c r="D265" s="41" t="s">
        <v>137</v>
      </c>
      <c r="E265" s="42">
        <v>0.1</v>
      </c>
      <c r="F265" s="42"/>
      <c r="G265" s="42">
        <f>SmtRes!CX63</f>
        <v>5.1520000000000003E-3</v>
      </c>
      <c r="H265" s="44">
        <f>SmtRes!CZ63</f>
        <v>56.11</v>
      </c>
      <c r="I265" s="43">
        <f>SmtRes!AI63</f>
        <v>1.48</v>
      </c>
      <c r="J265" s="44">
        <f>ROUND(H265*I265, 2)</f>
        <v>83.04</v>
      </c>
      <c r="K265" s="43"/>
      <c r="L265" s="44">
        <f>SmtRes!DF63</f>
        <v>0.43</v>
      </c>
    </row>
    <row r="266" spans="1:83" ht="14.25" x14ac:dyDescent="0.2">
      <c r="A266" s="40"/>
      <c r="B266" s="40" t="str">
        <f>EtalonRes!I84</f>
        <v>01.2.01.02</v>
      </c>
      <c r="C266" s="40" t="str">
        <f>EtalonRes!K84</f>
        <v>Битум</v>
      </c>
      <c r="D266" s="41" t="str">
        <f>EtalonRes!O84</f>
        <v>т</v>
      </c>
      <c r="E266" s="42">
        <f>EtalonRes!X84</f>
        <v>1.6E-2</v>
      </c>
      <c r="F266" s="42"/>
      <c r="G266" s="42">
        <f>ROUND(EtalonRes!AG84*Source!I77, 7)</f>
        <v>8.2430000000000003E-4</v>
      </c>
      <c r="H266" s="44"/>
      <c r="I266" s="43"/>
      <c r="J266" s="44"/>
      <c r="K266" s="43"/>
      <c r="L266" s="44"/>
    </row>
    <row r="267" spans="1:83" ht="14.25" x14ac:dyDescent="0.2">
      <c r="A267" s="40"/>
      <c r="B267" s="40" t="str">
        <f>EtalonRes!I85</f>
        <v>01.2.03.03</v>
      </c>
      <c r="C267" s="48" t="str">
        <f>EtalonRes!K85</f>
        <v>Мастика</v>
      </c>
      <c r="D267" s="49" t="str">
        <f>EtalonRes!O85</f>
        <v>т</v>
      </c>
      <c r="E267" s="50">
        <f>EtalonRes!X85</f>
        <v>0.24</v>
      </c>
      <c r="F267" s="50"/>
      <c r="G267" s="50">
        <f>ROUND(EtalonRes!AG85*Source!I77, 7)</f>
        <v>1.23648E-2</v>
      </c>
      <c r="H267" s="51"/>
      <c r="I267" s="52"/>
      <c r="J267" s="51"/>
      <c r="K267" s="52"/>
      <c r="L267" s="51"/>
    </row>
    <row r="268" spans="1:83" ht="15" x14ac:dyDescent="0.2">
      <c r="A268" s="40"/>
      <c r="B268" s="40"/>
      <c r="C268" s="54" t="s">
        <v>898</v>
      </c>
      <c r="D268" s="41"/>
      <c r="E268" s="42"/>
      <c r="F268" s="42"/>
      <c r="G268" s="42"/>
      <c r="H268" s="44"/>
      <c r="I268" s="43"/>
      <c r="J268" s="44"/>
      <c r="K268" s="43"/>
      <c r="L268" s="44">
        <f>L256+L258+L259+L263</f>
        <v>665.89</v>
      </c>
    </row>
    <row r="269" spans="1:83" ht="14.25" x14ac:dyDescent="0.2">
      <c r="A269" s="40"/>
      <c r="B269" s="40"/>
      <c r="C269" s="40" t="s">
        <v>899</v>
      </c>
      <c r="D269" s="41"/>
      <c r="E269" s="42"/>
      <c r="F269" s="42"/>
      <c r="G269" s="42"/>
      <c r="H269" s="44"/>
      <c r="I269" s="43"/>
      <c r="J269" s="44"/>
      <c r="K269" s="43"/>
      <c r="L269" s="44">
        <f>SUM(AR254:AR272)+SUM(AS254:AS272)+SUM(AT254:AT272)+SUM(AU254:AU272)+SUM(AV254:AV272)</f>
        <v>569.94000000000005</v>
      </c>
    </row>
    <row r="270" spans="1:83" ht="14.25" x14ac:dyDescent="0.2">
      <c r="A270" s="40"/>
      <c r="B270" s="40" t="s">
        <v>127</v>
      </c>
      <c r="C270" s="40" t="s">
        <v>946</v>
      </c>
      <c r="D270" s="41" t="s">
        <v>185</v>
      </c>
      <c r="E270" s="42">
        <f>Source!BZ77</f>
        <v>110</v>
      </c>
      <c r="F270" s="42"/>
      <c r="G270" s="42">
        <f>Source!AT77</f>
        <v>110</v>
      </c>
      <c r="H270" s="44"/>
      <c r="I270" s="43"/>
      <c r="J270" s="44"/>
      <c r="K270" s="43"/>
      <c r="L270" s="44">
        <f>SUM(AZ254:AZ272)</f>
        <v>626.92999999999995</v>
      </c>
    </row>
    <row r="271" spans="1:83" ht="14.25" x14ac:dyDescent="0.2">
      <c r="A271" s="48"/>
      <c r="B271" s="48" t="s">
        <v>128</v>
      </c>
      <c r="C271" s="48" t="s">
        <v>947</v>
      </c>
      <c r="D271" s="49" t="s">
        <v>185</v>
      </c>
      <c r="E271" s="50">
        <f>Source!CA77</f>
        <v>69</v>
      </c>
      <c r="F271" s="50"/>
      <c r="G271" s="50">
        <f>Source!AU77</f>
        <v>69</v>
      </c>
      <c r="H271" s="51"/>
      <c r="I271" s="52"/>
      <c r="J271" s="51"/>
      <c r="K271" s="52"/>
      <c r="L271" s="51">
        <f>SUM(BA254:BA272)</f>
        <v>393.26</v>
      </c>
    </row>
    <row r="272" spans="1:83" ht="15" x14ac:dyDescent="0.2">
      <c r="C272" s="204" t="s">
        <v>902</v>
      </c>
      <c r="D272" s="204"/>
      <c r="E272" s="204"/>
      <c r="F272" s="204"/>
      <c r="G272" s="204"/>
      <c r="H272" s="204"/>
      <c r="I272" s="205">
        <f>IF(E254&lt;&gt;0,K272/E254, 0)</f>
        <v>32726.71</v>
      </c>
      <c r="J272" s="205"/>
      <c r="K272" s="205">
        <f>L256+L258+L263+L270+L271+L259</f>
        <v>1686.08</v>
      </c>
      <c r="L272" s="205"/>
      <c r="AD272">
        <f>ROUND((Source!AT77/100)*((ROUND(SUMIF(SmtRes!AQ58:'SmtRes'!AQ63,"=1",SmtRes!AD58:'SmtRes'!AD63)*Source!I77, 2)+ROUND(SUMIF(SmtRes!AQ58:'SmtRes'!AQ63,"=1",SmtRes!AC58:'SmtRes'!AC63)*Source!I77, 2))), 2)</f>
        <v>58.92</v>
      </c>
      <c r="AE272">
        <f>ROUND((Source!AU77/100)*((ROUND(SUMIF(SmtRes!AQ58:'SmtRes'!AQ63,"=1",SmtRes!AD58:'SmtRes'!AD63)*Source!I77, 2)+ROUND(SUMIF(SmtRes!AQ58:'SmtRes'!AQ63,"=1",SmtRes!AC58:'SmtRes'!AC63)*Source!I77, 2))), 2)</f>
        <v>36.96</v>
      </c>
      <c r="AN272" s="53">
        <f>L256+L258+L263+L270+L271+L259</f>
        <v>1686.08</v>
      </c>
      <c r="AO272" s="53">
        <f>L258</f>
        <v>18.63</v>
      </c>
      <c r="AQ272" t="s">
        <v>903</v>
      </c>
      <c r="AR272" s="53">
        <f>L256</f>
        <v>564.54999999999995</v>
      </c>
      <c r="AT272" s="53">
        <f>L259</f>
        <v>5.39</v>
      </c>
      <c r="AV272" t="s">
        <v>903</v>
      </c>
      <c r="AW272" s="53">
        <f>L263</f>
        <v>77.319999999999993</v>
      </c>
      <c r="AZ272">
        <f>Source!X77</f>
        <v>626.92999999999995</v>
      </c>
      <c r="BA272">
        <f>Source!Y77</f>
        <v>393.26</v>
      </c>
      <c r="CD272">
        <v>1</v>
      </c>
    </row>
    <row r="273" spans="1:83" ht="42.75" x14ac:dyDescent="0.2">
      <c r="A273" s="61" t="s">
        <v>129</v>
      </c>
      <c r="B273" s="48" t="str">
        <f>Source!F78</f>
        <v>ТЦ_01.0.00.00_77_7709331654_16.04.2025_02</v>
      </c>
      <c r="C273" s="48" t="str">
        <f>Source!G78</f>
        <v>Праймер битумный универсальный AquaMast (Технониколь)</v>
      </c>
      <c r="D273" s="49" t="str">
        <f>Source!H78</f>
        <v>л</v>
      </c>
      <c r="E273" s="50">
        <f>Source!K78</f>
        <v>1.804</v>
      </c>
      <c r="F273" s="50"/>
      <c r="G273" s="50">
        <f>Source!I78</f>
        <v>1.804</v>
      </c>
      <c r="H273" s="51"/>
      <c r="I273" s="52"/>
      <c r="J273" s="51">
        <f>Source!AL78</f>
        <v>201.37</v>
      </c>
      <c r="K273" s="52"/>
      <c r="L273" s="51">
        <f>Source!HG78</f>
        <v>363.27</v>
      </c>
    </row>
    <row r="274" spans="1:83" ht="15" x14ac:dyDescent="0.2">
      <c r="C274" s="204" t="s">
        <v>902</v>
      </c>
      <c r="D274" s="204"/>
      <c r="E274" s="204"/>
      <c r="F274" s="204"/>
      <c r="G274" s="204"/>
      <c r="H274" s="204"/>
      <c r="I274" s="205">
        <f>IF(E273&lt;&gt;0,K274/E273, 0)</f>
        <v>201.37</v>
      </c>
      <c r="J274" s="205"/>
      <c r="K274" s="205">
        <f>L273</f>
        <v>363.27</v>
      </c>
      <c r="L274" s="205"/>
      <c r="AD274">
        <f>ROUND((Source!AT78/100)*((ROUND(ROUND(Source!AO78,2)*Source!I78, 2)+ROUND(ROUND(Source!AN78,2)*Source!I78, 2))), 2)</f>
        <v>0</v>
      </c>
      <c r="AE274">
        <f>ROUND((Source!AU78/100)*((ROUND(ROUND(Source!AO78,2)*Source!I78, 2)+ROUND(ROUND(Source!AN78,2)*Source!I78, 2))), 2)</f>
        <v>0</v>
      </c>
      <c r="AN274" s="53">
        <f>L273</f>
        <v>363.27</v>
      </c>
      <c r="AO274">
        <f>0</f>
        <v>0</v>
      </c>
      <c r="AQ274" t="s">
        <v>903</v>
      </c>
      <c r="AR274">
        <f>0</f>
        <v>0</v>
      </c>
      <c r="AT274">
        <f>0</f>
        <v>0</v>
      </c>
      <c r="AV274" t="s">
        <v>903</v>
      </c>
      <c r="AW274" s="53">
        <f>L273</f>
        <v>363.27</v>
      </c>
      <c r="AX274" s="53">
        <f>L273</f>
        <v>363.27</v>
      </c>
      <c r="AZ274">
        <f>Source!X78</f>
        <v>0</v>
      </c>
      <c r="BA274">
        <f>Source!Y78</f>
        <v>0</v>
      </c>
      <c r="CD274">
        <v>1</v>
      </c>
    </row>
    <row r="275" spans="1:83" ht="42.75" x14ac:dyDescent="0.2">
      <c r="A275" s="61" t="s">
        <v>135</v>
      </c>
      <c r="B275" s="48" t="str">
        <f>Source!F79</f>
        <v>ТЦ_01.0.00.00_77_7709331654_16.04.2025_02</v>
      </c>
      <c r="C275" s="48" t="str">
        <f>Source!G79</f>
        <v>Гидроизоляция обмазочная МГТН №24 (Технониколь)</v>
      </c>
      <c r="D275" s="49" t="str">
        <f>Source!H79</f>
        <v>кг</v>
      </c>
      <c r="E275" s="50">
        <f>Source!K79</f>
        <v>12.364000000000001</v>
      </c>
      <c r="F275" s="50"/>
      <c r="G275" s="50">
        <f>Source!I79</f>
        <v>12.364000000000001</v>
      </c>
      <c r="H275" s="51"/>
      <c r="I275" s="52"/>
      <c r="J275" s="51">
        <f>Source!AL79</f>
        <v>227.63</v>
      </c>
      <c r="K275" s="52"/>
      <c r="L275" s="51">
        <f>Source!HG79</f>
        <v>2814.42</v>
      </c>
    </row>
    <row r="276" spans="1:83" ht="15" x14ac:dyDescent="0.2">
      <c r="C276" s="204" t="s">
        <v>902</v>
      </c>
      <c r="D276" s="204"/>
      <c r="E276" s="204"/>
      <c r="F276" s="204"/>
      <c r="G276" s="204"/>
      <c r="H276" s="204"/>
      <c r="I276" s="205">
        <f>IF(E275&lt;&gt;0,K276/E275, 0)</f>
        <v>227.63</v>
      </c>
      <c r="J276" s="205"/>
      <c r="K276" s="205">
        <f>L275</f>
        <v>2814.42</v>
      </c>
      <c r="L276" s="205"/>
      <c r="AD276">
        <f>ROUND((Source!AT79/100)*((ROUND(ROUND(Source!AO79,2)*Source!I79, 2)+ROUND(ROUND(Source!AN79,2)*Source!I79, 2))), 2)</f>
        <v>0</v>
      </c>
      <c r="AE276">
        <f>ROUND((Source!AU79/100)*((ROUND(ROUND(Source!AO79,2)*Source!I79, 2)+ROUND(ROUND(Source!AN79,2)*Source!I79, 2))), 2)</f>
        <v>0</v>
      </c>
      <c r="AN276" s="53">
        <f>L275</f>
        <v>2814.42</v>
      </c>
      <c r="AO276">
        <f>0</f>
        <v>0</v>
      </c>
      <c r="AQ276" t="s">
        <v>903</v>
      </c>
      <c r="AR276">
        <f>0</f>
        <v>0</v>
      </c>
      <c r="AT276">
        <f>0</f>
        <v>0</v>
      </c>
      <c r="AV276" t="s">
        <v>903</v>
      </c>
      <c r="AW276" s="53">
        <f>L275</f>
        <v>2814.42</v>
      </c>
      <c r="AX276" s="53">
        <f>L275</f>
        <v>2814.42</v>
      </c>
      <c r="AZ276">
        <f>Source!X79</f>
        <v>0</v>
      </c>
      <c r="BA276">
        <f>Source!Y79</f>
        <v>0</v>
      </c>
      <c r="CD276">
        <v>1</v>
      </c>
    </row>
    <row r="277" spans="1:83" ht="57" x14ac:dyDescent="0.2">
      <c r="A277" s="38" t="s">
        <v>138</v>
      </c>
      <c r="B277" s="40" t="s">
        <v>948</v>
      </c>
      <c r="C277" s="40" t="str">
        <f>Source!G80</f>
        <v>Подвеска проводов ВЛ 6-10 кВ в ненаселенной местности сечением: свыше 35 мм2 с помощью механизмов, (3 провода) при 10 опорах на км линии</v>
      </c>
      <c r="D277" s="41" t="str">
        <f>Source!H80</f>
        <v>км</v>
      </c>
      <c r="E277" s="42">
        <f>Source!K80</f>
        <v>1.2999999999999999E-2</v>
      </c>
      <c r="F277" s="42"/>
      <c r="G277" s="42">
        <f>Source!I80</f>
        <v>1.2999999999999999E-2</v>
      </c>
      <c r="H277" s="44"/>
      <c r="I277" s="43"/>
      <c r="J277" s="44"/>
      <c r="K277" s="43"/>
      <c r="L277" s="44"/>
    </row>
    <row r="278" spans="1:83" ht="15" x14ac:dyDescent="0.2">
      <c r="A278" s="39"/>
      <c r="B278" s="42">
        <v>1</v>
      </c>
      <c r="C278" s="39" t="s">
        <v>893</v>
      </c>
      <c r="D278" s="41" t="s">
        <v>486</v>
      </c>
      <c r="E278" s="46"/>
      <c r="F278" s="42"/>
      <c r="G278" s="46">
        <f>Source!U80</f>
        <v>0.56810000000000005</v>
      </c>
      <c r="H278" s="42"/>
      <c r="I278" s="42"/>
      <c r="J278" s="42"/>
      <c r="K278" s="42"/>
      <c r="L278" s="47">
        <f>SUM(L279:L279)-SUMIF(CE279:CE279, 1, L279:L279)</f>
        <v>286.99</v>
      </c>
    </row>
    <row r="279" spans="1:83" ht="14.25" x14ac:dyDescent="0.2">
      <c r="A279" s="40"/>
      <c r="B279" s="40" t="s">
        <v>552</v>
      </c>
      <c r="C279" s="40" t="s">
        <v>553</v>
      </c>
      <c r="D279" s="41" t="s">
        <v>486</v>
      </c>
      <c r="E279" s="42">
        <v>43.7</v>
      </c>
      <c r="F279" s="42"/>
      <c r="G279" s="42">
        <f>SmtRes!CX64</f>
        <v>0.56810000000000005</v>
      </c>
      <c r="H279" s="44"/>
      <c r="I279" s="43"/>
      <c r="J279" s="44">
        <f>SmtRes!CZ64</f>
        <v>505.18</v>
      </c>
      <c r="K279" s="43"/>
      <c r="L279" s="44">
        <f>SmtRes!DI64</f>
        <v>286.99</v>
      </c>
    </row>
    <row r="280" spans="1:83" ht="15" x14ac:dyDescent="0.2">
      <c r="A280" s="39"/>
      <c r="B280" s="42">
        <v>2</v>
      </c>
      <c r="C280" s="39" t="s">
        <v>894</v>
      </c>
      <c r="D280" s="41"/>
      <c r="E280" s="46"/>
      <c r="F280" s="42"/>
      <c r="G280" s="46"/>
      <c r="H280" s="42"/>
      <c r="I280" s="42"/>
      <c r="J280" s="42"/>
      <c r="K280" s="42"/>
      <c r="L280" s="47">
        <f>SUM(L281:L287)-SUMIF(CE281:CE287, 1, L281:L287)</f>
        <v>105.96</v>
      </c>
    </row>
    <row r="281" spans="1:83" ht="15" x14ac:dyDescent="0.2">
      <c r="A281" s="39"/>
      <c r="B281" s="42"/>
      <c r="C281" s="39" t="s">
        <v>897</v>
      </c>
      <c r="D281" s="41" t="s">
        <v>486</v>
      </c>
      <c r="E281" s="46"/>
      <c r="F281" s="42"/>
      <c r="G281" s="46">
        <f>Source!V80</f>
        <v>0.19681999999999999</v>
      </c>
      <c r="H281" s="42"/>
      <c r="I281" s="42"/>
      <c r="J281" s="42"/>
      <c r="K281" s="42"/>
      <c r="L281" s="47">
        <f>SUMIF(CE282:CE287, 1, L282:L287)</f>
        <v>102.89</v>
      </c>
      <c r="CE281">
        <v>1</v>
      </c>
    </row>
    <row r="282" spans="1:83" ht="28.5" x14ac:dyDescent="0.2">
      <c r="A282" s="40"/>
      <c r="B282" s="40" t="s">
        <v>554</v>
      </c>
      <c r="C282" s="40" t="s">
        <v>556</v>
      </c>
      <c r="D282" s="41" t="s">
        <v>492</v>
      </c>
      <c r="E282" s="42">
        <v>5.82</v>
      </c>
      <c r="F282" s="42"/>
      <c r="G282" s="42">
        <f>SmtRes!CX66</f>
        <v>7.5660000000000005E-2</v>
      </c>
      <c r="H282" s="44">
        <f>SmtRes!CZ66</f>
        <v>346.73</v>
      </c>
      <c r="I282" s="43">
        <f>SmtRes!AJ66</f>
        <v>1.45</v>
      </c>
      <c r="J282" s="44">
        <f>ROUND(H282*I282, 2)</f>
        <v>502.76</v>
      </c>
      <c r="K282" s="43"/>
      <c r="L282" s="44">
        <f>SmtRes!DG66</f>
        <v>38.04</v>
      </c>
    </row>
    <row r="283" spans="1:83" ht="28.5" x14ac:dyDescent="0.2">
      <c r="A283" s="40"/>
      <c r="B283" s="40" t="s">
        <v>500</v>
      </c>
      <c r="C283" s="40" t="s">
        <v>896</v>
      </c>
      <c r="D283" s="41" t="s">
        <v>486</v>
      </c>
      <c r="E283" s="42">
        <f>SmtRes!DO66*SmtRes!AT66</f>
        <v>5.82</v>
      </c>
      <c r="F283" s="42"/>
      <c r="G283" s="42">
        <f>ROUND(E283*G277, 7)</f>
        <v>7.5660000000000005E-2</v>
      </c>
      <c r="H283" s="44"/>
      <c r="I283" s="43"/>
      <c r="J283" s="44">
        <f>ROUND(SmtRes!AG66/SmtRes!DO66, 2)</f>
        <v>522.73</v>
      </c>
      <c r="K283" s="43"/>
      <c r="L283" s="44">
        <f>SmtRes!DH66</f>
        <v>39.549999999999997</v>
      </c>
      <c r="CE283">
        <v>1</v>
      </c>
    </row>
    <row r="284" spans="1:83" ht="28.5" x14ac:dyDescent="0.2">
      <c r="A284" s="40"/>
      <c r="B284" s="40" t="s">
        <v>507</v>
      </c>
      <c r="C284" s="40" t="s">
        <v>509</v>
      </c>
      <c r="D284" s="41" t="s">
        <v>492</v>
      </c>
      <c r="E284" s="42">
        <v>2.4500000000000002</v>
      </c>
      <c r="F284" s="42"/>
      <c r="G284" s="42">
        <f>SmtRes!CX67</f>
        <v>3.1850000000000003E-2</v>
      </c>
      <c r="H284" s="44"/>
      <c r="I284" s="43"/>
      <c r="J284" s="44">
        <f>SmtRes!CZ67</f>
        <v>572.77</v>
      </c>
      <c r="K284" s="43"/>
      <c r="L284" s="44">
        <f>SmtRes!DG67</f>
        <v>18.239999999999998</v>
      </c>
    </row>
    <row r="285" spans="1:83" ht="28.5" x14ac:dyDescent="0.2">
      <c r="A285" s="40"/>
      <c r="B285" s="40" t="s">
        <v>500</v>
      </c>
      <c r="C285" s="40" t="s">
        <v>896</v>
      </c>
      <c r="D285" s="41" t="s">
        <v>486</v>
      </c>
      <c r="E285" s="42">
        <f>SmtRes!DO67*SmtRes!AT67</f>
        <v>2.4500000000000002</v>
      </c>
      <c r="F285" s="42"/>
      <c r="G285" s="42">
        <f>ROUND(E285*G277, 7)</f>
        <v>3.1850000000000003E-2</v>
      </c>
      <c r="H285" s="44"/>
      <c r="I285" s="43"/>
      <c r="J285" s="44">
        <f>ROUND(SmtRes!AG67/SmtRes!DO67, 2)</f>
        <v>522.73</v>
      </c>
      <c r="K285" s="43"/>
      <c r="L285" s="44">
        <f>SmtRes!DH67</f>
        <v>16.649999999999999</v>
      </c>
      <c r="CE285">
        <v>1</v>
      </c>
    </row>
    <row r="286" spans="1:83" ht="28.5" x14ac:dyDescent="0.2">
      <c r="A286" s="40"/>
      <c r="B286" s="40" t="s">
        <v>497</v>
      </c>
      <c r="C286" s="40" t="s">
        <v>499</v>
      </c>
      <c r="D286" s="41" t="s">
        <v>492</v>
      </c>
      <c r="E286" s="42">
        <v>6.87</v>
      </c>
      <c r="F286" s="42"/>
      <c r="G286" s="42">
        <f>SmtRes!CX68</f>
        <v>8.931E-2</v>
      </c>
      <c r="H286" s="44">
        <f>SmtRes!CZ68</f>
        <v>487.94</v>
      </c>
      <c r="I286" s="43">
        <f>SmtRes!AJ68</f>
        <v>1.1399999999999999</v>
      </c>
      <c r="J286" s="44">
        <f>ROUND(H286*I286, 2)</f>
        <v>556.25</v>
      </c>
      <c r="K286" s="43"/>
      <c r="L286" s="44">
        <f>SmtRes!DG68</f>
        <v>49.68</v>
      </c>
    </row>
    <row r="287" spans="1:83" ht="28.5" x14ac:dyDescent="0.2">
      <c r="A287" s="40"/>
      <c r="B287" s="40" t="s">
        <v>500</v>
      </c>
      <c r="C287" s="40" t="s">
        <v>896</v>
      </c>
      <c r="D287" s="41" t="s">
        <v>486</v>
      </c>
      <c r="E287" s="42">
        <f>SmtRes!DO68*SmtRes!AT68</f>
        <v>6.87</v>
      </c>
      <c r="F287" s="42"/>
      <c r="G287" s="42">
        <f>ROUND(E287*G277, 7)</f>
        <v>8.931E-2</v>
      </c>
      <c r="H287" s="44"/>
      <c r="I287" s="43"/>
      <c r="J287" s="44">
        <f>ROUND(SmtRes!AG68/SmtRes!DO68, 2)</f>
        <v>522.73</v>
      </c>
      <c r="K287" s="43"/>
      <c r="L287" s="44">
        <f>SmtRes!DH68</f>
        <v>46.69</v>
      </c>
      <c r="CE287">
        <v>1</v>
      </c>
    </row>
    <row r="288" spans="1:83" ht="15" x14ac:dyDescent="0.2">
      <c r="A288" s="39"/>
      <c r="B288" s="42">
        <v>4</v>
      </c>
      <c r="C288" s="39" t="s">
        <v>909</v>
      </c>
      <c r="D288" s="41"/>
      <c r="E288" s="46"/>
      <c r="F288" s="42"/>
      <c r="G288" s="46"/>
      <c r="H288" s="42"/>
      <c r="I288" s="42"/>
      <c r="J288" s="42"/>
      <c r="K288" s="42"/>
      <c r="L288" s="47">
        <f>SUM(L289:L294)-SUMIF(CE289:CE294, 1, L289:L294)</f>
        <v>54.73</v>
      </c>
    </row>
    <row r="289" spans="1:82" ht="14.25" x14ac:dyDescent="0.2">
      <c r="A289" s="40"/>
      <c r="B289" s="40" t="s">
        <v>557</v>
      </c>
      <c r="C289" s="40" t="s">
        <v>559</v>
      </c>
      <c r="D289" s="41" t="s">
        <v>137</v>
      </c>
      <c r="E289" s="42">
        <v>0.06</v>
      </c>
      <c r="F289" s="42"/>
      <c r="G289" s="42">
        <f>SmtRes!CX69</f>
        <v>7.7999999999999999E-4</v>
      </c>
      <c r="H289" s="44">
        <f>SmtRes!CZ69</f>
        <v>160.27000000000001</v>
      </c>
      <c r="I289" s="43">
        <f>SmtRes!AI69</f>
        <v>1.1499999999999999</v>
      </c>
      <c r="J289" s="44">
        <f t="shared" ref="J289:J294" si="2">ROUND(H289*I289, 2)</f>
        <v>184.31</v>
      </c>
      <c r="K289" s="43"/>
      <c r="L289" s="44">
        <f>SmtRes!DF69</f>
        <v>0.14000000000000001</v>
      </c>
    </row>
    <row r="290" spans="1:82" ht="14.25" x14ac:dyDescent="0.2">
      <c r="A290" s="40"/>
      <c r="B290" s="40" t="s">
        <v>510</v>
      </c>
      <c r="C290" s="40" t="s">
        <v>512</v>
      </c>
      <c r="D290" s="41" t="s">
        <v>137</v>
      </c>
      <c r="E290" s="42">
        <v>0.1</v>
      </c>
      <c r="F290" s="42"/>
      <c r="G290" s="42">
        <f>SmtRes!CX70</f>
        <v>1.2999999999999999E-3</v>
      </c>
      <c r="H290" s="44">
        <f>SmtRes!CZ70</f>
        <v>238.29</v>
      </c>
      <c r="I290" s="43">
        <f>SmtRes!AI70</f>
        <v>1.69</v>
      </c>
      <c r="J290" s="44">
        <f t="shared" si="2"/>
        <v>402.71</v>
      </c>
      <c r="K290" s="43"/>
      <c r="L290" s="44">
        <f>SmtRes!DF70</f>
        <v>0.52</v>
      </c>
    </row>
    <row r="291" spans="1:82" ht="14.25" x14ac:dyDescent="0.2">
      <c r="A291" s="40"/>
      <c r="B291" s="40" t="s">
        <v>516</v>
      </c>
      <c r="C291" s="40" t="s">
        <v>518</v>
      </c>
      <c r="D291" s="41" t="s">
        <v>137</v>
      </c>
      <c r="E291" s="42">
        <v>0.05</v>
      </c>
      <c r="F291" s="42"/>
      <c r="G291" s="42">
        <f>SmtRes!CX71</f>
        <v>6.4999999999999997E-4</v>
      </c>
      <c r="H291" s="44">
        <f>SmtRes!CZ71</f>
        <v>56.11</v>
      </c>
      <c r="I291" s="43">
        <f>SmtRes!AI71</f>
        <v>1.48</v>
      </c>
      <c r="J291" s="44">
        <f t="shared" si="2"/>
        <v>83.04</v>
      </c>
      <c r="K291" s="43"/>
      <c r="L291" s="44">
        <f>SmtRes!DF71</f>
        <v>0.05</v>
      </c>
    </row>
    <row r="292" spans="1:82" ht="28.5" x14ac:dyDescent="0.2">
      <c r="A292" s="40"/>
      <c r="B292" s="40" t="s">
        <v>144</v>
      </c>
      <c r="C292" s="40" t="s">
        <v>145</v>
      </c>
      <c r="D292" s="41" t="s">
        <v>115</v>
      </c>
      <c r="E292" s="42">
        <v>2E-3</v>
      </c>
      <c r="F292" s="42"/>
      <c r="G292" s="42">
        <f>SmtRes!CX72</f>
        <v>2.5999999999999998E-5</v>
      </c>
      <c r="H292" s="44">
        <f>SmtRes!CZ72</f>
        <v>625256.9</v>
      </c>
      <c r="I292" s="43">
        <f>SmtRes!AI72</f>
        <v>1.1299999999999999</v>
      </c>
      <c r="J292" s="44">
        <f t="shared" si="2"/>
        <v>706540.3</v>
      </c>
      <c r="K292" s="43"/>
      <c r="L292" s="44">
        <f>SmtRes!DF72</f>
        <v>18.37</v>
      </c>
    </row>
    <row r="293" spans="1:82" ht="14.25" x14ac:dyDescent="0.2">
      <c r="A293" s="40"/>
      <c r="B293" s="40" t="s">
        <v>525</v>
      </c>
      <c r="C293" s="40" t="s">
        <v>527</v>
      </c>
      <c r="D293" s="41" t="s">
        <v>137</v>
      </c>
      <c r="E293" s="42">
        <v>0.22</v>
      </c>
      <c r="F293" s="42"/>
      <c r="G293" s="42">
        <f>SmtRes!CX74</f>
        <v>2.8600000000000001E-3</v>
      </c>
      <c r="H293" s="44">
        <f>SmtRes!CZ74</f>
        <v>60.6</v>
      </c>
      <c r="I293" s="43">
        <f>SmtRes!AI74</f>
        <v>1.36</v>
      </c>
      <c r="J293" s="44">
        <f t="shared" si="2"/>
        <v>82.42</v>
      </c>
      <c r="K293" s="43"/>
      <c r="L293" s="44">
        <f>SmtRes!DF74</f>
        <v>0.24</v>
      </c>
    </row>
    <row r="294" spans="1:82" ht="42.75" x14ac:dyDescent="0.2">
      <c r="A294" s="40"/>
      <c r="B294" s="40" t="s">
        <v>148</v>
      </c>
      <c r="C294" s="40" t="s">
        <v>149</v>
      </c>
      <c r="D294" s="41" t="s">
        <v>23</v>
      </c>
      <c r="E294" s="42">
        <v>3.4</v>
      </c>
      <c r="F294" s="42"/>
      <c r="G294" s="42">
        <f>SmtRes!CX75</f>
        <v>4.4200000000000003E-2</v>
      </c>
      <c r="H294" s="44">
        <f>SmtRes!CZ75</f>
        <v>635.88</v>
      </c>
      <c r="I294" s="43">
        <f>SmtRes!AI75</f>
        <v>1.26</v>
      </c>
      <c r="J294" s="44">
        <f t="shared" si="2"/>
        <v>801.21</v>
      </c>
      <c r="K294" s="43"/>
      <c r="L294" s="44">
        <f>SmtRes!DF75</f>
        <v>35.409999999999997</v>
      </c>
    </row>
    <row r="295" spans="1:82" ht="28.5" x14ac:dyDescent="0.2">
      <c r="A295" s="40"/>
      <c r="B295" s="40" t="str">
        <f>EtalonRes!I99</f>
        <v>21.2.01.02</v>
      </c>
      <c r="C295" s="40" t="str">
        <f>EtalonRes!K99</f>
        <v>Провода неизолированные для воздушных линий электропередач</v>
      </c>
      <c r="D295" s="41" t="str">
        <f>EtalonRes!O99</f>
        <v>т</v>
      </c>
      <c r="E295" s="42">
        <f>EtalonRes!X99</f>
        <v>0</v>
      </c>
      <c r="F295" s="42"/>
      <c r="G295" s="42">
        <f>ROUND(EtalonRes!AG99*Source!I80, 7)</f>
        <v>0</v>
      </c>
      <c r="H295" s="44"/>
      <c r="I295" s="43"/>
      <c r="J295" s="44"/>
      <c r="K295" s="43"/>
      <c r="L295" s="44"/>
    </row>
    <row r="296" spans="1:82" ht="28.5" x14ac:dyDescent="0.2">
      <c r="A296" s="40"/>
      <c r="B296" s="40" t="str">
        <f>EtalonRes!I100</f>
        <v>22.2.01.08</v>
      </c>
      <c r="C296" s="40" t="str">
        <f>EtalonRes!K100</f>
        <v>Изоляторы линейные подвесные тарельчатые</v>
      </c>
      <c r="D296" s="41" t="str">
        <f>EtalonRes!O100</f>
        <v>т</v>
      </c>
      <c r="E296" s="42">
        <f>EtalonRes!X100</f>
        <v>0</v>
      </c>
      <c r="F296" s="42"/>
      <c r="G296" s="42">
        <f>ROUND(EtalonRes!AG100*Source!I80, 7)</f>
        <v>0</v>
      </c>
      <c r="H296" s="44"/>
      <c r="I296" s="43"/>
      <c r="J296" s="44"/>
      <c r="K296" s="43"/>
      <c r="L296" s="44"/>
    </row>
    <row r="297" spans="1:82" ht="14.25" x14ac:dyDescent="0.2">
      <c r="A297" s="40"/>
      <c r="B297" s="40" t="str">
        <f>EtalonRes!I101</f>
        <v>22.2.02.23</v>
      </c>
      <c r="C297" s="48" t="str">
        <f>EtalonRes!K101</f>
        <v>Арматура линейная</v>
      </c>
      <c r="D297" s="49" t="str">
        <f>EtalonRes!O101</f>
        <v>т</v>
      </c>
      <c r="E297" s="50">
        <f>EtalonRes!X101</f>
        <v>0</v>
      </c>
      <c r="F297" s="50"/>
      <c r="G297" s="50">
        <f>ROUND(EtalonRes!AG101*Source!I80, 7)</f>
        <v>0</v>
      </c>
      <c r="H297" s="51"/>
      <c r="I297" s="52"/>
      <c r="J297" s="51"/>
      <c r="K297" s="52"/>
      <c r="L297" s="51"/>
    </row>
    <row r="298" spans="1:82" ht="15" x14ac:dyDescent="0.2">
      <c r="A298" s="40"/>
      <c r="B298" s="40"/>
      <c r="C298" s="54" t="s">
        <v>898</v>
      </c>
      <c r="D298" s="41"/>
      <c r="E298" s="42"/>
      <c r="F298" s="42"/>
      <c r="G298" s="42"/>
      <c r="H298" s="44"/>
      <c r="I298" s="43"/>
      <c r="J298" s="44"/>
      <c r="K298" s="43"/>
      <c r="L298" s="44">
        <f>L278+L280+L281+L288</f>
        <v>550.57000000000005</v>
      </c>
    </row>
    <row r="299" spans="1:82" ht="42.75" x14ac:dyDescent="0.2">
      <c r="A299" s="38" t="s">
        <v>949</v>
      </c>
      <c r="B299" s="40" t="str">
        <f>Source!F81</f>
        <v>10.1.02.03-0002</v>
      </c>
      <c r="C299" s="40" t="s">
        <v>950</v>
      </c>
      <c r="D299" s="41" t="str">
        <f>Source!H81</f>
        <v>т</v>
      </c>
      <c r="E299" s="42">
        <f>SmtRes!AT73</f>
        <v>-2E-3</v>
      </c>
      <c r="F299" s="42"/>
      <c r="G299" s="42">
        <f>Source!I81</f>
        <v>-2.5999999999999998E-5</v>
      </c>
      <c r="H299" s="44">
        <f>Source!AL81+Source!AO81+Source!AM81+Source!AN81</f>
        <v>625256.9</v>
      </c>
      <c r="I299" s="43">
        <f>IF(Source!BC81&lt;&gt; 0, Source!BC81, 1)</f>
        <v>1.1299999999999999</v>
      </c>
      <c r="J299" s="44">
        <f>ROUND(H299*I299, 2)</f>
        <v>706540.3</v>
      </c>
      <c r="K299" s="43"/>
      <c r="L299" s="44">
        <f>Source!P81</f>
        <v>-18.37</v>
      </c>
      <c r="AD299">
        <f>ROUND((Source!AT81/100)*((ROUND(ROUND(Source!AO81,2)*Source!I81, 2)+ROUND(ROUND(Source!AN81,2)*Source!I81, 2))), 2)</f>
        <v>0</v>
      </c>
      <c r="AE299">
        <f>ROUND((Source!AU81/100)*((ROUND(ROUND(Source!AO81,2)*Source!I81, 2)+ROUND(ROUND(Source!AN81,2)*Source!I81, 2))), 2)</f>
        <v>0</v>
      </c>
      <c r="AN299">
        <f>L299</f>
        <v>-18.37</v>
      </c>
      <c r="AW299">
        <f>L299</f>
        <v>-18.37</v>
      </c>
      <c r="AZ299">
        <f>Source!X81</f>
        <v>0</v>
      </c>
      <c r="BA299">
        <f>Source!Y81</f>
        <v>0</v>
      </c>
      <c r="CD299">
        <v>1</v>
      </c>
    </row>
    <row r="300" spans="1:82" ht="57" x14ac:dyDescent="0.2">
      <c r="A300" s="38" t="s">
        <v>951</v>
      </c>
      <c r="B300" s="40" t="str">
        <f>Source!F82</f>
        <v>20.1.02.15-0011</v>
      </c>
      <c r="C300" s="40" t="s">
        <v>952</v>
      </c>
      <c r="D300" s="41" t="str">
        <f>Source!H82</f>
        <v>ШТ</v>
      </c>
      <c r="E300" s="42">
        <f>SmtRes!AT76</f>
        <v>-3.4</v>
      </c>
      <c r="F300" s="42"/>
      <c r="G300" s="42">
        <f>Source!I82</f>
        <v>-4.4200000000000003E-2</v>
      </c>
      <c r="H300" s="44">
        <f>Source!AL82+Source!AO82+Source!AM82+Source!AN82</f>
        <v>635.88</v>
      </c>
      <c r="I300" s="43">
        <f>IF(Source!BC82&lt;&gt; 0, Source!BC82, 1)</f>
        <v>1.26</v>
      </c>
      <c r="J300" s="44">
        <f>ROUND(H300*I300, 2)</f>
        <v>801.21</v>
      </c>
      <c r="K300" s="43"/>
      <c r="L300" s="44">
        <f>Source!P82</f>
        <v>-35.409999999999997</v>
      </c>
      <c r="AD300">
        <f>ROUND((Source!AT82/100)*((ROUND(ROUND(Source!AO82,2)*Source!I82, 2)+ROUND(ROUND(Source!AN82,2)*Source!I82, 2))), 2)</f>
        <v>0</v>
      </c>
      <c r="AE300">
        <f>ROUND((Source!AU82/100)*((ROUND(ROUND(Source!AO82,2)*Source!I82, 2)+ROUND(ROUND(Source!AN82,2)*Source!I82, 2))), 2)</f>
        <v>0</v>
      </c>
      <c r="AN300">
        <f>L300</f>
        <v>-35.409999999999997</v>
      </c>
      <c r="AW300">
        <f>L300</f>
        <v>-35.409999999999997</v>
      </c>
      <c r="AZ300">
        <f>Source!X82</f>
        <v>0</v>
      </c>
      <c r="BA300">
        <f>Source!Y82</f>
        <v>0</v>
      </c>
      <c r="CD300">
        <v>1</v>
      </c>
    </row>
    <row r="301" spans="1:82" ht="14.25" x14ac:dyDescent="0.2">
      <c r="A301" s="40"/>
      <c r="B301" s="40"/>
      <c r="C301" s="40" t="s">
        <v>899</v>
      </c>
      <c r="D301" s="41"/>
      <c r="E301" s="42"/>
      <c r="F301" s="42"/>
      <c r="G301" s="42"/>
      <c r="H301" s="44"/>
      <c r="I301" s="43"/>
      <c r="J301" s="44"/>
      <c r="K301" s="43"/>
      <c r="L301" s="44">
        <f>SUM(AR277:AR304)+SUM(AS277:AS304)+SUM(AT277:AT304)+SUM(AU277:AU304)+SUM(AV277:AV304)</f>
        <v>389.88</v>
      </c>
    </row>
    <row r="302" spans="1:82" ht="14.25" x14ac:dyDescent="0.2">
      <c r="A302" s="40"/>
      <c r="B302" s="40" t="s">
        <v>30</v>
      </c>
      <c r="C302" s="40" t="s">
        <v>900</v>
      </c>
      <c r="D302" s="41" t="s">
        <v>185</v>
      </c>
      <c r="E302" s="42">
        <f>Source!BZ80</f>
        <v>103</v>
      </c>
      <c r="F302" s="42"/>
      <c r="G302" s="42">
        <f>Source!AT80</f>
        <v>103</v>
      </c>
      <c r="H302" s="44"/>
      <c r="I302" s="43"/>
      <c r="J302" s="44"/>
      <c r="K302" s="43"/>
      <c r="L302" s="44">
        <f>SUM(AZ277:AZ304)</f>
        <v>401.58</v>
      </c>
    </row>
    <row r="303" spans="1:82" ht="14.25" x14ac:dyDescent="0.2">
      <c r="A303" s="48"/>
      <c r="B303" s="48" t="s">
        <v>31</v>
      </c>
      <c r="C303" s="48" t="s">
        <v>901</v>
      </c>
      <c r="D303" s="49" t="s">
        <v>185</v>
      </c>
      <c r="E303" s="50">
        <f>Source!CA80</f>
        <v>60</v>
      </c>
      <c r="F303" s="50"/>
      <c r="G303" s="50">
        <f>Source!AU80</f>
        <v>60</v>
      </c>
      <c r="H303" s="51"/>
      <c r="I303" s="52"/>
      <c r="J303" s="51"/>
      <c r="K303" s="52"/>
      <c r="L303" s="51">
        <f>SUM(BA277:BA304)</f>
        <v>233.93</v>
      </c>
    </row>
    <row r="304" spans="1:82" ht="15" x14ac:dyDescent="0.2">
      <c r="C304" s="204" t="s">
        <v>902</v>
      </c>
      <c r="D304" s="204"/>
      <c r="E304" s="204"/>
      <c r="F304" s="204"/>
      <c r="G304" s="204"/>
      <c r="H304" s="204"/>
      <c r="I304" s="205">
        <f>IF(E277&lt;&gt;0,K304/E277, 0)</f>
        <v>87100</v>
      </c>
      <c r="J304" s="205"/>
      <c r="K304" s="205">
        <f>L278+L280+L288+L302+L303+L281+SUM(L299:L300)</f>
        <v>1132.3</v>
      </c>
      <c r="L304" s="205"/>
      <c r="AD304">
        <f>ROUND((Source!AT80/100)*((ROUND(SUMIF(SmtRes!AQ64:'SmtRes'!AQ76,"=1",SmtRes!AD64:'SmtRes'!AD76)*Source!I80, 2)+ROUND(SUMIF(SmtRes!AQ64:'SmtRes'!AQ76,"=1",SmtRes!AC64:'SmtRes'!AC76)*Source!I80, 2))), 2)</f>
        <v>27.77</v>
      </c>
      <c r="AE304">
        <f>ROUND((Source!AU80/100)*((ROUND(SUMIF(SmtRes!AQ64:'SmtRes'!AQ76,"=1",SmtRes!AD64:'SmtRes'!AD76)*Source!I80, 2)+ROUND(SUMIF(SmtRes!AQ64:'SmtRes'!AQ76,"=1",SmtRes!AC64:'SmtRes'!AC76)*Source!I80, 2))), 2)</f>
        <v>16.18</v>
      </c>
      <c r="AN304" s="53">
        <f>L278+L280+L288+L302+L303+L281</f>
        <v>1186.08</v>
      </c>
      <c r="AO304" s="53">
        <f>L280</f>
        <v>105.96</v>
      </c>
      <c r="AQ304" t="s">
        <v>903</v>
      </c>
      <c r="AR304" s="53">
        <f>L278</f>
        <v>286.99</v>
      </c>
      <c r="AT304" s="53">
        <f>L281</f>
        <v>102.89</v>
      </c>
      <c r="AV304" t="s">
        <v>903</v>
      </c>
      <c r="AW304" s="53">
        <f>L288</f>
        <v>54.73</v>
      </c>
      <c r="AZ304">
        <f>Source!X80</f>
        <v>401.58</v>
      </c>
      <c r="BA304">
        <f>Source!Y80</f>
        <v>233.93</v>
      </c>
      <c r="CD304">
        <v>1</v>
      </c>
    </row>
    <row r="305" spans="1:83" ht="28.5" x14ac:dyDescent="0.2">
      <c r="A305" s="38" t="s">
        <v>151</v>
      </c>
      <c r="B305" s="40" t="s">
        <v>953</v>
      </c>
      <c r="C305" s="40" t="str">
        <f>Source!G83</f>
        <v>Установка разрядников: с помощью механизмов</v>
      </c>
      <c r="D305" s="41" t="str">
        <f>Source!H83</f>
        <v>КОМПЛ</v>
      </c>
      <c r="E305" s="42">
        <f>Source!K83</f>
        <v>0.66669999999999996</v>
      </c>
      <c r="F305" s="42"/>
      <c r="G305" s="42">
        <f>Source!I83</f>
        <v>0.66669999999999996</v>
      </c>
      <c r="H305" s="44"/>
      <c r="I305" s="43"/>
      <c r="J305" s="44"/>
      <c r="K305" s="43"/>
      <c r="L305" s="44"/>
    </row>
    <row r="306" spans="1:83" x14ac:dyDescent="0.2">
      <c r="C306" s="60" t="str">
        <f>"Объем: "&amp;Source!I83&amp;"=2/"&amp;"3"</f>
        <v>Объем: 0,6667=2/3</v>
      </c>
    </row>
    <row r="307" spans="1:83" ht="15" x14ac:dyDescent="0.2">
      <c r="A307" s="39"/>
      <c r="B307" s="42">
        <v>1</v>
      </c>
      <c r="C307" s="39" t="s">
        <v>893</v>
      </c>
      <c r="D307" s="41" t="s">
        <v>486</v>
      </c>
      <c r="E307" s="46"/>
      <c r="F307" s="42"/>
      <c r="G307" s="46">
        <f>Source!U83</f>
        <v>2.5067919999999999</v>
      </c>
      <c r="H307" s="42"/>
      <c r="I307" s="42"/>
      <c r="J307" s="42"/>
      <c r="K307" s="42"/>
      <c r="L307" s="47">
        <f>SUM(L308:L308)-SUMIF(CE308:CE308, 1, L308:L308)</f>
        <v>1207.7</v>
      </c>
    </row>
    <row r="308" spans="1:83" ht="14.25" x14ac:dyDescent="0.2">
      <c r="A308" s="40"/>
      <c r="B308" s="40" t="s">
        <v>501</v>
      </c>
      <c r="C308" s="40" t="s">
        <v>502</v>
      </c>
      <c r="D308" s="41" t="s">
        <v>486</v>
      </c>
      <c r="E308" s="42">
        <v>3.76</v>
      </c>
      <c r="F308" s="42"/>
      <c r="G308" s="42">
        <f>SmtRes!CX77</f>
        <v>2.5067919999999999</v>
      </c>
      <c r="H308" s="44"/>
      <c r="I308" s="43"/>
      <c r="J308" s="44">
        <f>SmtRes!CZ77</f>
        <v>481.77</v>
      </c>
      <c r="K308" s="43"/>
      <c r="L308" s="44">
        <f>SmtRes!DI77</f>
        <v>1207.7</v>
      </c>
    </row>
    <row r="309" spans="1:83" ht="15" x14ac:dyDescent="0.2">
      <c r="A309" s="39"/>
      <c r="B309" s="42">
        <v>2</v>
      </c>
      <c r="C309" s="39" t="s">
        <v>894</v>
      </c>
      <c r="D309" s="41"/>
      <c r="E309" s="46"/>
      <c r="F309" s="42"/>
      <c r="G309" s="46"/>
      <c r="H309" s="42"/>
      <c r="I309" s="42"/>
      <c r="J309" s="42"/>
      <c r="K309" s="42"/>
      <c r="L309" s="47">
        <f>SUM(L310:L314)-SUMIF(CE310:CE314, 1, L310:L314)</f>
        <v>368.92</v>
      </c>
    </row>
    <row r="310" spans="1:83" ht="15" x14ac:dyDescent="0.2">
      <c r="A310" s="39"/>
      <c r="B310" s="42"/>
      <c r="C310" s="39" t="s">
        <v>897</v>
      </c>
      <c r="D310" s="41" t="s">
        <v>486</v>
      </c>
      <c r="E310" s="46"/>
      <c r="F310" s="42"/>
      <c r="G310" s="46">
        <f>Source!V83</f>
        <v>0.71336900000000003</v>
      </c>
      <c r="H310" s="42"/>
      <c r="I310" s="42"/>
      <c r="J310" s="42"/>
      <c r="K310" s="42"/>
      <c r="L310" s="47">
        <f>SUMIF(CE311:CE314, 1, L311:L314)</f>
        <v>372.9</v>
      </c>
      <c r="CE310">
        <v>1</v>
      </c>
    </row>
    <row r="311" spans="1:83" ht="28.5" x14ac:dyDescent="0.2">
      <c r="A311" s="40"/>
      <c r="B311" s="40" t="s">
        <v>554</v>
      </c>
      <c r="C311" s="40" t="s">
        <v>556</v>
      </c>
      <c r="D311" s="41" t="s">
        <v>492</v>
      </c>
      <c r="E311" s="42">
        <v>0.85</v>
      </c>
      <c r="F311" s="42"/>
      <c r="G311" s="42">
        <f>SmtRes!CX79</f>
        <v>0.56669499999999995</v>
      </c>
      <c r="H311" s="44">
        <f>SmtRes!CZ79</f>
        <v>346.73</v>
      </c>
      <c r="I311" s="43">
        <f>SmtRes!AJ79</f>
        <v>1.45</v>
      </c>
      <c r="J311" s="44">
        <f>ROUND(H311*I311, 2)</f>
        <v>502.76</v>
      </c>
      <c r="K311" s="43"/>
      <c r="L311" s="44">
        <f>SmtRes!DG79</f>
        <v>284.91000000000003</v>
      </c>
    </row>
    <row r="312" spans="1:83" ht="28.5" x14ac:dyDescent="0.2">
      <c r="A312" s="40"/>
      <c r="B312" s="40" t="s">
        <v>500</v>
      </c>
      <c r="C312" s="40" t="s">
        <v>896</v>
      </c>
      <c r="D312" s="41" t="s">
        <v>486</v>
      </c>
      <c r="E312" s="42">
        <f>SmtRes!DO79*SmtRes!AT79</f>
        <v>0.85</v>
      </c>
      <c r="F312" s="42"/>
      <c r="G312" s="42">
        <f>ROUND(E312*G305, 7)</f>
        <v>0.56669499999999995</v>
      </c>
      <c r="H312" s="44"/>
      <c r="I312" s="43"/>
      <c r="J312" s="44">
        <f>ROUND(SmtRes!AG79/SmtRes!DO79, 2)</f>
        <v>522.73</v>
      </c>
      <c r="K312" s="43"/>
      <c r="L312" s="44">
        <f>SmtRes!DH79</f>
        <v>296.23</v>
      </c>
      <c r="CE312">
        <v>1</v>
      </c>
    </row>
    <row r="313" spans="1:83" ht="28.5" x14ac:dyDescent="0.2">
      <c r="A313" s="40"/>
      <c r="B313" s="40" t="s">
        <v>507</v>
      </c>
      <c r="C313" s="40" t="s">
        <v>509</v>
      </c>
      <c r="D313" s="41" t="s">
        <v>492</v>
      </c>
      <c r="E313" s="42">
        <v>0.22</v>
      </c>
      <c r="F313" s="42"/>
      <c r="G313" s="42">
        <f>SmtRes!CX80</f>
        <v>0.146674</v>
      </c>
      <c r="H313" s="44"/>
      <c r="I313" s="43"/>
      <c r="J313" s="44">
        <f>SmtRes!CZ80</f>
        <v>572.77</v>
      </c>
      <c r="K313" s="43"/>
      <c r="L313" s="44">
        <f>SmtRes!DG80</f>
        <v>84.01</v>
      </c>
    </row>
    <row r="314" spans="1:83" ht="28.5" x14ac:dyDescent="0.2">
      <c r="A314" s="40"/>
      <c r="B314" s="40" t="s">
        <v>500</v>
      </c>
      <c r="C314" s="40" t="s">
        <v>896</v>
      </c>
      <c r="D314" s="41" t="s">
        <v>486</v>
      </c>
      <c r="E314" s="42">
        <f>SmtRes!DO80*SmtRes!AT80</f>
        <v>0.22</v>
      </c>
      <c r="F314" s="42"/>
      <c r="G314" s="42">
        <f>ROUND(E314*G305, 7)</f>
        <v>0.146674</v>
      </c>
      <c r="H314" s="44"/>
      <c r="I314" s="43"/>
      <c r="J314" s="44">
        <f>ROUND(SmtRes!AG80/SmtRes!DO80, 2)</f>
        <v>522.73</v>
      </c>
      <c r="K314" s="43"/>
      <c r="L314" s="44">
        <f>SmtRes!DH80</f>
        <v>76.67</v>
      </c>
      <c r="CE314">
        <v>1</v>
      </c>
    </row>
    <row r="315" spans="1:83" ht="15" x14ac:dyDescent="0.2">
      <c r="A315" s="39"/>
      <c r="B315" s="42">
        <v>4</v>
      </c>
      <c r="C315" s="39" t="s">
        <v>909</v>
      </c>
      <c r="D315" s="41"/>
      <c r="E315" s="46"/>
      <c r="F315" s="42"/>
      <c r="G315" s="46"/>
      <c r="H315" s="42"/>
      <c r="I315" s="42"/>
      <c r="J315" s="42"/>
      <c r="K315" s="42"/>
      <c r="L315" s="47">
        <f>SUM(L316:L320)-SUMIF(CE316:CE320, 1, L316:L320)</f>
        <v>38.479999999999997</v>
      </c>
    </row>
    <row r="316" spans="1:83" ht="14.25" x14ac:dyDescent="0.2">
      <c r="A316" s="40"/>
      <c r="B316" s="40" t="s">
        <v>510</v>
      </c>
      <c r="C316" s="40" t="s">
        <v>512</v>
      </c>
      <c r="D316" s="41" t="s">
        <v>137</v>
      </c>
      <c r="E316" s="42">
        <v>0.1</v>
      </c>
      <c r="F316" s="42"/>
      <c r="G316" s="42">
        <f>SmtRes!CX81</f>
        <v>6.6669999999999993E-2</v>
      </c>
      <c r="H316" s="44">
        <f>SmtRes!CZ81</f>
        <v>238.29</v>
      </c>
      <c r="I316" s="43">
        <f>SmtRes!AI81</f>
        <v>1.69</v>
      </c>
      <c r="J316" s="44">
        <f>ROUND(H316*I316, 2)</f>
        <v>402.71</v>
      </c>
      <c r="K316" s="43"/>
      <c r="L316" s="44">
        <f>SmtRes!DF81</f>
        <v>26.85</v>
      </c>
    </row>
    <row r="317" spans="1:83" ht="14.25" x14ac:dyDescent="0.2">
      <c r="A317" s="40"/>
      <c r="B317" s="40" t="s">
        <v>513</v>
      </c>
      <c r="C317" s="40" t="s">
        <v>515</v>
      </c>
      <c r="D317" s="41" t="s">
        <v>137</v>
      </c>
      <c r="E317" s="42">
        <v>0.03</v>
      </c>
      <c r="F317" s="42"/>
      <c r="G317" s="42">
        <f>SmtRes!CX82</f>
        <v>2.0001000000000001E-2</v>
      </c>
      <c r="H317" s="44">
        <f>SmtRes!CZ82</f>
        <v>58.53</v>
      </c>
      <c r="I317" s="43">
        <f>SmtRes!AI82</f>
        <v>1.69</v>
      </c>
      <c r="J317" s="44">
        <f>ROUND(H317*I317, 2)</f>
        <v>98.92</v>
      </c>
      <c r="K317" s="43"/>
      <c r="L317" s="44">
        <f>SmtRes!DF82</f>
        <v>1.98</v>
      </c>
    </row>
    <row r="318" spans="1:83" ht="14.25" x14ac:dyDescent="0.2">
      <c r="A318" s="40"/>
      <c r="B318" s="40" t="s">
        <v>516</v>
      </c>
      <c r="C318" s="40" t="s">
        <v>518</v>
      </c>
      <c r="D318" s="41" t="s">
        <v>137</v>
      </c>
      <c r="E318" s="42">
        <v>0.02</v>
      </c>
      <c r="F318" s="42"/>
      <c r="G318" s="42">
        <f>SmtRes!CX83</f>
        <v>1.3334E-2</v>
      </c>
      <c r="H318" s="44">
        <f>SmtRes!CZ83</f>
        <v>56.11</v>
      </c>
      <c r="I318" s="43">
        <f>SmtRes!AI83</f>
        <v>1.48</v>
      </c>
      <c r="J318" s="44">
        <f>ROUND(H318*I318, 2)</f>
        <v>83.04</v>
      </c>
      <c r="K318" s="43"/>
      <c r="L318" s="44">
        <f>SmtRes!DF83</f>
        <v>1.1100000000000001</v>
      </c>
    </row>
    <row r="319" spans="1:83" ht="14.25" x14ac:dyDescent="0.2">
      <c r="A319" s="40"/>
      <c r="B319" s="40" t="s">
        <v>519</v>
      </c>
      <c r="C319" s="40" t="s">
        <v>521</v>
      </c>
      <c r="D319" s="41" t="s">
        <v>115</v>
      </c>
      <c r="E319" s="42">
        <v>1E-4</v>
      </c>
      <c r="F319" s="42"/>
      <c r="G319" s="42">
        <f>SmtRes!CX84</f>
        <v>6.6699999999999995E-5</v>
      </c>
      <c r="H319" s="44">
        <f>SmtRes!CZ84</f>
        <v>80020.98</v>
      </c>
      <c r="I319" s="43">
        <f>SmtRes!AI84</f>
        <v>1.29</v>
      </c>
      <c r="J319" s="44">
        <f>ROUND(H319*I319, 2)</f>
        <v>103227.06</v>
      </c>
      <c r="K319" s="43"/>
      <c r="L319" s="44">
        <f>SmtRes!DF84</f>
        <v>6.89</v>
      </c>
    </row>
    <row r="320" spans="1:83" ht="14.25" x14ac:dyDescent="0.2">
      <c r="A320" s="40"/>
      <c r="B320" s="40" t="s">
        <v>525</v>
      </c>
      <c r="C320" s="40" t="s">
        <v>527</v>
      </c>
      <c r="D320" s="41" t="s">
        <v>137</v>
      </c>
      <c r="E320" s="42">
        <v>0.03</v>
      </c>
      <c r="F320" s="42"/>
      <c r="G320" s="42">
        <f>SmtRes!CX85</f>
        <v>2.0001000000000001E-2</v>
      </c>
      <c r="H320" s="44">
        <f>SmtRes!CZ85</f>
        <v>60.6</v>
      </c>
      <c r="I320" s="43">
        <f>SmtRes!AI85</f>
        <v>1.36</v>
      </c>
      <c r="J320" s="44">
        <f>ROUND(H320*I320, 2)</f>
        <v>82.42</v>
      </c>
      <c r="K320" s="43"/>
      <c r="L320" s="44">
        <f>SmtRes!DF85</f>
        <v>1.65</v>
      </c>
    </row>
    <row r="321" spans="1:82" ht="14.25" x14ac:dyDescent="0.2">
      <c r="A321" s="40"/>
      <c r="B321" s="40" t="str">
        <f>EtalonRes!I110</f>
        <v>07.2.07.13</v>
      </c>
      <c r="C321" s="40" t="str">
        <f>EtalonRes!K110</f>
        <v>Хомуты стальные</v>
      </c>
      <c r="D321" s="41" t="str">
        <f>EtalonRes!O110</f>
        <v>кг</v>
      </c>
      <c r="E321" s="42">
        <f>EtalonRes!X110</f>
        <v>0</v>
      </c>
      <c r="F321" s="42"/>
      <c r="G321" s="42">
        <f>ROUND(EtalonRes!AG110*Source!I83, 7)</f>
        <v>0</v>
      </c>
      <c r="H321" s="44"/>
      <c r="I321" s="43"/>
      <c r="J321" s="44"/>
      <c r="K321" s="43"/>
      <c r="L321" s="44"/>
    </row>
    <row r="322" spans="1:82" ht="14.25" x14ac:dyDescent="0.2">
      <c r="A322" s="40"/>
      <c r="B322" s="40" t="str">
        <f>EtalonRes!I111</f>
        <v>08.3.04.02</v>
      </c>
      <c r="C322" s="40" t="str">
        <f>EtalonRes!K111</f>
        <v>Сталь стержневая диаметром до 10 мм</v>
      </c>
      <c r="D322" s="41" t="str">
        <f>EtalonRes!O111</f>
        <v>т</v>
      </c>
      <c r="E322" s="42">
        <f>EtalonRes!X111</f>
        <v>0</v>
      </c>
      <c r="F322" s="42"/>
      <c r="G322" s="42">
        <f>ROUND(EtalonRes!AG111*Source!I83, 7)</f>
        <v>0</v>
      </c>
      <c r="H322" s="44"/>
      <c r="I322" s="43"/>
      <c r="J322" s="44"/>
      <c r="K322" s="43"/>
      <c r="L322" s="44"/>
    </row>
    <row r="323" spans="1:82" ht="28.5" x14ac:dyDescent="0.2">
      <c r="A323" s="40"/>
      <c r="B323" s="40" t="str">
        <f>EtalonRes!I114</f>
        <v>22.2.01.04</v>
      </c>
      <c r="C323" s="40" t="str">
        <f>EtalonRes!K114</f>
        <v>Изоляторы линейные штыревые фарфоровые</v>
      </c>
      <c r="D323" s="41" t="str">
        <f>EtalonRes!O114</f>
        <v>ШТ</v>
      </c>
      <c r="E323" s="42">
        <f>EtalonRes!X114</f>
        <v>0</v>
      </c>
      <c r="F323" s="42"/>
      <c r="G323" s="42">
        <f>ROUND(EtalonRes!AG114*Source!I83, 7)</f>
        <v>0</v>
      </c>
      <c r="H323" s="44"/>
      <c r="I323" s="43"/>
      <c r="J323" s="44"/>
      <c r="K323" s="43"/>
      <c r="L323" s="44"/>
    </row>
    <row r="324" spans="1:82" ht="14.25" x14ac:dyDescent="0.2">
      <c r="A324" s="40"/>
      <c r="B324" s="40" t="str">
        <f>EtalonRes!I115</f>
        <v>22.2.02.03</v>
      </c>
      <c r="C324" s="48" t="str">
        <f>EtalonRes!K115</f>
        <v>Детали крепления стальные</v>
      </c>
      <c r="D324" s="49" t="str">
        <f>EtalonRes!O115</f>
        <v>кг</v>
      </c>
      <c r="E324" s="50">
        <f>EtalonRes!X115</f>
        <v>0</v>
      </c>
      <c r="F324" s="50"/>
      <c r="G324" s="50">
        <f>ROUND(EtalonRes!AG115*Source!I83, 7)</f>
        <v>0</v>
      </c>
      <c r="H324" s="51"/>
      <c r="I324" s="52"/>
      <c r="J324" s="51"/>
      <c r="K324" s="52"/>
      <c r="L324" s="51"/>
    </row>
    <row r="325" spans="1:82" ht="15" x14ac:dyDescent="0.2">
      <c r="A325" s="40"/>
      <c r="B325" s="40"/>
      <c r="C325" s="54" t="s">
        <v>898</v>
      </c>
      <c r="D325" s="41"/>
      <c r="E325" s="42"/>
      <c r="F325" s="42"/>
      <c r="G325" s="42"/>
      <c r="H325" s="44"/>
      <c r="I325" s="43"/>
      <c r="J325" s="44"/>
      <c r="K325" s="43"/>
      <c r="L325" s="44">
        <f>L307+L309+L310+L315</f>
        <v>1988</v>
      </c>
    </row>
    <row r="326" spans="1:82" ht="14.25" x14ac:dyDescent="0.2">
      <c r="A326" s="40"/>
      <c r="B326" s="40"/>
      <c r="C326" s="40" t="s">
        <v>899</v>
      </c>
      <c r="D326" s="41"/>
      <c r="E326" s="42"/>
      <c r="F326" s="42"/>
      <c r="G326" s="42"/>
      <c r="H326" s="44"/>
      <c r="I326" s="43"/>
      <c r="J326" s="44"/>
      <c r="K326" s="43"/>
      <c r="L326" s="44">
        <f>SUM(AR305:AR329)+SUM(AS305:AS329)+SUM(AT305:AT329)+SUM(AU305:AU329)+SUM(AV305:AV329)</f>
        <v>1580.6</v>
      </c>
    </row>
    <row r="327" spans="1:82" ht="14.25" x14ac:dyDescent="0.2">
      <c r="A327" s="40"/>
      <c r="B327" s="40" t="s">
        <v>30</v>
      </c>
      <c r="C327" s="40" t="s">
        <v>900</v>
      </c>
      <c r="D327" s="41" t="s">
        <v>185</v>
      </c>
      <c r="E327" s="42">
        <f>Source!BZ83</f>
        <v>103</v>
      </c>
      <c r="F327" s="42"/>
      <c r="G327" s="42">
        <f>Source!AT83</f>
        <v>103</v>
      </c>
      <c r="H327" s="44"/>
      <c r="I327" s="43"/>
      <c r="J327" s="44"/>
      <c r="K327" s="43"/>
      <c r="L327" s="44">
        <f>SUM(AZ305:AZ329)</f>
        <v>1628.02</v>
      </c>
    </row>
    <row r="328" spans="1:82" ht="14.25" x14ac:dyDescent="0.2">
      <c r="A328" s="48"/>
      <c r="B328" s="48" t="s">
        <v>31</v>
      </c>
      <c r="C328" s="48" t="s">
        <v>901</v>
      </c>
      <c r="D328" s="49" t="s">
        <v>185</v>
      </c>
      <c r="E328" s="50">
        <f>Source!CA83</f>
        <v>60</v>
      </c>
      <c r="F328" s="50"/>
      <c r="G328" s="50">
        <f>Source!AU83</f>
        <v>60</v>
      </c>
      <c r="H328" s="51"/>
      <c r="I328" s="52"/>
      <c r="J328" s="51"/>
      <c r="K328" s="52"/>
      <c r="L328" s="51">
        <f>SUM(BA305:BA329)</f>
        <v>948.36</v>
      </c>
    </row>
    <row r="329" spans="1:82" ht="15" x14ac:dyDescent="0.2">
      <c r="C329" s="204" t="s">
        <v>902</v>
      </c>
      <c r="D329" s="204"/>
      <c r="E329" s="204"/>
      <c r="F329" s="204"/>
      <c r="G329" s="204"/>
      <c r="H329" s="204"/>
      <c r="I329" s="205">
        <f>IF(E305&lt;&gt;0,K329/E305, 0)</f>
        <v>6846.23</v>
      </c>
      <c r="J329" s="205"/>
      <c r="K329" s="205">
        <f>L307+L309+L315+L327+L328+L310</f>
        <v>4564.38</v>
      </c>
      <c r="L329" s="205"/>
      <c r="AD329">
        <f>ROUND((Source!AT83/100)*((ROUND(SUMIF(SmtRes!AQ77:'SmtRes'!AQ85,"=1",SmtRes!AD77:'SmtRes'!AD85)*Source!I83, 2)+ROUND(SUMIF(SmtRes!AQ77:'SmtRes'!AQ85,"=1",SmtRes!AC77:'SmtRes'!AC85)*Source!I83, 2))), 2)</f>
        <v>1048.76</v>
      </c>
      <c r="AE329">
        <f>ROUND((Source!AU83/100)*((ROUND(SUMIF(SmtRes!AQ77:'SmtRes'!AQ85,"=1",SmtRes!AD77:'SmtRes'!AD85)*Source!I83, 2)+ROUND(SUMIF(SmtRes!AQ77:'SmtRes'!AQ85,"=1",SmtRes!AC77:'SmtRes'!AC85)*Source!I83, 2))), 2)</f>
        <v>610.92999999999995</v>
      </c>
      <c r="AN329" s="53">
        <f>L307+L309+L315+L327+L328+L310</f>
        <v>4564.38</v>
      </c>
      <c r="AO329" s="53">
        <f>L309</f>
        <v>368.92</v>
      </c>
      <c r="AQ329" t="s">
        <v>903</v>
      </c>
      <c r="AR329" s="53">
        <f>L307</f>
        <v>1207.7</v>
      </c>
      <c r="AT329" s="53">
        <f>L310</f>
        <v>372.9</v>
      </c>
      <c r="AV329" t="s">
        <v>903</v>
      </c>
      <c r="AW329" s="53">
        <f>L315</f>
        <v>38.479999999999997</v>
      </c>
      <c r="AZ329">
        <f>Source!X83</f>
        <v>1628.02</v>
      </c>
      <c r="BA329">
        <f>Source!Y83</f>
        <v>948.36</v>
      </c>
      <c r="CD329">
        <v>1</v>
      </c>
    </row>
    <row r="331" spans="1:82" ht="15" x14ac:dyDescent="0.2">
      <c r="A331" s="57"/>
      <c r="B331" s="58"/>
      <c r="C331" s="202" t="s">
        <v>912</v>
      </c>
      <c r="D331" s="202"/>
      <c r="E331" s="202"/>
      <c r="F331" s="202"/>
      <c r="G331" s="202"/>
      <c r="H331" s="202"/>
      <c r="I331" s="47"/>
      <c r="J331" s="57"/>
      <c r="K331" s="59"/>
      <c r="L331" s="47">
        <f>L333+L334+L340+L344</f>
        <v>11705.61</v>
      </c>
    </row>
    <row r="332" spans="1:82" ht="14.25" x14ac:dyDescent="0.2">
      <c r="A332" s="55"/>
      <c r="B332" s="56"/>
      <c r="C332" s="201" t="s">
        <v>913</v>
      </c>
      <c r="D332" s="198"/>
      <c r="E332" s="198"/>
      <c r="F332" s="198"/>
      <c r="G332" s="198"/>
      <c r="H332" s="198"/>
      <c r="I332" s="44"/>
      <c r="J332" s="55"/>
      <c r="K332" s="42"/>
      <c r="L332" s="44"/>
    </row>
    <row r="333" spans="1:82" ht="14.25" x14ac:dyDescent="0.2">
      <c r="A333" s="55"/>
      <c r="B333" s="56"/>
      <c r="C333" s="198" t="s">
        <v>914</v>
      </c>
      <c r="D333" s="198"/>
      <c r="E333" s="198"/>
      <c r="F333" s="198"/>
      <c r="G333" s="198"/>
      <c r="H333" s="198"/>
      <c r="I333" s="44"/>
      <c r="J333" s="55"/>
      <c r="K333" s="42"/>
      <c r="L333" s="44">
        <f>SUM(AR173:AR329)</f>
        <v>3958</v>
      </c>
    </row>
    <row r="334" spans="1:82" ht="14.25" hidden="1" x14ac:dyDescent="0.2">
      <c r="A334" s="55"/>
      <c r="B334" s="56"/>
      <c r="C334" s="198" t="s">
        <v>915</v>
      </c>
      <c r="D334" s="198"/>
      <c r="E334" s="198"/>
      <c r="F334" s="198"/>
      <c r="G334" s="198"/>
      <c r="H334" s="198"/>
      <c r="I334" s="44"/>
      <c r="J334" s="55"/>
      <c r="K334" s="42"/>
      <c r="L334" s="44">
        <f>L336+L339+L338</f>
        <v>4223.78</v>
      </c>
    </row>
    <row r="335" spans="1:82" ht="14.25" hidden="1" x14ac:dyDescent="0.2">
      <c r="A335" s="55"/>
      <c r="B335" s="56"/>
      <c r="C335" s="201" t="s">
        <v>916</v>
      </c>
      <c r="D335" s="198"/>
      <c r="E335" s="198"/>
      <c r="F335" s="198"/>
      <c r="G335" s="198"/>
      <c r="H335" s="198"/>
      <c r="I335" s="44"/>
      <c r="J335" s="55"/>
      <c r="K335" s="42"/>
      <c r="L335" s="44"/>
    </row>
    <row r="336" spans="1:82" ht="14.25" x14ac:dyDescent="0.2">
      <c r="A336" s="55"/>
      <c r="B336" s="56"/>
      <c r="C336" s="198" t="s">
        <v>915</v>
      </c>
      <c r="D336" s="198"/>
      <c r="E336" s="198"/>
      <c r="F336" s="198"/>
      <c r="G336" s="198"/>
      <c r="H336" s="198"/>
      <c r="I336" s="44"/>
      <c r="J336" s="55"/>
      <c r="K336" s="42"/>
      <c r="L336" s="44">
        <f>SUM(AO173:AO329)</f>
        <v>2867.21</v>
      </c>
    </row>
    <row r="337" spans="1:12" ht="14.25" hidden="1" x14ac:dyDescent="0.2">
      <c r="A337" s="55"/>
      <c r="B337" s="56"/>
      <c r="C337" s="201" t="s">
        <v>917</v>
      </c>
      <c r="D337" s="198"/>
      <c r="E337" s="198"/>
      <c r="F337" s="198"/>
      <c r="G337" s="198"/>
      <c r="H337" s="198"/>
      <c r="I337" s="44"/>
      <c r="J337" s="55"/>
      <c r="K337" s="42"/>
      <c r="L337" s="44"/>
    </row>
    <row r="338" spans="1:12" ht="14.25" x14ac:dyDescent="0.2">
      <c r="A338" s="55"/>
      <c r="B338" s="56"/>
      <c r="C338" s="198" t="s">
        <v>937</v>
      </c>
      <c r="D338" s="198"/>
      <c r="E338" s="198"/>
      <c r="F338" s="198"/>
      <c r="G338" s="198"/>
      <c r="H338" s="198"/>
      <c r="I338" s="44"/>
      <c r="J338" s="55"/>
      <c r="K338" s="42"/>
      <c r="L338" s="44">
        <f>SUM(AT173:AT329)</f>
        <v>1356.57</v>
      </c>
    </row>
    <row r="339" spans="1:12" ht="14.25" hidden="1" x14ac:dyDescent="0.2">
      <c r="A339" s="55"/>
      <c r="B339" s="56"/>
      <c r="C339" s="198" t="s">
        <v>918</v>
      </c>
      <c r="D339" s="198"/>
      <c r="E339" s="198"/>
      <c r="F339" s="198"/>
      <c r="G339" s="198"/>
      <c r="H339" s="198"/>
      <c r="I339" s="44"/>
      <c r="J339" s="55"/>
      <c r="K339" s="42"/>
      <c r="L339" s="44">
        <f>SUM(AV173:AV329)</f>
        <v>0</v>
      </c>
    </row>
    <row r="340" spans="1:12" ht="14.25" x14ac:dyDescent="0.2">
      <c r="A340" s="55"/>
      <c r="B340" s="56"/>
      <c r="C340" s="198" t="s">
        <v>919</v>
      </c>
      <c r="D340" s="198"/>
      <c r="E340" s="198"/>
      <c r="F340" s="198"/>
      <c r="G340" s="198"/>
      <c r="H340" s="198"/>
      <c r="I340" s="44"/>
      <c r="J340" s="55"/>
      <c r="K340" s="42"/>
      <c r="L340" s="44">
        <f>L342+L343</f>
        <v>3523.83</v>
      </c>
    </row>
    <row r="341" spans="1:12" ht="14.25" x14ac:dyDescent="0.2">
      <c r="A341" s="55"/>
      <c r="B341" s="56"/>
      <c r="C341" s="201" t="s">
        <v>916</v>
      </c>
      <c r="D341" s="198"/>
      <c r="E341" s="198"/>
      <c r="F341" s="198"/>
      <c r="G341" s="198"/>
      <c r="H341" s="198"/>
      <c r="I341" s="44"/>
      <c r="J341" s="55"/>
      <c r="K341" s="42"/>
      <c r="L341" s="44"/>
    </row>
    <row r="342" spans="1:12" ht="14.25" x14ac:dyDescent="0.2">
      <c r="A342" s="55"/>
      <c r="B342" s="56"/>
      <c r="C342" s="198" t="s">
        <v>920</v>
      </c>
      <c r="D342" s="198"/>
      <c r="E342" s="198"/>
      <c r="F342" s="198"/>
      <c r="G342" s="198"/>
      <c r="H342" s="198"/>
      <c r="I342" s="44"/>
      <c r="J342" s="55"/>
      <c r="K342" s="42"/>
      <c r="L342" s="44">
        <f>SUM(AW173:AW329)-SUM(BK173:BK329)</f>
        <v>3523.83</v>
      </c>
    </row>
    <row r="343" spans="1:12" ht="14.25" hidden="1" x14ac:dyDescent="0.2">
      <c r="A343" s="55"/>
      <c r="B343" s="56"/>
      <c r="C343" s="198" t="s">
        <v>921</v>
      </c>
      <c r="D343" s="198"/>
      <c r="E343" s="198"/>
      <c r="F343" s="198"/>
      <c r="G343" s="198"/>
      <c r="H343" s="198"/>
      <c r="I343" s="44"/>
      <c r="J343" s="55"/>
      <c r="K343" s="42"/>
      <c r="L343" s="44">
        <f>SUM(BC173:BC329)</f>
        <v>0</v>
      </c>
    </row>
    <row r="344" spans="1:12" ht="14.25" hidden="1" x14ac:dyDescent="0.2">
      <c r="A344" s="55"/>
      <c r="B344" s="56"/>
      <c r="C344" s="198" t="s">
        <v>922</v>
      </c>
      <c r="D344" s="198"/>
      <c r="E344" s="198"/>
      <c r="F344" s="198"/>
      <c r="G344" s="198"/>
      <c r="H344" s="198"/>
      <c r="I344" s="44"/>
      <c r="J344" s="55"/>
      <c r="K344" s="42"/>
      <c r="L344" s="44">
        <f>SUM(BB173:BB329)</f>
        <v>0</v>
      </c>
    </row>
    <row r="345" spans="1:12" ht="14.25" x14ac:dyDescent="0.2">
      <c r="A345" s="55"/>
      <c r="B345" s="56"/>
      <c r="C345" s="198" t="s">
        <v>923</v>
      </c>
      <c r="D345" s="198"/>
      <c r="E345" s="198"/>
      <c r="F345" s="198"/>
      <c r="G345" s="198"/>
      <c r="H345" s="198"/>
      <c r="I345" s="44"/>
      <c r="J345" s="55"/>
      <c r="K345" s="42"/>
      <c r="L345" s="44">
        <f>SUM(AR173:AR329)+SUM(AT173:AT329)+SUM(AV173:AV329)</f>
        <v>5314.57</v>
      </c>
    </row>
    <row r="346" spans="1:12" ht="14.25" x14ac:dyDescent="0.2">
      <c r="A346" s="55"/>
      <c r="B346" s="56"/>
      <c r="C346" s="198" t="s">
        <v>924</v>
      </c>
      <c r="D346" s="198"/>
      <c r="E346" s="198"/>
      <c r="F346" s="198"/>
      <c r="G346" s="198"/>
      <c r="H346" s="198"/>
      <c r="I346" s="44"/>
      <c r="J346" s="55"/>
      <c r="K346" s="42"/>
      <c r="L346" s="44">
        <f>SUM(AZ173:AZ329)</f>
        <v>5510.36</v>
      </c>
    </row>
    <row r="347" spans="1:12" ht="14.25" x14ac:dyDescent="0.2">
      <c r="A347" s="55"/>
      <c r="B347" s="56"/>
      <c r="C347" s="198" t="s">
        <v>925</v>
      </c>
      <c r="D347" s="198"/>
      <c r="E347" s="198"/>
      <c r="F347" s="198"/>
      <c r="G347" s="198"/>
      <c r="H347" s="198"/>
      <c r="I347" s="44"/>
      <c r="J347" s="55"/>
      <c r="K347" s="42"/>
      <c r="L347" s="44">
        <f>SUM(BA173:BA329)</f>
        <v>3227.05</v>
      </c>
    </row>
    <row r="348" spans="1:12" ht="14.25" hidden="1" x14ac:dyDescent="0.2">
      <c r="A348" s="55"/>
      <c r="B348" s="56"/>
      <c r="C348" s="198" t="s">
        <v>926</v>
      </c>
      <c r="D348" s="198"/>
      <c r="E348" s="198"/>
      <c r="F348" s="198"/>
      <c r="G348" s="198"/>
      <c r="H348" s="198"/>
      <c r="I348" s="44"/>
      <c r="J348" s="55"/>
      <c r="K348" s="42"/>
      <c r="L348" s="44">
        <f>L350+L351</f>
        <v>0</v>
      </c>
    </row>
    <row r="349" spans="1:12" ht="14.25" hidden="1" x14ac:dyDescent="0.2">
      <c r="A349" s="55"/>
      <c r="B349" s="56"/>
      <c r="C349" s="201" t="s">
        <v>913</v>
      </c>
      <c r="D349" s="198"/>
      <c r="E349" s="198"/>
      <c r="F349" s="198"/>
      <c r="G349" s="198"/>
      <c r="H349" s="198"/>
      <c r="I349" s="44"/>
      <c r="J349" s="55"/>
      <c r="K349" s="42"/>
      <c r="L349" s="44"/>
    </row>
    <row r="350" spans="1:12" ht="14.25" hidden="1" x14ac:dyDescent="0.2">
      <c r="A350" s="55"/>
      <c r="B350" s="56"/>
      <c r="C350" s="198" t="s">
        <v>927</v>
      </c>
      <c r="D350" s="198"/>
      <c r="E350" s="198"/>
      <c r="F350" s="198"/>
      <c r="G350" s="198"/>
      <c r="H350" s="198"/>
      <c r="I350" s="44"/>
      <c r="J350" s="55"/>
      <c r="K350" s="42"/>
      <c r="L350" s="44">
        <f>SUM(BK173:BK329)</f>
        <v>0</v>
      </c>
    </row>
    <row r="351" spans="1:12" ht="14.25" hidden="1" x14ac:dyDescent="0.2">
      <c r="A351" s="55"/>
      <c r="B351" s="56"/>
      <c r="C351" s="198" t="s">
        <v>928</v>
      </c>
      <c r="D351" s="198"/>
      <c r="E351" s="198"/>
      <c r="F351" s="198"/>
      <c r="G351" s="198"/>
      <c r="H351" s="198"/>
      <c r="I351" s="44"/>
      <c r="J351" s="55"/>
      <c r="K351" s="42"/>
      <c r="L351" s="44">
        <f>SUM(BD173:BD329)</f>
        <v>0</v>
      </c>
    </row>
    <row r="352" spans="1:12" ht="14.25" hidden="1" x14ac:dyDescent="0.2">
      <c r="A352" s="55"/>
      <c r="B352" s="56"/>
      <c r="C352" s="198" t="s">
        <v>929</v>
      </c>
      <c r="D352" s="198"/>
      <c r="E352" s="198"/>
      <c r="F352" s="198"/>
      <c r="G352" s="198"/>
      <c r="H352" s="198"/>
      <c r="I352" s="44"/>
      <c r="J352" s="55"/>
      <c r="K352" s="42"/>
      <c r="L352" s="44"/>
    </row>
    <row r="353" spans="1:12" ht="14.25" hidden="1" x14ac:dyDescent="0.2">
      <c r="A353" s="55"/>
      <c r="B353" s="56"/>
      <c r="C353" s="198" t="s">
        <v>930</v>
      </c>
      <c r="D353" s="198"/>
      <c r="E353" s="198"/>
      <c r="F353" s="198"/>
      <c r="G353" s="198"/>
      <c r="H353" s="198"/>
      <c r="I353" s="44"/>
      <c r="J353" s="55"/>
      <c r="K353" s="42"/>
      <c r="L353" s="44">
        <f>SUM(BO173:BO329)</f>
        <v>0</v>
      </c>
    </row>
    <row r="354" spans="1:12" ht="15" x14ac:dyDescent="0.2">
      <c r="A354" s="57"/>
      <c r="B354" s="58"/>
      <c r="C354" s="202" t="s">
        <v>931</v>
      </c>
      <c r="D354" s="202"/>
      <c r="E354" s="202"/>
      <c r="F354" s="202"/>
      <c r="G354" s="202"/>
      <c r="H354" s="202"/>
      <c r="I354" s="47"/>
      <c r="J354" s="57"/>
      <c r="K354" s="59"/>
      <c r="L354" s="47">
        <f>L331+L346+L347+L348+L352+L353</f>
        <v>20443.02</v>
      </c>
    </row>
    <row r="355" spans="1:12" ht="14.25" x14ac:dyDescent="0.2">
      <c r="A355" s="55"/>
      <c r="B355" s="56"/>
      <c r="C355" s="201" t="s">
        <v>932</v>
      </c>
      <c r="D355" s="198"/>
      <c r="E355" s="198"/>
      <c r="F355" s="198"/>
      <c r="G355" s="198"/>
      <c r="H355" s="198"/>
      <c r="I355" s="44"/>
      <c r="J355" s="55"/>
      <c r="K355" s="42"/>
      <c r="L355" s="44"/>
    </row>
    <row r="356" spans="1:12" ht="14.25" x14ac:dyDescent="0.2">
      <c r="A356" s="55"/>
      <c r="B356" s="56"/>
      <c r="C356" s="198" t="s">
        <v>933</v>
      </c>
      <c r="D356" s="198"/>
      <c r="E356" s="198"/>
      <c r="F356" s="198"/>
      <c r="G356" s="198"/>
      <c r="H356" s="198"/>
      <c r="I356" s="44"/>
      <c r="J356" s="55"/>
      <c r="K356" s="42"/>
      <c r="L356" s="44">
        <f>SUM(AX173:AX329)</f>
        <v>3177.69</v>
      </c>
    </row>
    <row r="357" spans="1:12" ht="14.25" hidden="1" x14ac:dyDescent="0.2">
      <c r="A357" s="55"/>
      <c r="B357" s="56"/>
      <c r="C357" s="198" t="s">
        <v>934</v>
      </c>
      <c r="D357" s="198"/>
      <c r="E357" s="198"/>
      <c r="F357" s="198"/>
      <c r="G357" s="198"/>
      <c r="H357" s="198"/>
      <c r="I357" s="44"/>
      <c r="J357" s="55"/>
      <c r="K357" s="42"/>
      <c r="L357" s="44">
        <f>SUM(AY173:AY329)</f>
        <v>0</v>
      </c>
    </row>
    <row r="358" spans="1:12" ht="14.25" x14ac:dyDescent="0.2">
      <c r="A358" s="55"/>
      <c r="B358" s="56"/>
      <c r="C358" s="198" t="s">
        <v>935</v>
      </c>
      <c r="D358" s="198"/>
      <c r="E358" s="198"/>
      <c r="F358" s="199"/>
      <c r="G358" s="46">
        <f>Source!F107</f>
        <v>8.1644120000000004</v>
      </c>
      <c r="H358" s="55"/>
      <c r="I358" s="55"/>
      <c r="J358" s="55"/>
      <c r="K358" s="55"/>
      <c r="L358" s="55"/>
    </row>
    <row r="359" spans="1:12" ht="14.25" x14ac:dyDescent="0.2">
      <c r="A359" s="55"/>
      <c r="B359" s="56"/>
      <c r="C359" s="198" t="s">
        <v>936</v>
      </c>
      <c r="D359" s="198"/>
      <c r="E359" s="198"/>
      <c r="F359" s="199"/>
      <c r="G359" s="46">
        <f>Source!F108</f>
        <v>2.4112657999999998</v>
      </c>
      <c r="H359" s="55"/>
      <c r="I359" s="55"/>
      <c r="J359" s="55"/>
      <c r="K359" s="55"/>
      <c r="L359" s="55"/>
    </row>
    <row r="362" spans="1:12" ht="15" x14ac:dyDescent="0.2">
      <c r="A362" s="57"/>
      <c r="B362" s="58"/>
      <c r="C362" s="202" t="s">
        <v>954</v>
      </c>
      <c r="D362" s="202"/>
      <c r="E362" s="202"/>
      <c r="F362" s="202"/>
      <c r="G362" s="202"/>
      <c r="H362" s="202"/>
      <c r="I362" s="47"/>
      <c r="J362" s="57"/>
      <c r="K362" s="59"/>
      <c r="L362" s="47">
        <f>L364+L365+L371+L375</f>
        <v>24943.21</v>
      </c>
    </row>
    <row r="363" spans="1:12" ht="14.25" x14ac:dyDescent="0.2">
      <c r="A363" s="55"/>
      <c r="B363" s="56"/>
      <c r="C363" s="201" t="s">
        <v>913</v>
      </c>
      <c r="D363" s="198"/>
      <c r="E363" s="198"/>
      <c r="F363" s="198"/>
      <c r="G363" s="198"/>
      <c r="H363" s="198"/>
      <c r="I363" s="44"/>
      <c r="J363" s="55"/>
      <c r="K363" s="42"/>
      <c r="L363" s="44"/>
    </row>
    <row r="364" spans="1:12" ht="14.25" x14ac:dyDescent="0.2">
      <c r="A364" s="55"/>
      <c r="B364" s="56"/>
      <c r="C364" s="198" t="s">
        <v>914</v>
      </c>
      <c r="D364" s="198"/>
      <c r="E364" s="198"/>
      <c r="F364" s="198"/>
      <c r="G364" s="198"/>
      <c r="H364" s="198"/>
      <c r="I364" s="44"/>
      <c r="J364" s="55"/>
      <c r="K364" s="42"/>
      <c r="L364" s="44">
        <f>SUM(AR53:AR360)</f>
        <v>10958.11</v>
      </c>
    </row>
    <row r="365" spans="1:12" ht="14.25" hidden="1" x14ac:dyDescent="0.2">
      <c r="A365" s="55"/>
      <c r="B365" s="56"/>
      <c r="C365" s="198" t="s">
        <v>915</v>
      </c>
      <c r="D365" s="198"/>
      <c r="E365" s="198"/>
      <c r="F365" s="198"/>
      <c r="G365" s="198"/>
      <c r="H365" s="198"/>
      <c r="I365" s="44"/>
      <c r="J365" s="55"/>
      <c r="K365" s="42"/>
      <c r="L365" s="44">
        <f>L367+L370+L369</f>
        <v>10264.51</v>
      </c>
    </row>
    <row r="366" spans="1:12" ht="14.25" hidden="1" x14ac:dyDescent="0.2">
      <c r="A366" s="55"/>
      <c r="B366" s="56"/>
      <c r="C366" s="201" t="s">
        <v>916</v>
      </c>
      <c r="D366" s="198"/>
      <c r="E366" s="198"/>
      <c r="F366" s="198"/>
      <c r="G366" s="198"/>
      <c r="H366" s="198"/>
      <c r="I366" s="44"/>
      <c r="J366" s="55"/>
      <c r="K366" s="42"/>
      <c r="L366" s="44"/>
    </row>
    <row r="367" spans="1:12" ht="14.25" x14ac:dyDescent="0.2">
      <c r="A367" s="55"/>
      <c r="B367" s="56"/>
      <c r="C367" s="198" t="s">
        <v>915</v>
      </c>
      <c r="D367" s="198"/>
      <c r="E367" s="198"/>
      <c r="F367" s="198"/>
      <c r="G367" s="198"/>
      <c r="H367" s="198"/>
      <c r="I367" s="44"/>
      <c r="J367" s="55"/>
      <c r="K367" s="42"/>
      <c r="L367" s="44">
        <f>SUM(AO53:AO360)</f>
        <v>7086.77</v>
      </c>
    </row>
    <row r="368" spans="1:12" ht="14.25" hidden="1" x14ac:dyDescent="0.2">
      <c r="A368" s="55"/>
      <c r="B368" s="56"/>
      <c r="C368" s="201" t="s">
        <v>917</v>
      </c>
      <c r="D368" s="198"/>
      <c r="E368" s="198"/>
      <c r="F368" s="198"/>
      <c r="G368" s="198"/>
      <c r="H368" s="198"/>
      <c r="I368" s="44"/>
      <c r="J368" s="55"/>
      <c r="K368" s="42"/>
      <c r="L368" s="44"/>
    </row>
    <row r="369" spans="1:12" ht="14.25" x14ac:dyDescent="0.2">
      <c r="A369" s="55"/>
      <c r="B369" s="56"/>
      <c r="C369" s="198" t="s">
        <v>937</v>
      </c>
      <c r="D369" s="198"/>
      <c r="E369" s="198"/>
      <c r="F369" s="198"/>
      <c r="G369" s="198"/>
      <c r="H369" s="198"/>
      <c r="I369" s="44"/>
      <c r="J369" s="55"/>
      <c r="K369" s="42"/>
      <c r="L369" s="44">
        <f>SUM(AT53:AT360)</f>
        <v>3177.74</v>
      </c>
    </row>
    <row r="370" spans="1:12" ht="14.25" hidden="1" x14ac:dyDescent="0.2">
      <c r="A370" s="55"/>
      <c r="B370" s="56"/>
      <c r="C370" s="198" t="s">
        <v>918</v>
      </c>
      <c r="D370" s="198"/>
      <c r="E370" s="198"/>
      <c r="F370" s="198"/>
      <c r="G370" s="198"/>
      <c r="H370" s="198"/>
      <c r="I370" s="44"/>
      <c r="J370" s="55"/>
      <c r="K370" s="42"/>
      <c r="L370" s="44">
        <f>SUM(AV53:AV360)</f>
        <v>0</v>
      </c>
    </row>
    <row r="371" spans="1:12" ht="14.25" x14ac:dyDescent="0.2">
      <c r="A371" s="55"/>
      <c r="B371" s="56"/>
      <c r="C371" s="198" t="s">
        <v>919</v>
      </c>
      <c r="D371" s="198"/>
      <c r="E371" s="198"/>
      <c r="F371" s="198"/>
      <c r="G371" s="198"/>
      <c r="H371" s="198"/>
      <c r="I371" s="44"/>
      <c r="J371" s="55"/>
      <c r="K371" s="42"/>
      <c r="L371" s="44">
        <f>L373+L374</f>
        <v>3720.59</v>
      </c>
    </row>
    <row r="372" spans="1:12" ht="14.25" x14ac:dyDescent="0.2">
      <c r="A372" s="55"/>
      <c r="B372" s="56"/>
      <c r="C372" s="201" t="s">
        <v>916</v>
      </c>
      <c r="D372" s="198"/>
      <c r="E372" s="198"/>
      <c r="F372" s="198"/>
      <c r="G372" s="198"/>
      <c r="H372" s="198"/>
      <c r="I372" s="44"/>
      <c r="J372" s="55"/>
      <c r="K372" s="42"/>
      <c r="L372" s="44"/>
    </row>
    <row r="373" spans="1:12" ht="14.25" x14ac:dyDescent="0.2">
      <c r="A373" s="55"/>
      <c r="B373" s="56"/>
      <c r="C373" s="198" t="s">
        <v>920</v>
      </c>
      <c r="D373" s="198"/>
      <c r="E373" s="198"/>
      <c r="F373" s="198"/>
      <c r="G373" s="198"/>
      <c r="H373" s="198"/>
      <c r="I373" s="44"/>
      <c r="J373" s="55"/>
      <c r="K373" s="42"/>
      <c r="L373" s="44">
        <f>SUM(AW53:AW360)-SUM(BK53:BK360)</f>
        <v>3720.59</v>
      </c>
    </row>
    <row r="374" spans="1:12" ht="14.25" hidden="1" x14ac:dyDescent="0.2">
      <c r="A374" s="55"/>
      <c r="B374" s="56"/>
      <c r="C374" s="198" t="s">
        <v>921</v>
      </c>
      <c r="D374" s="198"/>
      <c r="E374" s="198"/>
      <c r="F374" s="198"/>
      <c r="G374" s="198"/>
      <c r="H374" s="198"/>
      <c r="I374" s="44"/>
      <c r="J374" s="55"/>
      <c r="K374" s="42"/>
      <c r="L374" s="44">
        <f>SUM(BC53:BC360)</f>
        <v>0</v>
      </c>
    </row>
    <row r="375" spans="1:12" ht="14.25" hidden="1" x14ac:dyDescent="0.2">
      <c r="A375" s="55"/>
      <c r="B375" s="56"/>
      <c r="C375" s="198" t="s">
        <v>922</v>
      </c>
      <c r="D375" s="198"/>
      <c r="E375" s="198"/>
      <c r="F375" s="198"/>
      <c r="G375" s="198"/>
      <c r="H375" s="198"/>
      <c r="I375" s="44"/>
      <c r="J375" s="55"/>
      <c r="K375" s="42"/>
      <c r="L375" s="44">
        <f>SUM(BB53:BB360)</f>
        <v>0</v>
      </c>
    </row>
    <row r="376" spans="1:12" ht="14.25" x14ac:dyDescent="0.2">
      <c r="A376" s="55"/>
      <c r="B376" s="56"/>
      <c r="C376" s="198" t="s">
        <v>923</v>
      </c>
      <c r="D376" s="198"/>
      <c r="E376" s="198"/>
      <c r="F376" s="198"/>
      <c r="G376" s="198"/>
      <c r="H376" s="198"/>
      <c r="I376" s="44"/>
      <c r="J376" s="55"/>
      <c r="K376" s="42"/>
      <c r="L376" s="44">
        <f>SUM(AR53:AR360)+SUM(AT53:AT360)+SUM(AV53:AV360)</f>
        <v>14135.85</v>
      </c>
    </row>
    <row r="377" spans="1:12" ht="14.25" x14ac:dyDescent="0.2">
      <c r="A377" s="55"/>
      <c r="B377" s="56"/>
      <c r="C377" s="198" t="s">
        <v>924</v>
      </c>
      <c r="D377" s="198"/>
      <c r="E377" s="198"/>
      <c r="F377" s="198"/>
      <c r="G377" s="198"/>
      <c r="H377" s="198"/>
      <c r="I377" s="44"/>
      <c r="J377" s="55"/>
      <c r="K377" s="42"/>
      <c r="L377" s="44">
        <f>SUM(AZ53:AZ360)</f>
        <v>14596.28</v>
      </c>
    </row>
    <row r="378" spans="1:12" ht="14.25" x14ac:dyDescent="0.2">
      <c r="A378" s="55"/>
      <c r="B378" s="56"/>
      <c r="C378" s="198" t="s">
        <v>925</v>
      </c>
      <c r="D378" s="198"/>
      <c r="E378" s="198"/>
      <c r="F378" s="198"/>
      <c r="G378" s="198"/>
      <c r="H378" s="198"/>
      <c r="I378" s="44"/>
      <c r="J378" s="55"/>
      <c r="K378" s="42"/>
      <c r="L378" s="44">
        <f>SUM(BA53:BA360)</f>
        <v>8519.82</v>
      </c>
    </row>
    <row r="379" spans="1:12" ht="14.25" hidden="1" x14ac:dyDescent="0.2">
      <c r="A379" s="55"/>
      <c r="B379" s="56"/>
      <c r="C379" s="198" t="s">
        <v>926</v>
      </c>
      <c r="D379" s="198"/>
      <c r="E379" s="198"/>
      <c r="F379" s="198"/>
      <c r="G379" s="198"/>
      <c r="H379" s="198"/>
      <c r="I379" s="44"/>
      <c r="J379" s="55"/>
      <c r="K379" s="42"/>
      <c r="L379" s="44">
        <f>L381+L382</f>
        <v>0</v>
      </c>
    </row>
    <row r="380" spans="1:12" ht="14.25" hidden="1" x14ac:dyDescent="0.2">
      <c r="A380" s="55"/>
      <c r="B380" s="56"/>
      <c r="C380" s="201" t="s">
        <v>913</v>
      </c>
      <c r="D380" s="198"/>
      <c r="E380" s="198"/>
      <c r="F380" s="198"/>
      <c r="G380" s="198"/>
      <c r="H380" s="198"/>
      <c r="I380" s="44"/>
      <c r="J380" s="55"/>
      <c r="K380" s="42"/>
      <c r="L380" s="44"/>
    </row>
    <row r="381" spans="1:12" ht="14.25" hidden="1" x14ac:dyDescent="0.2">
      <c r="A381" s="55"/>
      <c r="B381" s="56"/>
      <c r="C381" s="198" t="s">
        <v>927</v>
      </c>
      <c r="D381" s="198"/>
      <c r="E381" s="198"/>
      <c r="F381" s="198"/>
      <c r="G381" s="198"/>
      <c r="H381" s="198"/>
      <c r="I381" s="44"/>
      <c r="J381" s="55"/>
      <c r="K381" s="42"/>
      <c r="L381" s="44">
        <f>SUM(BK53:BK360)</f>
        <v>0</v>
      </c>
    </row>
    <row r="382" spans="1:12" ht="14.25" hidden="1" x14ac:dyDescent="0.2">
      <c r="A382" s="55"/>
      <c r="B382" s="56"/>
      <c r="C382" s="198" t="s">
        <v>928</v>
      </c>
      <c r="D382" s="198"/>
      <c r="E382" s="198"/>
      <c r="F382" s="198"/>
      <c r="G382" s="198"/>
      <c r="H382" s="198"/>
      <c r="I382" s="44"/>
      <c r="J382" s="55"/>
      <c r="K382" s="42"/>
      <c r="L382" s="44">
        <f>SUM(BD53:BD360)</f>
        <v>0</v>
      </c>
    </row>
    <row r="383" spans="1:12" ht="14.25" hidden="1" x14ac:dyDescent="0.2">
      <c r="A383" s="55"/>
      <c r="B383" s="56"/>
      <c r="C383" s="198" t="s">
        <v>929</v>
      </c>
      <c r="D383" s="198"/>
      <c r="E383" s="198"/>
      <c r="F383" s="198"/>
      <c r="G383" s="198"/>
      <c r="H383" s="198"/>
      <c r="I383" s="44"/>
      <c r="J383" s="55"/>
      <c r="K383" s="42"/>
      <c r="L383" s="44"/>
    </row>
    <row r="384" spans="1:12" ht="14.25" hidden="1" x14ac:dyDescent="0.2">
      <c r="A384" s="55"/>
      <c r="B384" s="56"/>
      <c r="C384" s="198" t="s">
        <v>930</v>
      </c>
      <c r="D384" s="198"/>
      <c r="E384" s="198"/>
      <c r="F384" s="198"/>
      <c r="G384" s="198"/>
      <c r="H384" s="198"/>
      <c r="I384" s="44"/>
      <c r="J384" s="55"/>
      <c r="K384" s="42"/>
      <c r="L384" s="44">
        <f>SUM(BO53:BO360)</f>
        <v>0</v>
      </c>
    </row>
    <row r="385" spans="1:12" ht="15" x14ac:dyDescent="0.2">
      <c r="A385" s="57"/>
      <c r="B385" s="58"/>
      <c r="C385" s="202" t="s">
        <v>931</v>
      </c>
      <c r="D385" s="202"/>
      <c r="E385" s="202"/>
      <c r="F385" s="202"/>
      <c r="G385" s="202"/>
      <c r="H385" s="202"/>
      <c r="I385" s="47"/>
      <c r="J385" s="57"/>
      <c r="K385" s="59"/>
      <c r="L385" s="47">
        <f>L362+L377+L378+L379+L383+L384</f>
        <v>48059.31</v>
      </c>
    </row>
    <row r="386" spans="1:12" ht="14.25" x14ac:dyDescent="0.2">
      <c r="A386" s="55"/>
      <c r="B386" s="56"/>
      <c r="C386" s="201" t="s">
        <v>932</v>
      </c>
      <c r="D386" s="198"/>
      <c r="E386" s="198"/>
      <c r="F386" s="198"/>
      <c r="G386" s="198"/>
      <c r="H386" s="198"/>
      <c r="I386" s="44"/>
      <c r="J386" s="55"/>
      <c r="K386" s="42"/>
      <c r="L386" s="44"/>
    </row>
    <row r="387" spans="1:12" ht="14.25" x14ac:dyDescent="0.2">
      <c r="A387" s="55"/>
      <c r="B387" s="56"/>
      <c r="C387" s="198" t="s">
        <v>933</v>
      </c>
      <c r="D387" s="198"/>
      <c r="E387" s="198"/>
      <c r="F387" s="198"/>
      <c r="G387" s="198"/>
      <c r="H387" s="198"/>
      <c r="I387" s="44"/>
      <c r="J387" s="55"/>
      <c r="K387" s="42"/>
      <c r="L387" s="44">
        <f>SUM(AX53:AX360)</f>
        <v>3177.69</v>
      </c>
    </row>
    <row r="388" spans="1:12" ht="14.25" hidden="1" x14ac:dyDescent="0.2">
      <c r="A388" s="55"/>
      <c r="B388" s="56"/>
      <c r="C388" s="198" t="s">
        <v>934</v>
      </c>
      <c r="D388" s="198"/>
      <c r="E388" s="198"/>
      <c r="F388" s="198"/>
      <c r="G388" s="198"/>
      <c r="H388" s="198"/>
      <c r="I388" s="44"/>
      <c r="J388" s="55"/>
      <c r="K388" s="42"/>
      <c r="L388" s="44">
        <f>SUM(AY53:AY360)</f>
        <v>0</v>
      </c>
    </row>
    <row r="389" spans="1:12" ht="14.25" x14ac:dyDescent="0.2">
      <c r="A389" s="55"/>
      <c r="B389" s="56"/>
      <c r="C389" s="198" t="s">
        <v>935</v>
      </c>
      <c r="D389" s="198"/>
      <c r="E389" s="198"/>
      <c r="F389" s="199"/>
      <c r="G389" s="46">
        <f>Source!F137</f>
        <v>21.568411999999999</v>
      </c>
      <c r="H389" s="55"/>
      <c r="I389" s="55"/>
      <c r="J389" s="55"/>
      <c r="K389" s="55"/>
      <c r="L389" s="55"/>
    </row>
    <row r="390" spans="1:12" ht="14.25" x14ac:dyDescent="0.2">
      <c r="A390" s="55"/>
      <c r="B390" s="56"/>
      <c r="C390" s="198" t="s">
        <v>936</v>
      </c>
      <c r="D390" s="198"/>
      <c r="E390" s="198"/>
      <c r="F390" s="199"/>
      <c r="G390" s="46">
        <f>Source!F138</f>
        <v>5.4232658000000002</v>
      </c>
      <c r="H390" s="55"/>
      <c r="I390" s="55"/>
      <c r="J390" s="55"/>
      <c r="K390" s="55"/>
      <c r="L390" s="55"/>
    </row>
    <row r="393" spans="1:12" ht="16.5" x14ac:dyDescent="0.2">
      <c r="A393" s="206" t="s">
        <v>955</v>
      </c>
      <c r="B393" s="206"/>
      <c r="C393" s="206"/>
      <c r="D393" s="206"/>
      <c r="E393" s="206"/>
      <c r="F393" s="206"/>
      <c r="G393" s="206"/>
      <c r="H393" s="206"/>
      <c r="I393" s="206"/>
      <c r="J393" s="206"/>
      <c r="K393" s="206"/>
      <c r="L393" s="206"/>
    </row>
    <row r="394" spans="1:12" ht="42.75" x14ac:dyDescent="0.2">
      <c r="A394" s="38" t="s">
        <v>157</v>
      </c>
      <c r="B394" s="40" t="s">
        <v>956</v>
      </c>
      <c r="C394" s="40" t="str">
        <f>Source!G149</f>
        <v>Разработка грунта вручную в траншеях глубиной до 2 м без креплений с откосами, группа грунтов: 2</v>
      </c>
      <c r="D394" s="41" t="str">
        <f>Source!H149</f>
        <v>100 м3</v>
      </c>
      <c r="E394" s="42">
        <f>Source!K149</f>
        <v>3.0000000000000001E-3</v>
      </c>
      <c r="F394" s="42"/>
      <c r="G394" s="42">
        <f>Source!I149</f>
        <v>3.0000000000000001E-3</v>
      </c>
      <c r="H394" s="44"/>
      <c r="I394" s="43"/>
      <c r="J394" s="44"/>
      <c r="K394" s="43"/>
      <c r="L394" s="44"/>
    </row>
    <row r="395" spans="1:12" x14ac:dyDescent="0.2">
      <c r="C395" s="60" t="str">
        <f>"Объем: "&amp;Source!I149&amp;"=0,3/"&amp;"100"</f>
        <v>Объем: 0,003=0,3/100</v>
      </c>
    </row>
    <row r="396" spans="1:12" ht="15" x14ac:dyDescent="0.2">
      <c r="A396" s="39"/>
      <c r="B396" s="42">
        <v>1</v>
      </c>
      <c r="C396" s="39" t="s">
        <v>893</v>
      </c>
      <c r="D396" s="41" t="s">
        <v>486</v>
      </c>
      <c r="E396" s="46"/>
      <c r="F396" s="42"/>
      <c r="G396" s="46">
        <f>Source!U149</f>
        <v>0.46200000000000002</v>
      </c>
      <c r="H396" s="42"/>
      <c r="I396" s="42"/>
      <c r="J396" s="42"/>
      <c r="K396" s="42"/>
      <c r="L396" s="47">
        <f>SUM(L397:L397)-SUMIF(CE397:CE397, 1, L397:L397)</f>
        <v>196.45</v>
      </c>
    </row>
    <row r="397" spans="1:12" ht="14.25" x14ac:dyDescent="0.2">
      <c r="A397" s="40"/>
      <c r="B397" s="40" t="s">
        <v>560</v>
      </c>
      <c r="C397" s="48" t="s">
        <v>561</v>
      </c>
      <c r="D397" s="49" t="s">
        <v>486</v>
      </c>
      <c r="E397" s="50">
        <v>154</v>
      </c>
      <c r="F397" s="50"/>
      <c r="G397" s="50">
        <f>SmtRes!CX86</f>
        <v>0.46200000000000002</v>
      </c>
      <c r="H397" s="51"/>
      <c r="I397" s="52"/>
      <c r="J397" s="51">
        <f>SmtRes!CZ86</f>
        <v>425.21</v>
      </c>
      <c r="K397" s="52"/>
      <c r="L397" s="51">
        <f>SmtRes!DI86</f>
        <v>196.45</v>
      </c>
    </row>
    <row r="398" spans="1:12" ht="15" x14ac:dyDescent="0.2">
      <c r="A398" s="40"/>
      <c r="B398" s="40"/>
      <c r="C398" s="54" t="s">
        <v>898</v>
      </c>
      <c r="D398" s="41"/>
      <c r="E398" s="42"/>
      <c r="F398" s="42"/>
      <c r="G398" s="42"/>
      <c r="H398" s="44"/>
      <c r="I398" s="43"/>
      <c r="J398" s="44"/>
      <c r="K398" s="43"/>
      <c r="L398" s="44">
        <f>L396</f>
        <v>196.45</v>
      </c>
    </row>
    <row r="399" spans="1:12" ht="14.25" x14ac:dyDescent="0.2">
      <c r="A399" s="40"/>
      <c r="B399" s="40"/>
      <c r="C399" s="40" t="s">
        <v>899</v>
      </c>
      <c r="D399" s="41"/>
      <c r="E399" s="42"/>
      <c r="F399" s="42"/>
      <c r="G399" s="42"/>
      <c r="H399" s="44"/>
      <c r="I399" s="43"/>
      <c r="J399" s="44"/>
      <c r="K399" s="43"/>
      <c r="L399" s="44">
        <f>SUM(AR394:AR402)+SUM(AS394:AS402)+SUM(AT394:AT402)+SUM(AU394:AU402)+SUM(AV394:AV402)</f>
        <v>196.45</v>
      </c>
    </row>
    <row r="400" spans="1:12" ht="28.5" x14ac:dyDescent="0.2">
      <c r="A400" s="40"/>
      <c r="B400" s="40" t="s">
        <v>165</v>
      </c>
      <c r="C400" s="40" t="s">
        <v>957</v>
      </c>
      <c r="D400" s="41" t="s">
        <v>185</v>
      </c>
      <c r="E400" s="42">
        <f>Source!BZ149</f>
        <v>89</v>
      </c>
      <c r="F400" s="42"/>
      <c r="G400" s="42">
        <f>Source!AT149</f>
        <v>89</v>
      </c>
      <c r="H400" s="44"/>
      <c r="I400" s="43"/>
      <c r="J400" s="44"/>
      <c r="K400" s="43"/>
      <c r="L400" s="44">
        <f>SUM(AZ394:AZ402)</f>
        <v>174.84</v>
      </c>
    </row>
    <row r="401" spans="1:82" ht="28.5" x14ac:dyDescent="0.2">
      <c r="A401" s="48"/>
      <c r="B401" s="48" t="s">
        <v>166</v>
      </c>
      <c r="C401" s="48" t="s">
        <v>958</v>
      </c>
      <c r="D401" s="49" t="s">
        <v>185</v>
      </c>
      <c r="E401" s="50">
        <f>Source!CA149</f>
        <v>40</v>
      </c>
      <c r="F401" s="50"/>
      <c r="G401" s="50">
        <f>Source!AU149</f>
        <v>40</v>
      </c>
      <c r="H401" s="51"/>
      <c r="I401" s="52"/>
      <c r="J401" s="51"/>
      <c r="K401" s="52"/>
      <c r="L401" s="51">
        <f>SUM(BA394:BA402)</f>
        <v>78.58</v>
      </c>
    </row>
    <row r="402" spans="1:82" ht="15" x14ac:dyDescent="0.2">
      <c r="C402" s="204" t="s">
        <v>902</v>
      </c>
      <c r="D402" s="204"/>
      <c r="E402" s="204"/>
      <c r="F402" s="204"/>
      <c r="G402" s="204"/>
      <c r="H402" s="204"/>
      <c r="I402" s="205">
        <f>IF(E394&lt;&gt;0,K402/E394, 0)</f>
        <v>149956.67000000001</v>
      </c>
      <c r="J402" s="205"/>
      <c r="K402" s="205">
        <f>L396+L400+L401</f>
        <v>449.87</v>
      </c>
      <c r="L402" s="205"/>
      <c r="AD402">
        <f>ROUND((Source!AT149/100)*((ROUND(SUMIF(SmtRes!AQ86:'SmtRes'!AQ86,"=1",SmtRes!AD86:'SmtRes'!AD86)*Source!I149, 2)+ROUND(SUMIF(SmtRes!AQ86:'SmtRes'!AQ86,"=1",SmtRes!AC86:'SmtRes'!AC86)*Source!I149, 2))), 2)</f>
        <v>1.1399999999999999</v>
      </c>
      <c r="AE402">
        <f>ROUND((Source!AU149/100)*((ROUND(SUMIF(SmtRes!AQ86:'SmtRes'!AQ86,"=1",SmtRes!AD86:'SmtRes'!AD86)*Source!I149, 2)+ROUND(SUMIF(SmtRes!AQ86:'SmtRes'!AQ86,"=1",SmtRes!AC86:'SmtRes'!AC86)*Source!I149, 2))), 2)</f>
        <v>0.51</v>
      </c>
      <c r="AN402" s="53">
        <f>L396+L400+L401</f>
        <v>449.87</v>
      </c>
      <c r="AO402">
        <f>0</f>
        <v>0</v>
      </c>
      <c r="AQ402" t="s">
        <v>903</v>
      </c>
      <c r="AR402" s="53">
        <f>L396</f>
        <v>196.45</v>
      </c>
      <c r="AT402">
        <f>0</f>
        <v>0</v>
      </c>
      <c r="AV402" t="s">
        <v>903</v>
      </c>
      <c r="AW402">
        <f>0</f>
        <v>0</v>
      </c>
      <c r="AZ402">
        <f>Source!X149</f>
        <v>174.84</v>
      </c>
      <c r="BA402">
        <f>Source!Y149</f>
        <v>78.58</v>
      </c>
      <c r="CD402">
        <v>1</v>
      </c>
    </row>
    <row r="403" spans="1:82" ht="28.5" x14ac:dyDescent="0.2">
      <c r="A403" s="38" t="s">
        <v>167</v>
      </c>
      <c r="B403" s="40" t="s">
        <v>959</v>
      </c>
      <c r="C403" s="40" t="str">
        <f>Source!G150</f>
        <v>Засыпка вручную траншей, пазух котлованов и ям, группа грунтов: 1</v>
      </c>
      <c r="D403" s="41" t="str">
        <f>Source!H150</f>
        <v>100 м3</v>
      </c>
      <c r="E403" s="42">
        <f>Source!K150</f>
        <v>3.0000000000000001E-3</v>
      </c>
      <c r="F403" s="42"/>
      <c r="G403" s="42">
        <f>Source!I150</f>
        <v>3.0000000000000001E-3</v>
      </c>
      <c r="H403" s="44"/>
      <c r="I403" s="43"/>
      <c r="J403" s="44"/>
      <c r="K403" s="43"/>
      <c r="L403" s="44"/>
    </row>
    <row r="404" spans="1:82" x14ac:dyDescent="0.2">
      <c r="C404" s="60" t="str">
        <f>"Объем: "&amp;Source!I150&amp;"=0,3/"&amp;"100"</f>
        <v>Объем: 0,003=0,3/100</v>
      </c>
    </row>
    <row r="405" spans="1:82" ht="15" x14ac:dyDescent="0.2">
      <c r="A405" s="39"/>
      <c r="B405" s="42">
        <v>1</v>
      </c>
      <c r="C405" s="39" t="s">
        <v>893</v>
      </c>
      <c r="D405" s="41" t="s">
        <v>486</v>
      </c>
      <c r="E405" s="46"/>
      <c r="F405" s="42"/>
      <c r="G405" s="46">
        <f>Source!U150</f>
        <v>0.26550000000000001</v>
      </c>
      <c r="H405" s="42"/>
      <c r="I405" s="42"/>
      <c r="J405" s="42"/>
      <c r="K405" s="42"/>
      <c r="L405" s="47">
        <f>SUM(L406:L406)-SUMIF(CE406:CE406, 1, L406:L406)</f>
        <v>108.23</v>
      </c>
    </row>
    <row r="406" spans="1:82" ht="14.25" x14ac:dyDescent="0.2">
      <c r="A406" s="40"/>
      <c r="B406" s="40" t="s">
        <v>562</v>
      </c>
      <c r="C406" s="48" t="s">
        <v>563</v>
      </c>
      <c r="D406" s="49" t="s">
        <v>486</v>
      </c>
      <c r="E406" s="50">
        <v>88.5</v>
      </c>
      <c r="F406" s="50"/>
      <c r="G406" s="50">
        <f>SmtRes!CX87</f>
        <v>0.26550000000000001</v>
      </c>
      <c r="H406" s="51"/>
      <c r="I406" s="52"/>
      <c r="J406" s="51">
        <f>SmtRes!CZ87</f>
        <v>407.65</v>
      </c>
      <c r="K406" s="52"/>
      <c r="L406" s="51">
        <f>SmtRes!DI87</f>
        <v>108.23</v>
      </c>
    </row>
    <row r="407" spans="1:82" ht="15" x14ac:dyDescent="0.2">
      <c r="A407" s="40"/>
      <c r="B407" s="40"/>
      <c r="C407" s="54" t="s">
        <v>898</v>
      </c>
      <c r="D407" s="41"/>
      <c r="E407" s="42"/>
      <c r="F407" s="42"/>
      <c r="G407" s="42"/>
      <c r="H407" s="44"/>
      <c r="I407" s="43"/>
      <c r="J407" s="44"/>
      <c r="K407" s="43"/>
      <c r="L407" s="44">
        <f>L405</f>
        <v>108.23</v>
      </c>
    </row>
    <row r="408" spans="1:82" ht="14.25" x14ac:dyDescent="0.2">
      <c r="A408" s="40"/>
      <c r="B408" s="40"/>
      <c r="C408" s="40" t="s">
        <v>899</v>
      </c>
      <c r="D408" s="41"/>
      <c r="E408" s="42"/>
      <c r="F408" s="42"/>
      <c r="G408" s="42"/>
      <c r="H408" s="44"/>
      <c r="I408" s="43"/>
      <c r="J408" s="44"/>
      <c r="K408" s="43"/>
      <c r="L408" s="44">
        <f>SUM(AR403:AR411)+SUM(AS403:AS411)+SUM(AT403:AT411)+SUM(AU403:AU411)+SUM(AV403:AV411)</f>
        <v>108.23</v>
      </c>
    </row>
    <row r="409" spans="1:82" ht="28.5" x14ac:dyDescent="0.2">
      <c r="A409" s="40"/>
      <c r="B409" s="40" t="s">
        <v>165</v>
      </c>
      <c r="C409" s="40" t="s">
        <v>957</v>
      </c>
      <c r="D409" s="41" t="s">
        <v>185</v>
      </c>
      <c r="E409" s="42">
        <f>Source!BZ150</f>
        <v>89</v>
      </c>
      <c r="F409" s="42"/>
      <c r="G409" s="42">
        <f>Source!AT150</f>
        <v>89</v>
      </c>
      <c r="H409" s="44"/>
      <c r="I409" s="43"/>
      <c r="J409" s="44"/>
      <c r="K409" s="43"/>
      <c r="L409" s="44">
        <f>SUM(AZ403:AZ411)</f>
        <v>96.32</v>
      </c>
    </row>
    <row r="410" spans="1:82" ht="28.5" x14ac:dyDescent="0.2">
      <c r="A410" s="48"/>
      <c r="B410" s="48" t="s">
        <v>166</v>
      </c>
      <c r="C410" s="48" t="s">
        <v>958</v>
      </c>
      <c r="D410" s="49" t="s">
        <v>185</v>
      </c>
      <c r="E410" s="50">
        <f>Source!CA150</f>
        <v>40</v>
      </c>
      <c r="F410" s="50"/>
      <c r="G410" s="50">
        <f>Source!AU150</f>
        <v>40</v>
      </c>
      <c r="H410" s="51"/>
      <c r="I410" s="52"/>
      <c r="J410" s="51"/>
      <c r="K410" s="52"/>
      <c r="L410" s="51">
        <f>SUM(BA403:BA411)</f>
        <v>43.29</v>
      </c>
    </row>
    <row r="411" spans="1:82" ht="15" x14ac:dyDescent="0.2">
      <c r="C411" s="204" t="s">
        <v>902</v>
      </c>
      <c r="D411" s="204"/>
      <c r="E411" s="204"/>
      <c r="F411" s="204"/>
      <c r="G411" s="204"/>
      <c r="H411" s="204"/>
      <c r="I411" s="205">
        <f>IF(E403&lt;&gt;0,K411/E403, 0)</f>
        <v>82613.33</v>
      </c>
      <c r="J411" s="205"/>
      <c r="K411" s="205">
        <f>L405+L409+L410</f>
        <v>247.84</v>
      </c>
      <c r="L411" s="205"/>
      <c r="AD411">
        <f>ROUND((Source!AT150/100)*((ROUND(SUMIF(SmtRes!AQ87:'SmtRes'!AQ87,"=1",SmtRes!AD87:'SmtRes'!AD87)*Source!I150, 2)+ROUND(SUMIF(SmtRes!AQ87:'SmtRes'!AQ87,"=1",SmtRes!AC87:'SmtRes'!AC87)*Source!I150, 2))), 2)</f>
        <v>1.0900000000000001</v>
      </c>
      <c r="AE411">
        <f>ROUND((Source!AU150/100)*((ROUND(SUMIF(SmtRes!AQ87:'SmtRes'!AQ87,"=1",SmtRes!AD87:'SmtRes'!AD87)*Source!I150, 2)+ROUND(SUMIF(SmtRes!AQ87:'SmtRes'!AQ87,"=1",SmtRes!AC87:'SmtRes'!AC87)*Source!I150, 2))), 2)</f>
        <v>0.49</v>
      </c>
      <c r="AN411" s="53">
        <f>L405+L409+L410</f>
        <v>247.84</v>
      </c>
      <c r="AO411">
        <f>0</f>
        <v>0</v>
      </c>
      <c r="AQ411" t="s">
        <v>903</v>
      </c>
      <c r="AR411" s="53">
        <f>L405</f>
        <v>108.23</v>
      </c>
      <c r="AT411">
        <f>0</f>
        <v>0</v>
      </c>
      <c r="AV411" t="s">
        <v>903</v>
      </c>
      <c r="AW411">
        <f>0</f>
        <v>0</v>
      </c>
      <c r="AZ411">
        <f>Source!X150</f>
        <v>96.32</v>
      </c>
      <c r="BA411">
        <f>Source!Y150</f>
        <v>43.29</v>
      </c>
      <c r="CD411">
        <v>1</v>
      </c>
    </row>
    <row r="413" spans="1:82" ht="15" x14ac:dyDescent="0.2">
      <c r="A413" s="57"/>
      <c r="B413" s="58"/>
      <c r="C413" s="202" t="s">
        <v>954</v>
      </c>
      <c r="D413" s="202"/>
      <c r="E413" s="202"/>
      <c r="F413" s="202"/>
      <c r="G413" s="202"/>
      <c r="H413" s="202"/>
      <c r="I413" s="47"/>
      <c r="J413" s="57"/>
      <c r="K413" s="59"/>
      <c r="L413" s="47">
        <f>L415+L416+L422+L426</f>
        <v>304.68</v>
      </c>
    </row>
    <row r="414" spans="1:82" ht="14.25" x14ac:dyDescent="0.2">
      <c r="A414" s="55"/>
      <c r="B414" s="56"/>
      <c r="C414" s="201" t="s">
        <v>913</v>
      </c>
      <c r="D414" s="198"/>
      <c r="E414" s="198"/>
      <c r="F414" s="198"/>
      <c r="G414" s="198"/>
      <c r="H414" s="198"/>
      <c r="I414" s="44"/>
      <c r="J414" s="55"/>
      <c r="K414" s="42"/>
      <c r="L414" s="44"/>
    </row>
    <row r="415" spans="1:82" ht="14.25" x14ac:dyDescent="0.2">
      <c r="A415" s="55"/>
      <c r="B415" s="56"/>
      <c r="C415" s="198" t="s">
        <v>914</v>
      </c>
      <c r="D415" s="198"/>
      <c r="E415" s="198"/>
      <c r="F415" s="198"/>
      <c r="G415" s="198"/>
      <c r="H415" s="198"/>
      <c r="I415" s="44"/>
      <c r="J415" s="55"/>
      <c r="K415" s="42"/>
      <c r="L415" s="44">
        <f>SUM(AR393:AR411)</f>
        <v>304.68</v>
      </c>
    </row>
    <row r="416" spans="1:82" ht="14.25" hidden="1" x14ac:dyDescent="0.2">
      <c r="A416" s="55"/>
      <c r="B416" s="56"/>
      <c r="C416" s="198" t="s">
        <v>915</v>
      </c>
      <c r="D416" s="198"/>
      <c r="E416" s="198"/>
      <c r="F416" s="198"/>
      <c r="G416" s="198"/>
      <c r="H416" s="198"/>
      <c r="I416" s="44"/>
      <c r="J416" s="55"/>
      <c r="K416" s="42"/>
      <c r="L416" s="44">
        <f>L418+L421+L420</f>
        <v>0</v>
      </c>
    </row>
    <row r="417" spans="1:12" ht="14.25" hidden="1" x14ac:dyDescent="0.2">
      <c r="A417" s="55"/>
      <c r="B417" s="56"/>
      <c r="C417" s="201" t="s">
        <v>916</v>
      </c>
      <c r="D417" s="198"/>
      <c r="E417" s="198"/>
      <c r="F417" s="198"/>
      <c r="G417" s="198"/>
      <c r="H417" s="198"/>
      <c r="I417" s="44"/>
      <c r="J417" s="55"/>
      <c r="K417" s="42"/>
      <c r="L417" s="44"/>
    </row>
    <row r="418" spans="1:12" ht="14.25" hidden="1" x14ac:dyDescent="0.2">
      <c r="A418" s="55"/>
      <c r="B418" s="56"/>
      <c r="C418" s="198" t="s">
        <v>915</v>
      </c>
      <c r="D418" s="198"/>
      <c r="E418" s="198"/>
      <c r="F418" s="198"/>
      <c r="G418" s="198"/>
      <c r="H418" s="198"/>
      <c r="I418" s="44"/>
      <c r="J418" s="55"/>
      <c r="K418" s="42"/>
      <c r="L418" s="44">
        <f>SUM(AO393:AO411)</f>
        <v>0</v>
      </c>
    </row>
    <row r="419" spans="1:12" ht="14.25" hidden="1" x14ac:dyDescent="0.2">
      <c r="A419" s="55"/>
      <c r="B419" s="56"/>
      <c r="C419" s="201" t="s">
        <v>917</v>
      </c>
      <c r="D419" s="198"/>
      <c r="E419" s="198"/>
      <c r="F419" s="198"/>
      <c r="G419" s="198"/>
      <c r="H419" s="198"/>
      <c r="I419" s="44"/>
      <c r="J419" s="55"/>
      <c r="K419" s="42"/>
      <c r="L419" s="44"/>
    </row>
    <row r="420" spans="1:12" ht="14.25" hidden="1" x14ac:dyDescent="0.2">
      <c r="A420" s="55"/>
      <c r="B420" s="56"/>
      <c r="C420" s="198" t="s">
        <v>937</v>
      </c>
      <c r="D420" s="198"/>
      <c r="E420" s="198"/>
      <c r="F420" s="198"/>
      <c r="G420" s="198"/>
      <c r="H420" s="198"/>
      <c r="I420" s="44"/>
      <c r="J420" s="55"/>
      <c r="K420" s="42"/>
      <c r="L420" s="44">
        <f>SUM(AT393:AT411)</f>
        <v>0</v>
      </c>
    </row>
    <row r="421" spans="1:12" ht="14.25" hidden="1" x14ac:dyDescent="0.2">
      <c r="A421" s="55"/>
      <c r="B421" s="56"/>
      <c r="C421" s="198" t="s">
        <v>918</v>
      </c>
      <c r="D421" s="198"/>
      <c r="E421" s="198"/>
      <c r="F421" s="198"/>
      <c r="G421" s="198"/>
      <c r="H421" s="198"/>
      <c r="I421" s="44"/>
      <c r="J421" s="55"/>
      <c r="K421" s="42"/>
      <c r="L421" s="44">
        <f>SUM(AV393:AV411)</f>
        <v>0</v>
      </c>
    </row>
    <row r="422" spans="1:12" ht="14.25" hidden="1" x14ac:dyDescent="0.2">
      <c r="A422" s="55"/>
      <c r="B422" s="56"/>
      <c r="C422" s="198" t="s">
        <v>919</v>
      </c>
      <c r="D422" s="198"/>
      <c r="E422" s="198"/>
      <c r="F422" s="198"/>
      <c r="G422" s="198"/>
      <c r="H422" s="198"/>
      <c r="I422" s="44"/>
      <c r="J422" s="55"/>
      <c r="K422" s="42"/>
      <c r="L422" s="44">
        <f>L424+L425</f>
        <v>0</v>
      </c>
    </row>
    <row r="423" spans="1:12" ht="14.25" hidden="1" x14ac:dyDescent="0.2">
      <c r="A423" s="55"/>
      <c r="B423" s="56"/>
      <c r="C423" s="201" t="s">
        <v>916</v>
      </c>
      <c r="D423" s="198"/>
      <c r="E423" s="198"/>
      <c r="F423" s="198"/>
      <c r="G423" s="198"/>
      <c r="H423" s="198"/>
      <c r="I423" s="44"/>
      <c r="J423" s="55"/>
      <c r="K423" s="42"/>
      <c r="L423" s="44"/>
    </row>
    <row r="424" spans="1:12" ht="14.25" hidden="1" x14ac:dyDescent="0.2">
      <c r="A424" s="55"/>
      <c r="B424" s="56"/>
      <c r="C424" s="198" t="s">
        <v>920</v>
      </c>
      <c r="D424" s="198"/>
      <c r="E424" s="198"/>
      <c r="F424" s="198"/>
      <c r="G424" s="198"/>
      <c r="H424" s="198"/>
      <c r="I424" s="44"/>
      <c r="J424" s="55"/>
      <c r="K424" s="42"/>
      <c r="L424" s="44">
        <f>SUM(AW393:AW411)-SUM(BK393:BK411)</f>
        <v>0</v>
      </c>
    </row>
    <row r="425" spans="1:12" ht="14.25" hidden="1" x14ac:dyDescent="0.2">
      <c r="A425" s="55"/>
      <c r="B425" s="56"/>
      <c r="C425" s="198" t="s">
        <v>921</v>
      </c>
      <c r="D425" s="198"/>
      <c r="E425" s="198"/>
      <c r="F425" s="198"/>
      <c r="G425" s="198"/>
      <c r="H425" s="198"/>
      <c r="I425" s="44"/>
      <c r="J425" s="55"/>
      <c r="K425" s="42"/>
      <c r="L425" s="44">
        <f>SUM(BC393:BC411)</f>
        <v>0</v>
      </c>
    </row>
    <row r="426" spans="1:12" ht="14.25" hidden="1" x14ac:dyDescent="0.2">
      <c r="A426" s="55"/>
      <c r="B426" s="56"/>
      <c r="C426" s="198" t="s">
        <v>922</v>
      </c>
      <c r="D426" s="198"/>
      <c r="E426" s="198"/>
      <c r="F426" s="198"/>
      <c r="G426" s="198"/>
      <c r="H426" s="198"/>
      <c r="I426" s="44"/>
      <c r="J426" s="55"/>
      <c r="K426" s="42"/>
      <c r="L426" s="44">
        <f>SUM(BB393:BB411)</f>
        <v>0</v>
      </c>
    </row>
    <row r="427" spans="1:12" ht="14.25" x14ac:dyDescent="0.2">
      <c r="A427" s="55"/>
      <c r="B427" s="56"/>
      <c r="C427" s="198" t="s">
        <v>923</v>
      </c>
      <c r="D427" s="198"/>
      <c r="E427" s="198"/>
      <c r="F427" s="198"/>
      <c r="G427" s="198"/>
      <c r="H427" s="198"/>
      <c r="I427" s="44"/>
      <c r="J427" s="55"/>
      <c r="K427" s="42"/>
      <c r="L427" s="44">
        <f>SUM(AR393:AR411)+SUM(AT393:AT411)+SUM(AV393:AV411)</f>
        <v>304.68</v>
      </c>
    </row>
    <row r="428" spans="1:12" ht="14.25" x14ac:dyDescent="0.2">
      <c r="A428" s="55"/>
      <c r="B428" s="56"/>
      <c r="C428" s="198" t="s">
        <v>924</v>
      </c>
      <c r="D428" s="198"/>
      <c r="E428" s="198"/>
      <c r="F428" s="198"/>
      <c r="G428" s="198"/>
      <c r="H428" s="198"/>
      <c r="I428" s="44"/>
      <c r="J428" s="55"/>
      <c r="K428" s="42"/>
      <c r="L428" s="44">
        <f>SUM(AZ393:AZ411)</f>
        <v>271.16000000000003</v>
      </c>
    </row>
    <row r="429" spans="1:12" ht="14.25" x14ac:dyDescent="0.2">
      <c r="A429" s="55"/>
      <c r="B429" s="56"/>
      <c r="C429" s="198" t="s">
        <v>925</v>
      </c>
      <c r="D429" s="198"/>
      <c r="E429" s="198"/>
      <c r="F429" s="198"/>
      <c r="G429" s="198"/>
      <c r="H429" s="198"/>
      <c r="I429" s="44"/>
      <c r="J429" s="55"/>
      <c r="K429" s="42"/>
      <c r="L429" s="44">
        <f>SUM(BA393:BA411)</f>
        <v>121.87</v>
      </c>
    </row>
    <row r="430" spans="1:12" ht="14.25" hidden="1" x14ac:dyDescent="0.2">
      <c r="A430" s="55"/>
      <c r="B430" s="56"/>
      <c r="C430" s="198" t="s">
        <v>926</v>
      </c>
      <c r="D430" s="198"/>
      <c r="E430" s="198"/>
      <c r="F430" s="198"/>
      <c r="G430" s="198"/>
      <c r="H430" s="198"/>
      <c r="I430" s="44"/>
      <c r="J430" s="55"/>
      <c r="K430" s="42"/>
      <c r="L430" s="44">
        <f>L432+L433</f>
        <v>0</v>
      </c>
    </row>
    <row r="431" spans="1:12" ht="14.25" hidden="1" x14ac:dyDescent="0.2">
      <c r="A431" s="55"/>
      <c r="B431" s="56"/>
      <c r="C431" s="201" t="s">
        <v>913</v>
      </c>
      <c r="D431" s="198"/>
      <c r="E431" s="198"/>
      <c r="F431" s="198"/>
      <c r="G431" s="198"/>
      <c r="H431" s="198"/>
      <c r="I431" s="44"/>
      <c r="J431" s="55"/>
      <c r="K431" s="42"/>
      <c r="L431" s="44"/>
    </row>
    <row r="432" spans="1:12" ht="14.25" hidden="1" x14ac:dyDescent="0.2">
      <c r="A432" s="55"/>
      <c r="B432" s="56"/>
      <c r="C432" s="198" t="s">
        <v>927</v>
      </c>
      <c r="D432" s="198"/>
      <c r="E432" s="198"/>
      <c r="F432" s="198"/>
      <c r="G432" s="198"/>
      <c r="H432" s="198"/>
      <c r="I432" s="44"/>
      <c r="J432" s="55"/>
      <c r="K432" s="42"/>
      <c r="L432" s="44">
        <f>SUM(BK393:BK411)</f>
        <v>0</v>
      </c>
    </row>
    <row r="433" spans="1:12" ht="14.25" hidden="1" x14ac:dyDescent="0.2">
      <c r="A433" s="55"/>
      <c r="B433" s="56"/>
      <c r="C433" s="198" t="s">
        <v>928</v>
      </c>
      <c r="D433" s="198"/>
      <c r="E433" s="198"/>
      <c r="F433" s="198"/>
      <c r="G433" s="198"/>
      <c r="H433" s="198"/>
      <c r="I433" s="44"/>
      <c r="J433" s="55"/>
      <c r="K433" s="42"/>
      <c r="L433" s="44">
        <f>SUM(BD393:BD411)</f>
        <v>0</v>
      </c>
    </row>
    <row r="434" spans="1:12" ht="14.25" hidden="1" x14ac:dyDescent="0.2">
      <c r="A434" s="55"/>
      <c r="B434" s="56"/>
      <c r="C434" s="198" t="s">
        <v>929</v>
      </c>
      <c r="D434" s="198"/>
      <c r="E434" s="198"/>
      <c r="F434" s="198"/>
      <c r="G434" s="198"/>
      <c r="H434" s="198"/>
      <c r="I434" s="44"/>
      <c r="J434" s="55"/>
      <c r="K434" s="42"/>
      <c r="L434" s="44"/>
    </row>
    <row r="435" spans="1:12" ht="14.25" hidden="1" x14ac:dyDescent="0.2">
      <c r="A435" s="55"/>
      <c r="B435" s="56"/>
      <c r="C435" s="198" t="s">
        <v>930</v>
      </c>
      <c r="D435" s="198"/>
      <c r="E435" s="198"/>
      <c r="F435" s="198"/>
      <c r="G435" s="198"/>
      <c r="H435" s="198"/>
      <c r="I435" s="44"/>
      <c r="J435" s="55"/>
      <c r="K435" s="42"/>
      <c r="L435" s="44">
        <f>SUM(BO393:BO411)</f>
        <v>0</v>
      </c>
    </row>
    <row r="436" spans="1:12" ht="15" x14ac:dyDescent="0.2">
      <c r="A436" s="57"/>
      <c r="B436" s="58"/>
      <c r="C436" s="202" t="s">
        <v>931</v>
      </c>
      <c r="D436" s="202"/>
      <c r="E436" s="202"/>
      <c r="F436" s="202"/>
      <c r="G436" s="202"/>
      <c r="H436" s="202"/>
      <c r="I436" s="47"/>
      <c r="J436" s="57"/>
      <c r="K436" s="59"/>
      <c r="L436" s="47">
        <f>L413+L428+L429+L430+L434+L435</f>
        <v>697.71</v>
      </c>
    </row>
    <row r="437" spans="1:12" ht="14.25" x14ac:dyDescent="0.2">
      <c r="A437" s="55"/>
      <c r="B437" s="56"/>
      <c r="C437" s="201" t="s">
        <v>932</v>
      </c>
      <c r="D437" s="198"/>
      <c r="E437" s="198"/>
      <c r="F437" s="198"/>
      <c r="G437" s="198"/>
      <c r="H437" s="198"/>
      <c r="I437" s="44"/>
      <c r="J437" s="55"/>
      <c r="K437" s="42"/>
      <c r="L437" s="44"/>
    </row>
    <row r="438" spans="1:12" ht="14.25" hidden="1" x14ac:dyDescent="0.2">
      <c r="A438" s="55"/>
      <c r="B438" s="56"/>
      <c r="C438" s="198" t="s">
        <v>933</v>
      </c>
      <c r="D438" s="198"/>
      <c r="E438" s="198"/>
      <c r="F438" s="198"/>
      <c r="G438" s="198"/>
      <c r="H438" s="198"/>
      <c r="I438" s="44"/>
      <c r="J438" s="55"/>
      <c r="K438" s="42"/>
      <c r="L438" s="44">
        <f>SUM(AX393:AX411)</f>
        <v>0</v>
      </c>
    </row>
    <row r="439" spans="1:12" ht="14.25" hidden="1" x14ac:dyDescent="0.2">
      <c r="A439" s="55"/>
      <c r="B439" s="56"/>
      <c r="C439" s="198" t="s">
        <v>934</v>
      </c>
      <c r="D439" s="198"/>
      <c r="E439" s="198"/>
      <c r="F439" s="198"/>
      <c r="G439" s="198"/>
      <c r="H439" s="198"/>
      <c r="I439" s="44"/>
      <c r="J439" s="55"/>
      <c r="K439" s="42"/>
      <c r="L439" s="44">
        <f>SUM(AY393:AY411)</f>
        <v>0</v>
      </c>
    </row>
    <row r="440" spans="1:12" ht="14.25" x14ac:dyDescent="0.2">
      <c r="A440" s="55"/>
      <c r="B440" s="56"/>
      <c r="C440" s="198" t="s">
        <v>935</v>
      </c>
      <c r="D440" s="198"/>
      <c r="E440" s="198"/>
      <c r="F440" s="199"/>
      <c r="G440" s="46">
        <f>Source!F174</f>
        <v>0.72750000000000004</v>
      </c>
      <c r="H440" s="55"/>
      <c r="I440" s="55"/>
      <c r="J440" s="55"/>
      <c r="K440" s="55"/>
      <c r="L440" s="55"/>
    </row>
    <row r="441" spans="1:12" ht="14.25" hidden="1" customHeight="1" x14ac:dyDescent="0.2">
      <c r="A441" s="55"/>
      <c r="B441" s="56"/>
      <c r="C441" s="198" t="s">
        <v>936</v>
      </c>
      <c r="D441" s="198"/>
      <c r="E441" s="198"/>
      <c r="F441" s="199"/>
      <c r="G441" s="46">
        <f>Source!F175</f>
        <v>0</v>
      </c>
      <c r="H441" s="55"/>
      <c r="I441" s="55"/>
      <c r="J441" s="55"/>
      <c r="K441" s="55"/>
      <c r="L441" s="55"/>
    </row>
    <row r="444" spans="1:12" ht="16.5" x14ac:dyDescent="0.2">
      <c r="A444" s="206" t="s">
        <v>960</v>
      </c>
      <c r="B444" s="206"/>
      <c r="C444" s="206"/>
      <c r="D444" s="206"/>
      <c r="E444" s="206"/>
      <c r="F444" s="206"/>
      <c r="G444" s="206"/>
      <c r="H444" s="206"/>
      <c r="I444" s="206"/>
      <c r="J444" s="206"/>
      <c r="K444" s="206"/>
      <c r="L444" s="206"/>
    </row>
    <row r="445" spans="1:12" ht="42.75" x14ac:dyDescent="0.2">
      <c r="A445" s="38" t="s">
        <v>172</v>
      </c>
      <c r="B445" s="40" t="s">
        <v>961</v>
      </c>
      <c r="C445" s="40" t="str">
        <f>Source!G186</f>
        <v>Кабель до 35 кВ с креплением накладными скобами, масса 1 м кабеля: до 2 кг</v>
      </c>
      <c r="D445" s="41" t="str">
        <f>Source!H186</f>
        <v>100 м</v>
      </c>
      <c r="E445" s="42">
        <f>Source!K186</f>
        <v>0.05</v>
      </c>
      <c r="F445" s="42"/>
      <c r="G445" s="42">
        <f>Source!I186</f>
        <v>0.05</v>
      </c>
      <c r="H445" s="44"/>
      <c r="I445" s="43"/>
      <c r="J445" s="44"/>
      <c r="K445" s="43"/>
      <c r="L445" s="44"/>
    </row>
    <row r="446" spans="1:12" x14ac:dyDescent="0.2">
      <c r="C446" s="60" t="str">
        <f>"Объем: "&amp;Source!I186&amp;"=5/"&amp;"100"</f>
        <v>Объем: 0,05=5/100</v>
      </c>
    </row>
    <row r="447" spans="1:12" ht="15" x14ac:dyDescent="0.2">
      <c r="A447" s="39"/>
      <c r="B447" s="42">
        <v>1</v>
      </c>
      <c r="C447" s="39" t="s">
        <v>893</v>
      </c>
      <c r="D447" s="41" t="s">
        <v>486</v>
      </c>
      <c r="E447" s="46"/>
      <c r="F447" s="42"/>
      <c r="G447" s="46">
        <f>Source!U186</f>
        <v>0.77200000000000002</v>
      </c>
      <c r="H447" s="42"/>
      <c r="I447" s="42"/>
      <c r="J447" s="42"/>
      <c r="K447" s="42"/>
      <c r="L447" s="47">
        <f>SUM(L448:L448)-SUMIF(CE448:CE448, 1, L448:L448)</f>
        <v>394.52</v>
      </c>
    </row>
    <row r="448" spans="1:12" ht="14.25" x14ac:dyDescent="0.2">
      <c r="A448" s="40"/>
      <c r="B448" s="40" t="s">
        <v>564</v>
      </c>
      <c r="C448" s="40" t="s">
        <v>565</v>
      </c>
      <c r="D448" s="41" t="s">
        <v>486</v>
      </c>
      <c r="E448" s="42">
        <v>15.44</v>
      </c>
      <c r="F448" s="42"/>
      <c r="G448" s="42">
        <f>SmtRes!CX88</f>
        <v>0.77200000000000002</v>
      </c>
      <c r="H448" s="44"/>
      <c r="I448" s="43"/>
      <c r="J448" s="44">
        <f>SmtRes!CZ88</f>
        <v>511.03</v>
      </c>
      <c r="K448" s="43"/>
      <c r="L448" s="44">
        <f>SmtRes!DI88</f>
        <v>394.52</v>
      </c>
    </row>
    <row r="449" spans="1:83" ht="15" x14ac:dyDescent="0.2">
      <c r="A449" s="39"/>
      <c r="B449" s="42">
        <v>2</v>
      </c>
      <c r="C449" s="39" t="s">
        <v>894</v>
      </c>
      <c r="D449" s="41"/>
      <c r="E449" s="46"/>
      <c r="F449" s="42"/>
      <c r="G449" s="46"/>
      <c r="H449" s="42"/>
      <c r="I449" s="42"/>
      <c r="J449" s="42"/>
      <c r="K449" s="42"/>
      <c r="L449" s="47">
        <f>SUM(L450:L458)-SUMIF(CE450:CE458, 1, L450:L458)</f>
        <v>535.72</v>
      </c>
    </row>
    <row r="450" spans="1:83" ht="15" x14ac:dyDescent="0.2">
      <c r="A450" s="39"/>
      <c r="B450" s="42"/>
      <c r="C450" s="39" t="s">
        <v>897</v>
      </c>
      <c r="D450" s="41" t="s">
        <v>486</v>
      </c>
      <c r="E450" s="46"/>
      <c r="F450" s="42"/>
      <c r="G450" s="46">
        <f>Source!V186</f>
        <v>0.26</v>
      </c>
      <c r="H450" s="42"/>
      <c r="I450" s="42"/>
      <c r="J450" s="42"/>
      <c r="K450" s="42"/>
      <c r="L450" s="47">
        <f>SUMIF(CE451:CE458, 1, L451:L458)</f>
        <v>180.77</v>
      </c>
      <c r="CE450">
        <v>1</v>
      </c>
    </row>
    <row r="451" spans="1:83" ht="28.5" x14ac:dyDescent="0.2">
      <c r="A451" s="40"/>
      <c r="B451" s="40" t="s">
        <v>489</v>
      </c>
      <c r="C451" s="40" t="s">
        <v>491</v>
      </c>
      <c r="D451" s="41" t="s">
        <v>492</v>
      </c>
      <c r="E451" s="42">
        <v>0.2</v>
      </c>
      <c r="F451" s="42"/>
      <c r="G451" s="42">
        <f>SmtRes!CX90</f>
        <v>0.01</v>
      </c>
      <c r="H451" s="44"/>
      <c r="I451" s="43"/>
      <c r="J451" s="44">
        <f>SmtRes!CZ90</f>
        <v>1488.78</v>
      </c>
      <c r="K451" s="43"/>
      <c r="L451" s="44">
        <f>SmtRes!DG90</f>
        <v>14.89</v>
      </c>
    </row>
    <row r="452" spans="1:83" ht="28.5" x14ac:dyDescent="0.2">
      <c r="A452" s="40"/>
      <c r="B452" s="40" t="s">
        <v>493</v>
      </c>
      <c r="C452" s="40" t="s">
        <v>895</v>
      </c>
      <c r="D452" s="41" t="s">
        <v>486</v>
      </c>
      <c r="E452" s="42">
        <f>SmtRes!DO90*SmtRes!AT90</f>
        <v>0.2</v>
      </c>
      <c r="F452" s="42"/>
      <c r="G452" s="42">
        <f>ROUND(E452*G445, 7)</f>
        <v>0.01</v>
      </c>
      <c r="H452" s="44"/>
      <c r="I452" s="43"/>
      <c r="J452" s="44">
        <f>ROUND(SmtRes!AG90/SmtRes!DO90, 2)</f>
        <v>702.18</v>
      </c>
      <c r="K452" s="43"/>
      <c r="L452" s="44">
        <f>SmtRes!DH90</f>
        <v>7.02</v>
      </c>
      <c r="CE452">
        <v>1</v>
      </c>
    </row>
    <row r="453" spans="1:83" ht="28.5" x14ac:dyDescent="0.2">
      <c r="A453" s="40"/>
      <c r="B453" s="40" t="s">
        <v>566</v>
      </c>
      <c r="C453" s="40" t="s">
        <v>568</v>
      </c>
      <c r="D453" s="41" t="s">
        <v>492</v>
      </c>
      <c r="E453" s="42">
        <v>3.59</v>
      </c>
      <c r="F453" s="42"/>
      <c r="G453" s="42">
        <f>SmtRes!CX91</f>
        <v>0.17949999999999999</v>
      </c>
      <c r="H453" s="44"/>
      <c r="I453" s="43"/>
      <c r="J453" s="44">
        <f>SmtRes!CZ91</f>
        <v>2.67</v>
      </c>
      <c r="K453" s="43"/>
      <c r="L453" s="44">
        <f>SmtRes!DG91</f>
        <v>0.48</v>
      </c>
    </row>
    <row r="454" spans="1:83" ht="28.5" x14ac:dyDescent="0.2">
      <c r="A454" s="40"/>
      <c r="B454" s="40" t="s">
        <v>569</v>
      </c>
      <c r="C454" s="40" t="s">
        <v>571</v>
      </c>
      <c r="D454" s="41" t="s">
        <v>492</v>
      </c>
      <c r="E454" s="42">
        <v>3.59</v>
      </c>
      <c r="F454" s="42"/>
      <c r="G454" s="42">
        <f>SmtRes!CX92</f>
        <v>0.17949999999999999</v>
      </c>
      <c r="H454" s="44">
        <f>SmtRes!CZ92</f>
        <v>8.84</v>
      </c>
      <c r="I454" s="43">
        <f>SmtRes!AJ92</f>
        <v>1.42</v>
      </c>
      <c r="J454" s="44">
        <f>ROUND(H454*I454, 2)</f>
        <v>12.55</v>
      </c>
      <c r="K454" s="43"/>
      <c r="L454" s="44">
        <f>SmtRes!DG92</f>
        <v>2.25</v>
      </c>
    </row>
    <row r="455" spans="1:83" ht="42.75" x14ac:dyDescent="0.2">
      <c r="A455" s="40"/>
      <c r="B455" s="40" t="s">
        <v>572</v>
      </c>
      <c r="C455" s="40" t="s">
        <v>574</v>
      </c>
      <c r="D455" s="41" t="s">
        <v>492</v>
      </c>
      <c r="E455" s="42">
        <v>4.8</v>
      </c>
      <c r="F455" s="42"/>
      <c r="G455" s="42">
        <f>SmtRes!CX93</f>
        <v>0.24</v>
      </c>
      <c r="H455" s="44">
        <f>SmtRes!CZ93</f>
        <v>1472.34</v>
      </c>
      <c r="I455" s="43">
        <f>SmtRes!AJ93</f>
        <v>1.45</v>
      </c>
      <c r="J455" s="44">
        <f>ROUND(H455*I455, 2)</f>
        <v>2134.89</v>
      </c>
      <c r="K455" s="43"/>
      <c r="L455" s="44">
        <f>SmtRes!DG93</f>
        <v>512.37</v>
      </c>
    </row>
    <row r="456" spans="1:83" ht="28.5" x14ac:dyDescent="0.2">
      <c r="A456" s="40"/>
      <c r="B456" s="40" t="s">
        <v>493</v>
      </c>
      <c r="C456" s="40" t="s">
        <v>895</v>
      </c>
      <c r="D456" s="41" t="s">
        <v>486</v>
      </c>
      <c r="E456" s="42">
        <f>SmtRes!DO93*SmtRes!AT93</f>
        <v>4.8</v>
      </c>
      <c r="F456" s="42"/>
      <c r="G456" s="42">
        <f>ROUND(E456*G445, 7)</f>
        <v>0.24</v>
      </c>
      <c r="H456" s="44"/>
      <c r="I456" s="43"/>
      <c r="J456" s="44">
        <f>ROUND(SmtRes!AG93/SmtRes!DO93, 2)</f>
        <v>702.18</v>
      </c>
      <c r="K456" s="43"/>
      <c r="L456" s="44">
        <f>SmtRes!DH93</f>
        <v>168.52</v>
      </c>
      <c r="CE456">
        <v>1</v>
      </c>
    </row>
    <row r="457" spans="1:83" ht="28.5" x14ac:dyDescent="0.2">
      <c r="A457" s="40"/>
      <c r="B457" s="40" t="s">
        <v>507</v>
      </c>
      <c r="C457" s="40" t="s">
        <v>509</v>
      </c>
      <c r="D457" s="41" t="s">
        <v>492</v>
      </c>
      <c r="E457" s="42">
        <v>0.2</v>
      </c>
      <c r="F457" s="42"/>
      <c r="G457" s="42">
        <f>SmtRes!CX94</f>
        <v>0.01</v>
      </c>
      <c r="H457" s="44"/>
      <c r="I457" s="43"/>
      <c r="J457" s="44">
        <f>SmtRes!CZ94</f>
        <v>572.77</v>
      </c>
      <c r="K457" s="43"/>
      <c r="L457" s="44">
        <f>SmtRes!DG94</f>
        <v>5.73</v>
      </c>
    </row>
    <row r="458" spans="1:83" ht="28.5" x14ac:dyDescent="0.2">
      <c r="A458" s="40"/>
      <c r="B458" s="40" t="s">
        <v>500</v>
      </c>
      <c r="C458" s="40" t="s">
        <v>896</v>
      </c>
      <c r="D458" s="41" t="s">
        <v>486</v>
      </c>
      <c r="E458" s="42">
        <f>SmtRes!DO94*SmtRes!AT94</f>
        <v>0.2</v>
      </c>
      <c r="F458" s="42"/>
      <c r="G458" s="42">
        <f>ROUND(E458*G445, 7)</f>
        <v>0.01</v>
      </c>
      <c r="H458" s="44"/>
      <c r="I458" s="43"/>
      <c r="J458" s="44">
        <f>ROUND(SmtRes!AG94/SmtRes!DO94, 2)</f>
        <v>522.73</v>
      </c>
      <c r="K458" s="43"/>
      <c r="L458" s="44">
        <f>SmtRes!DH94</f>
        <v>5.23</v>
      </c>
      <c r="CE458">
        <v>1</v>
      </c>
    </row>
    <row r="459" spans="1:83" ht="15" x14ac:dyDescent="0.2">
      <c r="A459" s="39"/>
      <c r="B459" s="42">
        <v>4</v>
      </c>
      <c r="C459" s="39" t="s">
        <v>909</v>
      </c>
      <c r="D459" s="41"/>
      <c r="E459" s="46"/>
      <c r="F459" s="42"/>
      <c r="G459" s="46"/>
      <c r="H459" s="42"/>
      <c r="I459" s="42"/>
      <c r="J459" s="42"/>
      <c r="K459" s="42"/>
      <c r="L459" s="47">
        <f>SUM(L460:L462)-SUMIF(CE460:CE462, 1, L460:L462)</f>
        <v>53.55</v>
      </c>
    </row>
    <row r="460" spans="1:83" ht="57" x14ac:dyDescent="0.2">
      <c r="A460" s="40"/>
      <c r="B460" s="40" t="s">
        <v>575</v>
      </c>
      <c r="C460" s="40" t="s">
        <v>577</v>
      </c>
      <c r="D460" s="41" t="s">
        <v>578</v>
      </c>
      <c r="E460" s="42">
        <v>0.245</v>
      </c>
      <c r="F460" s="42"/>
      <c r="G460" s="42">
        <f>SmtRes!CX95</f>
        <v>1.225E-2</v>
      </c>
      <c r="H460" s="44">
        <f>SmtRes!CZ95</f>
        <v>37.71</v>
      </c>
      <c r="I460" s="43">
        <f>SmtRes!AI95</f>
        <v>1.53</v>
      </c>
      <c r="J460" s="44">
        <f>ROUND(H460*I460, 2)</f>
        <v>57.7</v>
      </c>
      <c r="K460" s="43"/>
      <c r="L460" s="44">
        <f>SmtRes!DF95</f>
        <v>0.71</v>
      </c>
    </row>
    <row r="461" spans="1:83" ht="28.5" x14ac:dyDescent="0.2">
      <c r="A461" s="40"/>
      <c r="B461" s="40" t="s">
        <v>579</v>
      </c>
      <c r="C461" s="40" t="s">
        <v>581</v>
      </c>
      <c r="D461" s="41" t="s">
        <v>137</v>
      </c>
      <c r="E461" s="42">
        <v>0.5</v>
      </c>
      <c r="F461" s="42"/>
      <c r="G461" s="42">
        <f>SmtRes!CX96</f>
        <v>2.5000000000000001E-2</v>
      </c>
      <c r="H461" s="44">
        <f>SmtRes!CZ96</f>
        <v>931.11</v>
      </c>
      <c r="I461" s="43">
        <f>SmtRes!AI96</f>
        <v>1.61</v>
      </c>
      <c r="J461" s="44">
        <f>ROUND(H461*I461, 2)</f>
        <v>1499.09</v>
      </c>
      <c r="K461" s="43"/>
      <c r="L461" s="44">
        <f>SmtRes!DF96</f>
        <v>37.479999999999997</v>
      </c>
    </row>
    <row r="462" spans="1:83" ht="14.25" x14ac:dyDescent="0.2">
      <c r="A462" s="40"/>
      <c r="B462" s="40" t="s">
        <v>582</v>
      </c>
      <c r="C462" s="48" t="s">
        <v>584</v>
      </c>
      <c r="D462" s="49" t="s">
        <v>115</v>
      </c>
      <c r="E462" s="50">
        <v>2.8800000000000002E-3</v>
      </c>
      <c r="F462" s="50"/>
      <c r="G462" s="50">
        <f>SmtRes!CX97</f>
        <v>1.44E-4</v>
      </c>
      <c r="H462" s="51">
        <f>SmtRes!CZ97</f>
        <v>82698.14</v>
      </c>
      <c r="I462" s="52">
        <f>SmtRes!AI97</f>
        <v>1.29</v>
      </c>
      <c r="J462" s="51">
        <f>ROUND(H462*I462, 2)</f>
        <v>106680.6</v>
      </c>
      <c r="K462" s="52"/>
      <c r="L462" s="51">
        <f>SmtRes!DF97</f>
        <v>15.36</v>
      </c>
    </row>
    <row r="463" spans="1:83" ht="15" x14ac:dyDescent="0.2">
      <c r="A463" s="40"/>
      <c r="B463" s="40"/>
      <c r="C463" s="54" t="s">
        <v>898</v>
      </c>
      <c r="D463" s="41"/>
      <c r="E463" s="42"/>
      <c r="F463" s="42"/>
      <c r="G463" s="42"/>
      <c r="H463" s="44"/>
      <c r="I463" s="43"/>
      <c r="J463" s="44"/>
      <c r="K463" s="43"/>
      <c r="L463" s="44">
        <f>L447+L449+L450+L459</f>
        <v>1164.56</v>
      </c>
    </row>
    <row r="464" spans="1:83" ht="57" x14ac:dyDescent="0.2">
      <c r="A464" s="38" t="s">
        <v>775</v>
      </c>
      <c r="B464" s="40" t="str">
        <f>Source!F187</f>
        <v>421/пр_2020_п.75_пп.а</v>
      </c>
      <c r="C464" s="40" t="str">
        <f>Source!G187</f>
        <v>Сметная стоимость вспомогательных ненормируемых материальных ресурсов, не учтенная в сметной норме, 2%</v>
      </c>
      <c r="D464" s="41" t="str">
        <f>Source!H187</f>
        <v>%</v>
      </c>
      <c r="E464" s="42">
        <f>SmtRes!AT98</f>
        <v>2</v>
      </c>
      <c r="F464" s="42"/>
      <c r="G464" s="42">
        <f>Source!I187</f>
        <v>2</v>
      </c>
      <c r="H464" s="44"/>
      <c r="I464" s="43"/>
      <c r="J464" s="44"/>
      <c r="K464" s="43"/>
      <c r="L464" s="44">
        <f>Source!P187</f>
        <v>7.89</v>
      </c>
      <c r="AD464">
        <f>ROUND((Source!AT187/100)*((ROUND(0*Source!I187, 2)+ROUND(0*Source!I187, 2))), 2)</f>
        <v>0</v>
      </c>
      <c r="AE464">
        <f>ROUND((Source!AU187/100)*((ROUND(0*Source!I187, 2)+ROUND(0*Source!I187, 2))), 2)</f>
        <v>0</v>
      </c>
      <c r="AN464">
        <f>L464</f>
        <v>7.89</v>
      </c>
      <c r="AW464">
        <f>L464</f>
        <v>7.89</v>
      </c>
      <c r="AZ464">
        <f>Source!X187</f>
        <v>0</v>
      </c>
      <c r="BA464">
        <f>Source!Y187</f>
        <v>0</v>
      </c>
      <c r="CD464">
        <v>2</v>
      </c>
    </row>
    <row r="465" spans="1:83" ht="14.25" x14ac:dyDescent="0.2">
      <c r="A465" s="40"/>
      <c r="B465" s="40"/>
      <c r="C465" s="40" t="s">
        <v>899</v>
      </c>
      <c r="D465" s="41"/>
      <c r="E465" s="42"/>
      <c r="F465" s="42"/>
      <c r="G465" s="42"/>
      <c r="H465" s="44"/>
      <c r="I465" s="43"/>
      <c r="J465" s="44"/>
      <c r="K465" s="43"/>
      <c r="L465" s="44">
        <f>SUM(AR445:AR468)+SUM(AS445:AS468)+SUM(AT445:AT468)+SUM(AU445:AU468)+SUM(AV445:AV468)</f>
        <v>575.29</v>
      </c>
    </row>
    <row r="466" spans="1:83" ht="28.5" x14ac:dyDescent="0.2">
      <c r="A466" s="40"/>
      <c r="B466" s="40" t="s">
        <v>180</v>
      </c>
      <c r="C466" s="40" t="s">
        <v>962</v>
      </c>
      <c r="D466" s="41" t="s">
        <v>185</v>
      </c>
      <c r="E466" s="42">
        <f>Source!BZ186</f>
        <v>97</v>
      </c>
      <c r="F466" s="42"/>
      <c r="G466" s="42">
        <f>Source!AT186</f>
        <v>97</v>
      </c>
      <c r="H466" s="44"/>
      <c r="I466" s="43"/>
      <c r="J466" s="44"/>
      <c r="K466" s="43"/>
      <c r="L466" s="44">
        <f>SUM(AZ445:AZ468)</f>
        <v>558.03</v>
      </c>
    </row>
    <row r="467" spans="1:83" ht="28.5" x14ac:dyDescent="0.2">
      <c r="A467" s="48"/>
      <c r="B467" s="48" t="s">
        <v>181</v>
      </c>
      <c r="C467" s="48" t="s">
        <v>963</v>
      </c>
      <c r="D467" s="49" t="s">
        <v>185</v>
      </c>
      <c r="E467" s="50">
        <f>Source!CA186</f>
        <v>51</v>
      </c>
      <c r="F467" s="50"/>
      <c r="G467" s="50">
        <f>Source!AU186</f>
        <v>51</v>
      </c>
      <c r="H467" s="51"/>
      <c r="I467" s="52"/>
      <c r="J467" s="51"/>
      <c r="K467" s="52"/>
      <c r="L467" s="51">
        <f>SUM(BA445:BA468)</f>
        <v>293.39999999999998</v>
      </c>
    </row>
    <row r="468" spans="1:83" ht="15" x14ac:dyDescent="0.2">
      <c r="C468" s="204" t="s">
        <v>902</v>
      </c>
      <c r="D468" s="204"/>
      <c r="E468" s="204"/>
      <c r="F468" s="204"/>
      <c r="G468" s="204"/>
      <c r="H468" s="204"/>
      <c r="I468" s="205">
        <f>IF(E445&lt;&gt;0,K468/E445, 0)</f>
        <v>40477.599999999999</v>
      </c>
      <c r="J468" s="205"/>
      <c r="K468" s="205">
        <f>L447+L449+L459+L466+L467+L450+SUM(L464:L464)</f>
        <v>2023.88</v>
      </c>
      <c r="L468" s="205"/>
      <c r="AD468">
        <f>ROUND((Source!AT186/100)*((ROUND(SUMIF(SmtRes!AQ88:'SmtRes'!AQ98,"=1",SmtRes!AD88:'SmtRes'!AD98)*Source!I186, 2)+ROUND(SUMIF(SmtRes!AQ88:'SmtRes'!AQ98,"=1",SmtRes!AC88:'SmtRes'!AC98)*Source!I186, 2))), 2)</f>
        <v>118.24</v>
      </c>
      <c r="AE468">
        <f>ROUND((Source!AU186/100)*((ROUND(SUMIF(SmtRes!AQ88:'SmtRes'!AQ98,"=1",SmtRes!AD88:'SmtRes'!AD98)*Source!I186, 2)+ROUND(SUMIF(SmtRes!AQ88:'SmtRes'!AQ98,"=1",SmtRes!AC88:'SmtRes'!AC98)*Source!I186, 2))), 2)</f>
        <v>62.17</v>
      </c>
      <c r="AN468" s="53">
        <f>L447+L449+L459+L466+L467+L450</f>
        <v>2015.99</v>
      </c>
      <c r="AO468" s="53">
        <f>L449</f>
        <v>535.72</v>
      </c>
      <c r="AQ468" t="s">
        <v>903</v>
      </c>
      <c r="AR468" s="53">
        <f>L447</f>
        <v>394.52</v>
      </c>
      <c r="AT468" s="53">
        <f>L450</f>
        <v>180.77</v>
      </c>
      <c r="AV468" t="s">
        <v>903</v>
      </c>
      <c r="AW468" s="53">
        <f>L459</f>
        <v>53.55</v>
      </c>
      <c r="AZ468">
        <f>Source!X186</f>
        <v>558.03</v>
      </c>
      <c r="BA468">
        <f>Source!Y186</f>
        <v>293.39999999999998</v>
      </c>
      <c r="CD468">
        <v>2</v>
      </c>
    </row>
    <row r="469" spans="1:83" ht="28.5" x14ac:dyDescent="0.2">
      <c r="A469" s="38" t="s">
        <v>186</v>
      </c>
      <c r="B469" s="40" t="s">
        <v>964</v>
      </c>
      <c r="C469" s="40" t="str">
        <f>Source!G188</f>
        <v>Заземлитель вертикальный из угловой стали размером: 50х50х5 мм</v>
      </c>
      <c r="D469" s="41" t="str">
        <f>Source!H188</f>
        <v>10 ШТ</v>
      </c>
      <c r="E469" s="42">
        <f>Source!K188</f>
        <v>0.3</v>
      </c>
      <c r="F469" s="42"/>
      <c r="G469" s="42">
        <f>Source!I188</f>
        <v>0.3</v>
      </c>
      <c r="H469" s="44"/>
      <c r="I469" s="43"/>
      <c r="J469" s="44"/>
      <c r="K469" s="43"/>
      <c r="L469" s="44"/>
    </row>
    <row r="470" spans="1:83" x14ac:dyDescent="0.2">
      <c r="C470" s="60" t="str">
        <f>"Объем: "&amp;Source!I188&amp;"=3/"&amp;"10"</f>
        <v>Объем: 0,3=3/10</v>
      </c>
    </row>
    <row r="471" spans="1:83" ht="15" x14ac:dyDescent="0.2">
      <c r="A471" s="39"/>
      <c r="B471" s="42">
        <v>1</v>
      </c>
      <c r="C471" s="39" t="s">
        <v>893</v>
      </c>
      <c r="D471" s="41" t="s">
        <v>486</v>
      </c>
      <c r="E471" s="46"/>
      <c r="F471" s="42"/>
      <c r="G471" s="46">
        <f>Source!U188</f>
        <v>2.7810000000000001</v>
      </c>
      <c r="H471" s="42"/>
      <c r="I471" s="42"/>
      <c r="J471" s="42"/>
      <c r="K471" s="42"/>
      <c r="L471" s="47">
        <f>SUM(L472:L472)-SUMIF(CE472:CE472, 1, L472:L472)</f>
        <v>1421.17</v>
      </c>
    </row>
    <row r="472" spans="1:83" ht="14.25" x14ac:dyDescent="0.2">
      <c r="A472" s="40"/>
      <c r="B472" s="40" t="s">
        <v>564</v>
      </c>
      <c r="C472" s="40" t="s">
        <v>565</v>
      </c>
      <c r="D472" s="41" t="s">
        <v>486</v>
      </c>
      <c r="E472" s="42">
        <v>9.27</v>
      </c>
      <c r="F472" s="42"/>
      <c r="G472" s="42">
        <f>SmtRes!CX99</f>
        <v>2.7810000000000001</v>
      </c>
      <c r="H472" s="44"/>
      <c r="I472" s="43"/>
      <c r="J472" s="44">
        <f>SmtRes!CZ99</f>
        <v>511.03</v>
      </c>
      <c r="K472" s="43"/>
      <c r="L472" s="44">
        <f>SmtRes!DI99</f>
        <v>1421.17</v>
      </c>
    </row>
    <row r="473" spans="1:83" ht="15" x14ac:dyDescent="0.2">
      <c r="A473" s="39"/>
      <c r="B473" s="42">
        <v>2</v>
      </c>
      <c r="C473" s="39" t="s">
        <v>894</v>
      </c>
      <c r="D473" s="41"/>
      <c r="E473" s="46"/>
      <c r="F473" s="42"/>
      <c r="G473" s="46"/>
      <c r="H473" s="42"/>
      <c r="I473" s="42"/>
      <c r="J473" s="42"/>
      <c r="K473" s="42"/>
      <c r="L473" s="47">
        <f>SUM(L474:L479)-SUMIF(CE474:CE479, 1, L474:L479)</f>
        <v>118.06</v>
      </c>
    </row>
    <row r="474" spans="1:83" ht="15" x14ac:dyDescent="0.2">
      <c r="A474" s="39"/>
      <c r="B474" s="42"/>
      <c r="C474" s="39" t="s">
        <v>897</v>
      </c>
      <c r="D474" s="41" t="s">
        <v>486</v>
      </c>
      <c r="E474" s="46"/>
      <c r="F474" s="42"/>
      <c r="G474" s="46">
        <f>Source!V188</f>
        <v>0.10199999999999999</v>
      </c>
      <c r="H474" s="42"/>
      <c r="I474" s="42"/>
      <c r="J474" s="42"/>
      <c r="K474" s="42"/>
      <c r="L474" s="47">
        <f>SUMIF(CE475:CE479, 1, L475:L479)</f>
        <v>62.47</v>
      </c>
      <c r="CE474">
        <v>1</v>
      </c>
    </row>
    <row r="475" spans="1:83" ht="28.5" x14ac:dyDescent="0.2">
      <c r="A475" s="40"/>
      <c r="B475" s="40" t="s">
        <v>489</v>
      </c>
      <c r="C475" s="40" t="s">
        <v>491</v>
      </c>
      <c r="D475" s="41" t="s">
        <v>492</v>
      </c>
      <c r="E475" s="42">
        <v>0.17</v>
      </c>
      <c r="F475" s="42"/>
      <c r="G475" s="42">
        <f>SmtRes!CX101</f>
        <v>5.0999999999999997E-2</v>
      </c>
      <c r="H475" s="44"/>
      <c r="I475" s="43"/>
      <c r="J475" s="44">
        <f>SmtRes!CZ101</f>
        <v>1488.78</v>
      </c>
      <c r="K475" s="43"/>
      <c r="L475" s="44">
        <f>SmtRes!DG101</f>
        <v>75.930000000000007</v>
      </c>
    </row>
    <row r="476" spans="1:83" ht="28.5" x14ac:dyDescent="0.2">
      <c r="A476" s="40"/>
      <c r="B476" s="40" t="s">
        <v>493</v>
      </c>
      <c r="C476" s="40" t="s">
        <v>895</v>
      </c>
      <c r="D476" s="41" t="s">
        <v>486</v>
      </c>
      <c r="E476" s="42">
        <f>SmtRes!DO101*SmtRes!AT101</f>
        <v>0.17</v>
      </c>
      <c r="F476" s="42"/>
      <c r="G476" s="42">
        <f>ROUND(E476*G469, 7)</f>
        <v>5.0999999999999997E-2</v>
      </c>
      <c r="H476" s="44"/>
      <c r="I476" s="43"/>
      <c r="J476" s="44">
        <f>ROUND(SmtRes!AG101/SmtRes!DO101, 2)</f>
        <v>702.18</v>
      </c>
      <c r="K476" s="43"/>
      <c r="L476" s="44">
        <f>SmtRes!DH101</f>
        <v>35.81</v>
      </c>
      <c r="CE476">
        <v>1</v>
      </c>
    </row>
    <row r="477" spans="1:83" ht="28.5" x14ac:dyDescent="0.2">
      <c r="A477" s="40"/>
      <c r="B477" s="40" t="s">
        <v>507</v>
      </c>
      <c r="C477" s="40" t="s">
        <v>509</v>
      </c>
      <c r="D477" s="41" t="s">
        <v>492</v>
      </c>
      <c r="E477" s="42">
        <v>0.17</v>
      </c>
      <c r="F477" s="42"/>
      <c r="G477" s="42">
        <f>SmtRes!CX102</f>
        <v>5.0999999999999997E-2</v>
      </c>
      <c r="H477" s="44"/>
      <c r="I477" s="43"/>
      <c r="J477" s="44">
        <f>SmtRes!CZ102</f>
        <v>572.77</v>
      </c>
      <c r="K477" s="43"/>
      <c r="L477" s="44">
        <f>SmtRes!DG102</f>
        <v>29.21</v>
      </c>
    </row>
    <row r="478" spans="1:83" ht="28.5" x14ac:dyDescent="0.2">
      <c r="A478" s="40"/>
      <c r="B478" s="40" t="s">
        <v>500</v>
      </c>
      <c r="C478" s="40" t="s">
        <v>896</v>
      </c>
      <c r="D478" s="41" t="s">
        <v>486</v>
      </c>
      <c r="E478" s="42">
        <f>SmtRes!DO102*SmtRes!AT102</f>
        <v>0.17</v>
      </c>
      <c r="F478" s="42"/>
      <c r="G478" s="42">
        <f>ROUND(E478*G469, 7)</f>
        <v>5.0999999999999997E-2</v>
      </c>
      <c r="H478" s="44"/>
      <c r="I478" s="43"/>
      <c r="J478" s="44">
        <f>ROUND(SmtRes!AG102/SmtRes!DO102, 2)</f>
        <v>522.73</v>
      </c>
      <c r="K478" s="43"/>
      <c r="L478" s="44">
        <f>SmtRes!DH102</f>
        <v>26.66</v>
      </c>
      <c r="CE478">
        <v>1</v>
      </c>
    </row>
    <row r="479" spans="1:83" ht="42.75" x14ac:dyDescent="0.2">
      <c r="A479" s="40"/>
      <c r="B479" s="40" t="s">
        <v>585</v>
      </c>
      <c r="C479" s="40" t="s">
        <v>587</v>
      </c>
      <c r="D479" s="41" t="s">
        <v>492</v>
      </c>
      <c r="E479" s="42">
        <v>1.51</v>
      </c>
      <c r="F479" s="42"/>
      <c r="G479" s="42">
        <f>SmtRes!CX103</f>
        <v>0.45300000000000001</v>
      </c>
      <c r="H479" s="44"/>
      <c r="I479" s="43"/>
      <c r="J479" s="44">
        <f>SmtRes!CZ103</f>
        <v>28.51</v>
      </c>
      <c r="K479" s="43"/>
      <c r="L479" s="44">
        <f>SmtRes!DG103</f>
        <v>12.92</v>
      </c>
    </row>
    <row r="480" spans="1:83" ht="15" x14ac:dyDescent="0.2">
      <c r="A480" s="39"/>
      <c r="B480" s="42">
        <v>4</v>
      </c>
      <c r="C480" s="39" t="s">
        <v>909</v>
      </c>
      <c r="D480" s="41"/>
      <c r="E480" s="46"/>
      <c r="F480" s="42"/>
      <c r="G480" s="46"/>
      <c r="H480" s="42"/>
      <c r="I480" s="42"/>
      <c r="J480" s="42"/>
      <c r="K480" s="42"/>
      <c r="L480" s="47">
        <f>SUM(L481:L482)-SUMIF(CE481:CE482, 1, L481:L482)</f>
        <v>700.35</v>
      </c>
    </row>
    <row r="481" spans="1:82" ht="57" x14ac:dyDescent="0.2">
      <c r="A481" s="40"/>
      <c r="B481" s="40" t="s">
        <v>588</v>
      </c>
      <c r="C481" s="40" t="s">
        <v>590</v>
      </c>
      <c r="D481" s="41" t="s">
        <v>137</v>
      </c>
      <c r="E481" s="42">
        <v>0.65</v>
      </c>
      <c r="F481" s="42"/>
      <c r="G481" s="42">
        <f>SmtRes!CX104</f>
        <v>0.19500000000000001</v>
      </c>
      <c r="H481" s="44">
        <f>SmtRes!CZ104</f>
        <v>155.63</v>
      </c>
      <c r="I481" s="43">
        <f>SmtRes!AI104</f>
        <v>0.91</v>
      </c>
      <c r="J481" s="44">
        <f>ROUND(H481*I481, 2)</f>
        <v>141.62</v>
      </c>
      <c r="K481" s="43"/>
      <c r="L481" s="44">
        <f>SmtRes!DF104</f>
        <v>27.62</v>
      </c>
    </row>
    <row r="482" spans="1:82" ht="57" x14ac:dyDescent="0.2">
      <c r="A482" s="40"/>
      <c r="B482" s="40" t="s">
        <v>591</v>
      </c>
      <c r="C482" s="48" t="s">
        <v>593</v>
      </c>
      <c r="D482" s="49" t="s">
        <v>137</v>
      </c>
      <c r="E482" s="50">
        <v>2</v>
      </c>
      <c r="F482" s="50"/>
      <c r="G482" s="50">
        <f>SmtRes!CX105</f>
        <v>0.6</v>
      </c>
      <c r="H482" s="51">
        <f>SmtRes!CZ105</f>
        <v>911.56</v>
      </c>
      <c r="I482" s="52">
        <f>SmtRes!AI105</f>
        <v>1.23</v>
      </c>
      <c r="J482" s="51">
        <f>ROUND(H482*I482, 2)</f>
        <v>1121.22</v>
      </c>
      <c r="K482" s="52"/>
      <c r="L482" s="51">
        <f>SmtRes!DF105</f>
        <v>672.73</v>
      </c>
    </row>
    <row r="483" spans="1:82" ht="15" x14ac:dyDescent="0.2">
      <c r="A483" s="40"/>
      <c r="B483" s="40"/>
      <c r="C483" s="54" t="s">
        <v>898</v>
      </c>
      <c r="D483" s="41"/>
      <c r="E483" s="42"/>
      <c r="F483" s="42"/>
      <c r="G483" s="42"/>
      <c r="H483" s="44"/>
      <c r="I483" s="43"/>
      <c r="J483" s="44"/>
      <c r="K483" s="43"/>
      <c r="L483" s="44">
        <f>L471+L473+L474+L480</f>
        <v>2302.0500000000002</v>
      </c>
    </row>
    <row r="484" spans="1:82" ht="57" x14ac:dyDescent="0.2">
      <c r="A484" s="38" t="s">
        <v>739</v>
      </c>
      <c r="B484" s="40" t="str">
        <f>Source!F189</f>
        <v>421/пр_2020_п.75_пп.а</v>
      </c>
      <c r="C484" s="40" t="str">
        <f>Source!G189</f>
        <v>Сметная стоимость вспомогательных ненормируемых материальных ресурсов, не учтенная в сметной норме, 2%</v>
      </c>
      <c r="D484" s="41" t="str">
        <f>Source!H189</f>
        <v>%</v>
      </c>
      <c r="E484" s="42">
        <f>SmtRes!AT106</f>
        <v>2</v>
      </c>
      <c r="F484" s="42"/>
      <c r="G484" s="42">
        <f>Source!I189</f>
        <v>2</v>
      </c>
      <c r="H484" s="44"/>
      <c r="I484" s="43"/>
      <c r="J484" s="44"/>
      <c r="K484" s="43"/>
      <c r="L484" s="44">
        <f>Source!P189</f>
        <v>28.42</v>
      </c>
      <c r="AD484">
        <f>ROUND((Source!AT189/100)*((ROUND(0*Source!I189, 2)+ROUND(0*Source!I189, 2))), 2)</f>
        <v>0</v>
      </c>
      <c r="AE484">
        <f>ROUND((Source!AU189/100)*((ROUND(0*Source!I189, 2)+ROUND(0*Source!I189, 2))), 2)</f>
        <v>0</v>
      </c>
      <c r="AN484">
        <f>L484</f>
        <v>28.42</v>
      </c>
      <c r="AW484">
        <f>L484</f>
        <v>28.42</v>
      </c>
      <c r="AZ484">
        <f>Source!X189</f>
        <v>0</v>
      </c>
      <c r="BA484">
        <f>Source!Y189</f>
        <v>0</v>
      </c>
      <c r="CD484">
        <v>2</v>
      </c>
    </row>
    <row r="485" spans="1:82" ht="14.25" x14ac:dyDescent="0.2">
      <c r="A485" s="40"/>
      <c r="B485" s="40"/>
      <c r="C485" s="40" t="s">
        <v>899</v>
      </c>
      <c r="D485" s="41"/>
      <c r="E485" s="42"/>
      <c r="F485" s="42"/>
      <c r="G485" s="42"/>
      <c r="H485" s="44"/>
      <c r="I485" s="43"/>
      <c r="J485" s="44"/>
      <c r="K485" s="43"/>
      <c r="L485" s="44">
        <f>SUM(AR469:AR488)+SUM(AS469:AS488)+SUM(AT469:AT488)+SUM(AU469:AU488)+SUM(AV469:AV488)</f>
        <v>1483.64</v>
      </c>
    </row>
    <row r="486" spans="1:82" ht="28.5" x14ac:dyDescent="0.2">
      <c r="A486" s="40"/>
      <c r="B486" s="40" t="s">
        <v>180</v>
      </c>
      <c r="C486" s="40" t="s">
        <v>962</v>
      </c>
      <c r="D486" s="41" t="s">
        <v>185</v>
      </c>
      <c r="E486" s="42">
        <f>Source!BZ188</f>
        <v>97</v>
      </c>
      <c r="F486" s="42"/>
      <c r="G486" s="42">
        <f>Source!AT188</f>
        <v>97</v>
      </c>
      <c r="H486" s="44"/>
      <c r="I486" s="43"/>
      <c r="J486" s="44"/>
      <c r="K486" s="43"/>
      <c r="L486" s="44">
        <f>SUM(AZ469:AZ488)</f>
        <v>1439.13</v>
      </c>
    </row>
    <row r="487" spans="1:82" ht="28.5" x14ac:dyDescent="0.2">
      <c r="A487" s="48"/>
      <c r="B487" s="48" t="s">
        <v>181</v>
      </c>
      <c r="C487" s="48" t="s">
        <v>963</v>
      </c>
      <c r="D487" s="49" t="s">
        <v>185</v>
      </c>
      <c r="E487" s="50">
        <f>Source!CA188</f>
        <v>51</v>
      </c>
      <c r="F487" s="50"/>
      <c r="G487" s="50">
        <f>Source!AU188</f>
        <v>51</v>
      </c>
      <c r="H487" s="51"/>
      <c r="I487" s="52"/>
      <c r="J487" s="51"/>
      <c r="K487" s="52"/>
      <c r="L487" s="51">
        <f>SUM(BA469:BA488)</f>
        <v>756.66</v>
      </c>
    </row>
    <row r="488" spans="1:82" ht="15" x14ac:dyDescent="0.2">
      <c r="C488" s="204" t="s">
        <v>902</v>
      </c>
      <c r="D488" s="204"/>
      <c r="E488" s="204"/>
      <c r="F488" s="204"/>
      <c r="G488" s="204"/>
      <c r="H488" s="204"/>
      <c r="I488" s="205">
        <f>IF(E469&lt;&gt;0,K488/E469, 0)</f>
        <v>15087.53</v>
      </c>
      <c r="J488" s="205"/>
      <c r="K488" s="205">
        <f>L471+L473+L480+L486+L487+L474+SUM(L484:L484)</f>
        <v>4526.26</v>
      </c>
      <c r="L488" s="205"/>
      <c r="AD488">
        <f>ROUND((Source!AT188/100)*((ROUND(SUMIF(SmtRes!AQ99:'SmtRes'!AQ106,"=1",SmtRes!AD99:'SmtRes'!AD106)*Source!I188, 2)+ROUND(SUMIF(SmtRes!AQ99:'SmtRes'!AQ106,"=1",SmtRes!AC99:'SmtRes'!AC106)*Source!I188, 2))), 2)</f>
        <v>505.16</v>
      </c>
      <c r="AE488">
        <f>ROUND((Source!AU188/100)*((ROUND(SUMIF(SmtRes!AQ99:'SmtRes'!AQ106,"=1",SmtRes!AD99:'SmtRes'!AD106)*Source!I188, 2)+ROUND(SUMIF(SmtRes!AQ99:'SmtRes'!AQ106,"=1",SmtRes!AC99:'SmtRes'!AC106)*Source!I188, 2))), 2)</f>
        <v>265.60000000000002</v>
      </c>
      <c r="AN488" s="53">
        <f>L471+L473+L480+L486+L487+L474</f>
        <v>4497.84</v>
      </c>
      <c r="AO488" s="53">
        <f>L473</f>
        <v>118.06</v>
      </c>
      <c r="AQ488" t="s">
        <v>903</v>
      </c>
      <c r="AR488" s="53">
        <f>L471</f>
        <v>1421.17</v>
      </c>
      <c r="AT488" s="53">
        <f>L474</f>
        <v>62.47</v>
      </c>
      <c r="AV488" t="s">
        <v>903</v>
      </c>
      <c r="AW488" s="53">
        <f>L480</f>
        <v>700.35</v>
      </c>
      <c r="AZ488">
        <f>Source!X188</f>
        <v>1439.13</v>
      </c>
      <c r="BA488">
        <f>Source!Y188</f>
        <v>756.66</v>
      </c>
      <c r="CD488">
        <v>2</v>
      </c>
    </row>
    <row r="489" spans="1:82" ht="57" x14ac:dyDescent="0.2">
      <c r="A489" s="38" t="s">
        <v>192</v>
      </c>
      <c r="B489" s="40" t="str">
        <f>Source!F190</f>
        <v>08.3.08.02-0058</v>
      </c>
      <c r="C489" s="40" t="str">
        <f>Source!G190</f>
        <v>Уголок стальной горячекатаный равнополочный, марки стали Ст3сп, Ст3пс, ширина полок 35-56 мм, толщина полки 3-5 мм</v>
      </c>
      <c r="D489" s="41" t="str">
        <f>Source!H190</f>
        <v>т</v>
      </c>
      <c r="E489" s="42">
        <f>Source!K190</f>
        <v>3.3930000000000002E-2</v>
      </c>
      <c r="F489" s="42"/>
      <c r="G489" s="42">
        <f>Source!I190</f>
        <v>3.3930000000000002E-2</v>
      </c>
      <c r="H489" s="44"/>
      <c r="I489" s="43"/>
      <c r="J489" s="44">
        <f>Source!AL190</f>
        <v>49795.86</v>
      </c>
      <c r="K489" s="43"/>
      <c r="L489" s="44">
        <f>Source!P190</f>
        <v>1689.57</v>
      </c>
    </row>
    <row r="490" spans="1:82" x14ac:dyDescent="0.2">
      <c r="A490" s="62"/>
      <c r="B490" s="62"/>
      <c r="C490" s="63" t="str">
        <f>"Объем: "&amp;Source!I190&amp;"=3,77*"&amp;"3*"&amp;"3/"&amp;"1000"</f>
        <v>Объем: 0,03393=3,77*3*3/1000</v>
      </c>
      <c r="D490" s="62"/>
      <c r="E490" s="62"/>
      <c r="F490" s="62"/>
      <c r="G490" s="62"/>
      <c r="H490" s="62"/>
      <c r="I490" s="62"/>
      <c r="J490" s="62"/>
      <c r="K490" s="62"/>
      <c r="L490" s="62"/>
    </row>
    <row r="491" spans="1:82" ht="15" x14ac:dyDescent="0.2">
      <c r="C491" s="204" t="s">
        <v>902</v>
      </c>
      <c r="D491" s="204"/>
      <c r="E491" s="204"/>
      <c r="F491" s="204"/>
      <c r="G491" s="204"/>
      <c r="H491" s="204"/>
      <c r="I491" s="205">
        <f>IF(E489&lt;&gt;0,K491/E489, 0)</f>
        <v>49795.76</v>
      </c>
      <c r="J491" s="205"/>
      <c r="K491" s="205">
        <f>L489</f>
        <v>1689.57</v>
      </c>
      <c r="L491" s="205"/>
      <c r="AD491">
        <f>ROUND((Source!AT190/100)*((ROUND(ROUND(Source!AO190,2)*Source!I190, 2)+ROUND(ROUND(Source!AN190,2)*Source!I190, 2))), 2)</f>
        <v>0</v>
      </c>
      <c r="AE491">
        <f>ROUND((Source!AU190/100)*((ROUND(ROUND(Source!AO190,2)*Source!I190, 2)+ROUND(ROUND(Source!AN190,2)*Source!I190, 2))), 2)</f>
        <v>0</v>
      </c>
      <c r="AN491" s="53">
        <f>L489</f>
        <v>1689.57</v>
      </c>
      <c r="AO491">
        <f>0</f>
        <v>0</v>
      </c>
      <c r="AQ491" t="s">
        <v>903</v>
      </c>
      <c r="AR491">
        <f>0</f>
        <v>0</v>
      </c>
      <c r="AT491">
        <f>0</f>
        <v>0</v>
      </c>
      <c r="AV491" t="s">
        <v>903</v>
      </c>
      <c r="AW491" s="53">
        <f>L489</f>
        <v>1689.57</v>
      </c>
      <c r="AZ491">
        <f>Source!X190</f>
        <v>0</v>
      </c>
      <c r="BA491">
        <f>Source!Y190</f>
        <v>0</v>
      </c>
      <c r="CD491">
        <v>2</v>
      </c>
    </row>
    <row r="492" spans="1:82" ht="28.5" x14ac:dyDescent="0.2">
      <c r="A492" s="38" t="s">
        <v>199</v>
      </c>
      <c r="B492" s="40" t="s">
        <v>965</v>
      </c>
      <c r="C492" s="40" t="str">
        <f>Source!G191</f>
        <v>Заземлитель горизонтальный из стали: круглой диаметром 12 мм</v>
      </c>
      <c r="D492" s="41" t="str">
        <f>Source!H191</f>
        <v>100 м</v>
      </c>
      <c r="E492" s="42">
        <f>Source!K191</f>
        <v>1.4999999999999999E-2</v>
      </c>
      <c r="F492" s="42"/>
      <c r="G492" s="42">
        <f>Source!I191</f>
        <v>1.4999999999999999E-2</v>
      </c>
      <c r="H492" s="44"/>
      <c r="I492" s="43"/>
      <c r="J492" s="44"/>
      <c r="K492" s="43"/>
      <c r="L492" s="44"/>
    </row>
    <row r="493" spans="1:82" x14ac:dyDescent="0.2">
      <c r="C493" s="60" t="str">
        <f>"Объем: "&amp;Source!I191&amp;"=0,5*"&amp;"3/"&amp;"100"</f>
        <v>Объем: 0,015=0,5*3/100</v>
      </c>
    </row>
    <row r="494" spans="1:82" ht="15" x14ac:dyDescent="0.2">
      <c r="A494" s="39"/>
      <c r="B494" s="42">
        <v>1</v>
      </c>
      <c r="C494" s="39" t="s">
        <v>893</v>
      </c>
      <c r="D494" s="41" t="s">
        <v>486</v>
      </c>
      <c r="E494" s="46"/>
      <c r="F494" s="42"/>
      <c r="G494" s="46">
        <f>Source!U191</f>
        <v>0.2475</v>
      </c>
      <c r="H494" s="42"/>
      <c r="I494" s="42"/>
      <c r="J494" s="42"/>
      <c r="K494" s="42"/>
      <c r="L494" s="47">
        <f>SUM(L495:L495)-SUMIF(CE495:CE495, 1, L495:L495)</f>
        <v>126.48</v>
      </c>
    </row>
    <row r="495" spans="1:82" ht="14.25" x14ac:dyDescent="0.2">
      <c r="A495" s="40"/>
      <c r="B495" s="40" t="s">
        <v>564</v>
      </c>
      <c r="C495" s="40" t="s">
        <v>565</v>
      </c>
      <c r="D495" s="41" t="s">
        <v>486</v>
      </c>
      <c r="E495" s="42">
        <v>16.5</v>
      </c>
      <c r="F495" s="42"/>
      <c r="G495" s="42">
        <f>SmtRes!CX107</f>
        <v>0.2475</v>
      </c>
      <c r="H495" s="44"/>
      <c r="I495" s="43"/>
      <c r="J495" s="44">
        <f>SmtRes!CZ107</f>
        <v>511.03</v>
      </c>
      <c r="K495" s="43"/>
      <c r="L495" s="44">
        <f>SmtRes!DI107</f>
        <v>126.48</v>
      </c>
    </row>
    <row r="496" spans="1:82" ht="15" x14ac:dyDescent="0.2">
      <c r="A496" s="39"/>
      <c r="B496" s="42">
        <v>2</v>
      </c>
      <c r="C496" s="39" t="s">
        <v>894</v>
      </c>
      <c r="D496" s="41"/>
      <c r="E496" s="46"/>
      <c r="F496" s="42"/>
      <c r="G496" s="46"/>
      <c r="H496" s="42"/>
      <c r="I496" s="42"/>
      <c r="J496" s="42"/>
      <c r="K496" s="42"/>
      <c r="L496" s="47">
        <f>SUM(L497:L502)-SUMIF(CE497:CE502, 1, L497:L502)</f>
        <v>5.17</v>
      </c>
    </row>
    <row r="497" spans="1:83" ht="15" x14ac:dyDescent="0.2">
      <c r="A497" s="39"/>
      <c r="B497" s="42"/>
      <c r="C497" s="39" t="s">
        <v>897</v>
      </c>
      <c r="D497" s="41" t="s">
        <v>486</v>
      </c>
      <c r="E497" s="46"/>
      <c r="F497" s="42"/>
      <c r="G497" s="46">
        <f>Source!V191</f>
        <v>3.8999999999999998E-3</v>
      </c>
      <c r="H497" s="42"/>
      <c r="I497" s="42"/>
      <c r="J497" s="42"/>
      <c r="K497" s="42"/>
      <c r="L497" s="47">
        <f>SUMIF(CE498:CE502, 1, L498:L502)</f>
        <v>2.39</v>
      </c>
      <c r="CE497">
        <v>1</v>
      </c>
    </row>
    <row r="498" spans="1:83" ht="28.5" x14ac:dyDescent="0.2">
      <c r="A498" s="40"/>
      <c r="B498" s="40" t="s">
        <v>489</v>
      </c>
      <c r="C498" s="40" t="s">
        <v>491</v>
      </c>
      <c r="D498" s="41" t="s">
        <v>492</v>
      </c>
      <c r="E498" s="42">
        <v>0.13</v>
      </c>
      <c r="F498" s="42"/>
      <c r="G498" s="42">
        <f>SmtRes!CX109</f>
        <v>1.9499999999999999E-3</v>
      </c>
      <c r="H498" s="44"/>
      <c r="I498" s="43"/>
      <c r="J498" s="44">
        <f>SmtRes!CZ109</f>
        <v>1488.78</v>
      </c>
      <c r="K498" s="43"/>
      <c r="L498" s="44">
        <f>SmtRes!DG109</f>
        <v>2.9</v>
      </c>
    </row>
    <row r="499" spans="1:83" ht="28.5" x14ac:dyDescent="0.2">
      <c r="A499" s="40"/>
      <c r="B499" s="40" t="s">
        <v>493</v>
      </c>
      <c r="C499" s="40" t="s">
        <v>895</v>
      </c>
      <c r="D499" s="41" t="s">
        <v>486</v>
      </c>
      <c r="E499" s="42">
        <f>SmtRes!DO109*SmtRes!AT109</f>
        <v>0.13</v>
      </c>
      <c r="F499" s="42"/>
      <c r="G499" s="42">
        <f>ROUND(E499*G492, 7)</f>
        <v>1.9499999999999999E-3</v>
      </c>
      <c r="H499" s="44"/>
      <c r="I499" s="43"/>
      <c r="J499" s="44">
        <f>ROUND(SmtRes!AG109/SmtRes!DO109, 2)</f>
        <v>702.18</v>
      </c>
      <c r="K499" s="43"/>
      <c r="L499" s="44">
        <f>SmtRes!DH109</f>
        <v>1.37</v>
      </c>
      <c r="CE499">
        <v>1</v>
      </c>
    </row>
    <row r="500" spans="1:83" ht="28.5" x14ac:dyDescent="0.2">
      <c r="A500" s="40"/>
      <c r="B500" s="40" t="s">
        <v>507</v>
      </c>
      <c r="C500" s="40" t="s">
        <v>509</v>
      </c>
      <c r="D500" s="41" t="s">
        <v>492</v>
      </c>
      <c r="E500" s="42">
        <v>0.13</v>
      </c>
      <c r="F500" s="42"/>
      <c r="G500" s="42">
        <f>SmtRes!CX110</f>
        <v>1.9499999999999999E-3</v>
      </c>
      <c r="H500" s="44"/>
      <c r="I500" s="43"/>
      <c r="J500" s="44">
        <f>SmtRes!CZ110</f>
        <v>572.77</v>
      </c>
      <c r="K500" s="43"/>
      <c r="L500" s="44">
        <f>SmtRes!DG110</f>
        <v>1.1200000000000001</v>
      </c>
    </row>
    <row r="501" spans="1:83" ht="28.5" x14ac:dyDescent="0.2">
      <c r="A501" s="40"/>
      <c r="B501" s="40" t="s">
        <v>500</v>
      </c>
      <c r="C501" s="40" t="s">
        <v>896</v>
      </c>
      <c r="D501" s="41" t="s">
        <v>486</v>
      </c>
      <c r="E501" s="42">
        <f>SmtRes!DO110*SmtRes!AT110</f>
        <v>0.13</v>
      </c>
      <c r="F501" s="42"/>
      <c r="G501" s="42">
        <f>ROUND(E501*G492, 7)</f>
        <v>1.9499999999999999E-3</v>
      </c>
      <c r="H501" s="44"/>
      <c r="I501" s="43"/>
      <c r="J501" s="44">
        <f>ROUND(SmtRes!AG110/SmtRes!DO110, 2)</f>
        <v>522.73</v>
      </c>
      <c r="K501" s="43"/>
      <c r="L501" s="44">
        <f>SmtRes!DH110</f>
        <v>1.02</v>
      </c>
      <c r="CE501">
        <v>1</v>
      </c>
    </row>
    <row r="502" spans="1:83" ht="42.75" x14ac:dyDescent="0.2">
      <c r="A502" s="40"/>
      <c r="B502" s="40" t="s">
        <v>585</v>
      </c>
      <c r="C502" s="40" t="s">
        <v>587</v>
      </c>
      <c r="D502" s="41" t="s">
        <v>492</v>
      </c>
      <c r="E502" s="42">
        <v>2.7</v>
      </c>
      <c r="F502" s="42"/>
      <c r="G502" s="42">
        <f>SmtRes!CX111</f>
        <v>4.0500000000000001E-2</v>
      </c>
      <c r="H502" s="44"/>
      <c r="I502" s="43"/>
      <c r="J502" s="44">
        <f>SmtRes!CZ111</f>
        <v>28.51</v>
      </c>
      <c r="K502" s="43"/>
      <c r="L502" s="44">
        <f>SmtRes!DG111</f>
        <v>1.1499999999999999</v>
      </c>
    </row>
    <row r="503" spans="1:83" ht="15" x14ac:dyDescent="0.2">
      <c r="A503" s="39"/>
      <c r="B503" s="42">
        <v>4</v>
      </c>
      <c r="C503" s="39" t="s">
        <v>909</v>
      </c>
      <c r="D503" s="41"/>
      <c r="E503" s="46"/>
      <c r="F503" s="42"/>
      <c r="G503" s="46"/>
      <c r="H503" s="42"/>
      <c r="I503" s="42"/>
      <c r="J503" s="42"/>
      <c r="K503" s="42"/>
      <c r="L503" s="47">
        <f>SUM(L504:L505)-SUMIF(CE504:CE505, 1, L504:L505)</f>
        <v>34.909999999999997</v>
      </c>
    </row>
    <row r="504" spans="1:83" ht="57" x14ac:dyDescent="0.2">
      <c r="A504" s="40"/>
      <c r="B504" s="40" t="s">
        <v>588</v>
      </c>
      <c r="C504" s="40" t="s">
        <v>590</v>
      </c>
      <c r="D504" s="41" t="s">
        <v>137</v>
      </c>
      <c r="E504" s="42">
        <v>0.6</v>
      </c>
      <c r="F504" s="42"/>
      <c r="G504" s="42">
        <f>SmtRes!CX112</f>
        <v>8.9999999999999993E-3</v>
      </c>
      <c r="H504" s="44">
        <f>SmtRes!CZ112</f>
        <v>155.63</v>
      </c>
      <c r="I504" s="43">
        <f>SmtRes!AI112</f>
        <v>0.91</v>
      </c>
      <c r="J504" s="44">
        <f>ROUND(H504*I504, 2)</f>
        <v>141.62</v>
      </c>
      <c r="K504" s="43"/>
      <c r="L504" s="44">
        <f>SmtRes!DF112</f>
        <v>1.27</v>
      </c>
    </row>
    <row r="505" spans="1:83" ht="57" x14ac:dyDescent="0.2">
      <c r="A505" s="40"/>
      <c r="B505" s="40" t="s">
        <v>591</v>
      </c>
      <c r="C505" s="48" t="s">
        <v>593</v>
      </c>
      <c r="D505" s="49" t="s">
        <v>137</v>
      </c>
      <c r="E505" s="50">
        <v>2</v>
      </c>
      <c r="F505" s="50"/>
      <c r="G505" s="50">
        <f>SmtRes!CX113</f>
        <v>0.03</v>
      </c>
      <c r="H505" s="51">
        <f>SmtRes!CZ113</f>
        <v>911.56</v>
      </c>
      <c r="I505" s="52">
        <f>SmtRes!AI113</f>
        <v>1.23</v>
      </c>
      <c r="J505" s="51">
        <f>ROUND(H505*I505, 2)</f>
        <v>1121.22</v>
      </c>
      <c r="K505" s="52"/>
      <c r="L505" s="51">
        <f>SmtRes!DF113</f>
        <v>33.64</v>
      </c>
    </row>
    <row r="506" spans="1:83" ht="15" x14ac:dyDescent="0.2">
      <c r="A506" s="40"/>
      <c r="B506" s="40"/>
      <c r="C506" s="54" t="s">
        <v>898</v>
      </c>
      <c r="D506" s="41"/>
      <c r="E506" s="42"/>
      <c r="F506" s="42"/>
      <c r="G506" s="42"/>
      <c r="H506" s="44"/>
      <c r="I506" s="43"/>
      <c r="J506" s="44"/>
      <c r="K506" s="43"/>
      <c r="L506" s="44">
        <f>L494+L496+L497+L503</f>
        <v>168.95</v>
      </c>
    </row>
    <row r="507" spans="1:83" ht="57" x14ac:dyDescent="0.2">
      <c r="A507" s="38" t="s">
        <v>711</v>
      </c>
      <c r="B507" s="40" t="str">
        <f>Source!F192</f>
        <v>421/пр_2020_п.75_пп.а</v>
      </c>
      <c r="C507" s="40" t="str">
        <f>Source!G192</f>
        <v>Сметная стоимость вспомогательных ненормируемых материальных ресурсов, не учтенная в сметной норме, 2%</v>
      </c>
      <c r="D507" s="41" t="str">
        <f>Source!H192</f>
        <v>%</v>
      </c>
      <c r="E507" s="42">
        <f>SmtRes!AT114</f>
        <v>2</v>
      </c>
      <c r="F507" s="42"/>
      <c r="G507" s="42">
        <f>Source!I192</f>
        <v>2</v>
      </c>
      <c r="H507" s="44"/>
      <c r="I507" s="43"/>
      <c r="J507" s="44"/>
      <c r="K507" s="43"/>
      <c r="L507" s="44">
        <f>Source!P192</f>
        <v>2.5299999999999998</v>
      </c>
      <c r="AD507">
        <f>ROUND((Source!AT192/100)*((ROUND(0*Source!I192, 2)+ROUND(0*Source!I192, 2))), 2)</f>
        <v>0</v>
      </c>
      <c r="AE507">
        <f>ROUND((Source!AU192/100)*((ROUND(0*Source!I192, 2)+ROUND(0*Source!I192, 2))), 2)</f>
        <v>0</v>
      </c>
      <c r="AN507">
        <f>L507</f>
        <v>2.5299999999999998</v>
      </c>
      <c r="AW507">
        <f>L507</f>
        <v>2.5299999999999998</v>
      </c>
      <c r="AZ507">
        <f>Source!X192</f>
        <v>0</v>
      </c>
      <c r="BA507">
        <f>Source!Y192</f>
        <v>0</v>
      </c>
      <c r="CD507">
        <v>2</v>
      </c>
    </row>
    <row r="508" spans="1:83" ht="14.25" x14ac:dyDescent="0.2">
      <c r="A508" s="40"/>
      <c r="B508" s="40"/>
      <c r="C508" s="40" t="s">
        <v>899</v>
      </c>
      <c r="D508" s="41"/>
      <c r="E508" s="42"/>
      <c r="F508" s="42"/>
      <c r="G508" s="42"/>
      <c r="H508" s="44"/>
      <c r="I508" s="43"/>
      <c r="J508" s="44"/>
      <c r="K508" s="43"/>
      <c r="L508" s="44">
        <f>SUM(AR492:AR511)+SUM(AS492:AS511)+SUM(AT492:AT511)+SUM(AU492:AU511)+SUM(AV492:AV511)</f>
        <v>128.87</v>
      </c>
    </row>
    <row r="509" spans="1:83" ht="28.5" x14ac:dyDescent="0.2">
      <c r="A509" s="40"/>
      <c r="B509" s="40" t="s">
        <v>180</v>
      </c>
      <c r="C509" s="40" t="s">
        <v>962</v>
      </c>
      <c r="D509" s="41" t="s">
        <v>185</v>
      </c>
      <c r="E509" s="42">
        <f>Source!BZ191</f>
        <v>97</v>
      </c>
      <c r="F509" s="42"/>
      <c r="G509" s="42">
        <f>Source!AT191</f>
        <v>97</v>
      </c>
      <c r="H509" s="44"/>
      <c r="I509" s="43"/>
      <c r="J509" s="44"/>
      <c r="K509" s="43"/>
      <c r="L509" s="44">
        <f>SUM(AZ492:AZ511)</f>
        <v>125</v>
      </c>
    </row>
    <row r="510" spans="1:83" ht="28.5" x14ac:dyDescent="0.2">
      <c r="A510" s="48"/>
      <c r="B510" s="48" t="s">
        <v>181</v>
      </c>
      <c r="C510" s="48" t="s">
        <v>963</v>
      </c>
      <c r="D510" s="49" t="s">
        <v>185</v>
      </c>
      <c r="E510" s="50">
        <f>Source!CA191</f>
        <v>51</v>
      </c>
      <c r="F510" s="50"/>
      <c r="G510" s="50">
        <f>Source!AU191</f>
        <v>51</v>
      </c>
      <c r="H510" s="51"/>
      <c r="I510" s="52"/>
      <c r="J510" s="51"/>
      <c r="K510" s="52"/>
      <c r="L510" s="51">
        <f>SUM(BA492:BA511)</f>
        <v>65.72</v>
      </c>
    </row>
    <row r="511" spans="1:83" ht="15" x14ac:dyDescent="0.2">
      <c r="C511" s="204" t="s">
        <v>902</v>
      </c>
      <c r="D511" s="204"/>
      <c r="E511" s="204"/>
      <c r="F511" s="204"/>
      <c r="G511" s="204"/>
      <c r="H511" s="204"/>
      <c r="I511" s="205">
        <f>IF(E492&lt;&gt;0,K511/E492, 0)</f>
        <v>24146.67</v>
      </c>
      <c r="J511" s="205"/>
      <c r="K511" s="205">
        <f>L494+L496+L503+L509+L510+L497+SUM(L507:L507)</f>
        <v>362.2</v>
      </c>
      <c r="L511" s="205"/>
      <c r="AD511">
        <f>ROUND((Source!AT191/100)*((ROUND(SUMIF(SmtRes!AQ107:'SmtRes'!AQ114,"=1",SmtRes!AD107:'SmtRes'!AD114)*Source!I191, 2)+ROUND(SUMIF(SmtRes!AQ107:'SmtRes'!AQ114,"=1",SmtRes!AC107:'SmtRes'!AC114)*Source!I191, 2))), 2)</f>
        <v>25.26</v>
      </c>
      <c r="AE511">
        <f>ROUND((Source!AU191/100)*((ROUND(SUMIF(SmtRes!AQ107:'SmtRes'!AQ114,"=1",SmtRes!AD107:'SmtRes'!AD114)*Source!I191, 2)+ROUND(SUMIF(SmtRes!AQ107:'SmtRes'!AQ114,"=1",SmtRes!AC107:'SmtRes'!AC114)*Source!I191, 2))), 2)</f>
        <v>13.28</v>
      </c>
      <c r="AN511" s="53">
        <f>L494+L496+L503+L509+L510+L497</f>
        <v>359.67</v>
      </c>
      <c r="AO511" s="53">
        <f>L496</f>
        <v>5.17</v>
      </c>
      <c r="AQ511" t="s">
        <v>903</v>
      </c>
      <c r="AR511" s="53">
        <f>L494</f>
        <v>126.48</v>
      </c>
      <c r="AT511" s="53">
        <f>L497</f>
        <v>2.39</v>
      </c>
      <c r="AV511" t="s">
        <v>903</v>
      </c>
      <c r="AW511" s="53">
        <f>L503</f>
        <v>34.909999999999997</v>
      </c>
      <c r="AZ511">
        <f>Source!X191</f>
        <v>125</v>
      </c>
      <c r="BA511">
        <f>Source!Y191</f>
        <v>65.72</v>
      </c>
      <c r="CD511">
        <v>2</v>
      </c>
    </row>
    <row r="512" spans="1:83" ht="42.75" x14ac:dyDescent="0.2">
      <c r="A512" s="38" t="s">
        <v>204</v>
      </c>
      <c r="B512" s="40" t="s">
        <v>966</v>
      </c>
      <c r="C512" s="40" t="str">
        <f>Source!G193</f>
        <v>Проводник заземляющий открыто по строительным основаниям: из круглой стали диаметром 8 мм</v>
      </c>
      <c r="D512" s="41" t="str">
        <f>Source!H193</f>
        <v>100 м</v>
      </c>
      <c r="E512" s="42">
        <f>Source!K193</f>
        <v>0.28499999999999998</v>
      </c>
      <c r="F512" s="42"/>
      <c r="G512" s="42">
        <f>Source!I193</f>
        <v>0.28499999999999998</v>
      </c>
      <c r="H512" s="44"/>
      <c r="I512" s="43"/>
      <c r="J512" s="44"/>
      <c r="K512" s="43"/>
      <c r="L512" s="44"/>
    </row>
    <row r="513" spans="1:83" x14ac:dyDescent="0.2">
      <c r="C513" s="60" t="str">
        <f>"Объем: "&amp;Source!I193&amp;"=9,5*"&amp;"3/"&amp;"100"</f>
        <v>Объем: 0,285=9,5*3/100</v>
      </c>
    </row>
    <row r="514" spans="1:83" ht="15" x14ac:dyDescent="0.2">
      <c r="A514" s="39"/>
      <c r="B514" s="42">
        <v>1</v>
      </c>
      <c r="C514" s="39" t="s">
        <v>893</v>
      </c>
      <c r="D514" s="41" t="s">
        <v>486</v>
      </c>
      <c r="E514" s="46"/>
      <c r="F514" s="42"/>
      <c r="G514" s="46">
        <f>Source!U193</f>
        <v>4.9874999999999998</v>
      </c>
      <c r="H514" s="42"/>
      <c r="I514" s="42"/>
      <c r="J514" s="42"/>
      <c r="K514" s="42"/>
      <c r="L514" s="47">
        <f>SUM(L515:L515)-SUMIF(CE515:CE515, 1, L515:L515)</f>
        <v>2548.7600000000002</v>
      </c>
    </row>
    <row r="515" spans="1:83" ht="14.25" x14ac:dyDescent="0.2">
      <c r="A515" s="40"/>
      <c r="B515" s="40" t="s">
        <v>564</v>
      </c>
      <c r="C515" s="40" t="s">
        <v>565</v>
      </c>
      <c r="D515" s="41" t="s">
        <v>486</v>
      </c>
      <c r="E515" s="42">
        <v>17.5</v>
      </c>
      <c r="F515" s="42"/>
      <c r="G515" s="42">
        <f>SmtRes!CX115</f>
        <v>4.9874999999999998</v>
      </c>
      <c r="H515" s="44"/>
      <c r="I515" s="43"/>
      <c r="J515" s="44">
        <f>SmtRes!CZ115</f>
        <v>511.03</v>
      </c>
      <c r="K515" s="43"/>
      <c r="L515" s="44">
        <f>SmtRes!DI115</f>
        <v>2548.7600000000002</v>
      </c>
    </row>
    <row r="516" spans="1:83" ht="15" x14ac:dyDescent="0.2">
      <c r="A516" s="39"/>
      <c r="B516" s="42">
        <v>2</v>
      </c>
      <c r="C516" s="39" t="s">
        <v>894</v>
      </c>
      <c r="D516" s="41"/>
      <c r="E516" s="46"/>
      <c r="F516" s="42"/>
      <c r="G516" s="46"/>
      <c r="H516" s="42"/>
      <c r="I516" s="42"/>
      <c r="J516" s="42"/>
      <c r="K516" s="42"/>
      <c r="L516" s="47">
        <f>SUM(L517:L522)-SUMIF(CE517:CE522, 1, L517:L522)</f>
        <v>82.31</v>
      </c>
    </row>
    <row r="517" spans="1:83" ht="15" x14ac:dyDescent="0.2">
      <c r="A517" s="39"/>
      <c r="B517" s="42"/>
      <c r="C517" s="39" t="s">
        <v>897</v>
      </c>
      <c r="D517" s="41" t="s">
        <v>486</v>
      </c>
      <c r="E517" s="46"/>
      <c r="F517" s="42"/>
      <c r="G517" s="46">
        <f>Source!V193</f>
        <v>5.7000000000000002E-2</v>
      </c>
      <c r="H517" s="42"/>
      <c r="I517" s="42"/>
      <c r="J517" s="42"/>
      <c r="K517" s="42"/>
      <c r="L517" s="47">
        <f>SUMIF(CE518:CE522, 1, L518:L522)</f>
        <v>34.909999999999997</v>
      </c>
      <c r="CE517">
        <v>1</v>
      </c>
    </row>
    <row r="518" spans="1:83" ht="28.5" x14ac:dyDescent="0.2">
      <c r="A518" s="40"/>
      <c r="B518" s="40" t="s">
        <v>489</v>
      </c>
      <c r="C518" s="40" t="s">
        <v>491</v>
      </c>
      <c r="D518" s="41" t="s">
        <v>492</v>
      </c>
      <c r="E518" s="42">
        <v>0.1</v>
      </c>
      <c r="F518" s="42"/>
      <c r="G518" s="42">
        <f>SmtRes!CX117</f>
        <v>2.8500000000000001E-2</v>
      </c>
      <c r="H518" s="44"/>
      <c r="I518" s="43"/>
      <c r="J518" s="44">
        <f>SmtRes!CZ117</f>
        <v>1488.78</v>
      </c>
      <c r="K518" s="43"/>
      <c r="L518" s="44">
        <f>SmtRes!DG117</f>
        <v>42.43</v>
      </c>
    </row>
    <row r="519" spans="1:83" ht="28.5" x14ac:dyDescent="0.2">
      <c r="A519" s="40"/>
      <c r="B519" s="40" t="s">
        <v>493</v>
      </c>
      <c r="C519" s="40" t="s">
        <v>895</v>
      </c>
      <c r="D519" s="41" t="s">
        <v>486</v>
      </c>
      <c r="E519" s="42">
        <f>SmtRes!DO117*SmtRes!AT117</f>
        <v>0.1</v>
      </c>
      <c r="F519" s="42"/>
      <c r="G519" s="42">
        <f>ROUND(E519*G512, 7)</f>
        <v>2.8500000000000001E-2</v>
      </c>
      <c r="H519" s="44"/>
      <c r="I519" s="43"/>
      <c r="J519" s="44">
        <f>ROUND(SmtRes!AG117/SmtRes!DO117, 2)</f>
        <v>702.18</v>
      </c>
      <c r="K519" s="43"/>
      <c r="L519" s="44">
        <f>SmtRes!DH117</f>
        <v>20.010000000000002</v>
      </c>
      <c r="CE519">
        <v>1</v>
      </c>
    </row>
    <row r="520" spans="1:83" ht="28.5" x14ac:dyDescent="0.2">
      <c r="A520" s="40"/>
      <c r="B520" s="40" t="s">
        <v>507</v>
      </c>
      <c r="C520" s="40" t="s">
        <v>509</v>
      </c>
      <c r="D520" s="41" t="s">
        <v>492</v>
      </c>
      <c r="E520" s="42">
        <v>0.1</v>
      </c>
      <c r="F520" s="42"/>
      <c r="G520" s="42">
        <f>SmtRes!CX118</f>
        <v>2.8500000000000001E-2</v>
      </c>
      <c r="H520" s="44"/>
      <c r="I520" s="43"/>
      <c r="J520" s="44">
        <f>SmtRes!CZ118</f>
        <v>572.77</v>
      </c>
      <c r="K520" s="43"/>
      <c r="L520" s="44">
        <f>SmtRes!DG118</f>
        <v>16.32</v>
      </c>
    </row>
    <row r="521" spans="1:83" ht="28.5" x14ac:dyDescent="0.2">
      <c r="A521" s="40"/>
      <c r="B521" s="40" t="s">
        <v>500</v>
      </c>
      <c r="C521" s="40" t="s">
        <v>896</v>
      </c>
      <c r="D521" s="41" t="s">
        <v>486</v>
      </c>
      <c r="E521" s="42">
        <f>SmtRes!DO118*SmtRes!AT118</f>
        <v>0.1</v>
      </c>
      <c r="F521" s="42"/>
      <c r="G521" s="42">
        <f>ROUND(E521*G512, 7)</f>
        <v>2.8500000000000001E-2</v>
      </c>
      <c r="H521" s="44"/>
      <c r="I521" s="43"/>
      <c r="J521" s="44">
        <f>ROUND(SmtRes!AG118/SmtRes!DO118, 2)</f>
        <v>522.73</v>
      </c>
      <c r="K521" s="43"/>
      <c r="L521" s="44">
        <f>SmtRes!DH118</f>
        <v>14.9</v>
      </c>
      <c r="CE521">
        <v>1</v>
      </c>
    </row>
    <row r="522" spans="1:83" ht="42.75" x14ac:dyDescent="0.2">
      <c r="A522" s="40"/>
      <c r="B522" s="40" t="s">
        <v>585</v>
      </c>
      <c r="C522" s="40" t="s">
        <v>587</v>
      </c>
      <c r="D522" s="41" t="s">
        <v>492</v>
      </c>
      <c r="E522" s="42">
        <v>2.9</v>
      </c>
      <c r="F522" s="42"/>
      <c r="G522" s="42">
        <f>SmtRes!CX119</f>
        <v>0.82650000000000001</v>
      </c>
      <c r="H522" s="44"/>
      <c r="I522" s="43"/>
      <c r="J522" s="44">
        <f>SmtRes!CZ119</f>
        <v>28.51</v>
      </c>
      <c r="K522" s="43"/>
      <c r="L522" s="44">
        <f>SmtRes!DG119</f>
        <v>23.56</v>
      </c>
    </row>
    <row r="523" spans="1:83" ht="15" x14ac:dyDescent="0.2">
      <c r="A523" s="39"/>
      <c r="B523" s="42">
        <v>4</v>
      </c>
      <c r="C523" s="39" t="s">
        <v>909</v>
      </c>
      <c r="D523" s="41"/>
      <c r="E523" s="46"/>
      <c r="F523" s="42"/>
      <c r="G523" s="46"/>
      <c r="H523" s="42"/>
      <c r="I523" s="42"/>
      <c r="J523" s="42"/>
      <c r="K523" s="42"/>
      <c r="L523" s="47">
        <f>SUM(L524:L526)-SUMIF(CE524:CE526, 1, L524:L526)</f>
        <v>734.14</v>
      </c>
    </row>
    <row r="524" spans="1:83" ht="57" x14ac:dyDescent="0.2">
      <c r="A524" s="40"/>
      <c r="B524" s="40" t="s">
        <v>588</v>
      </c>
      <c r="C524" s="40" t="s">
        <v>590</v>
      </c>
      <c r="D524" s="41" t="s">
        <v>137</v>
      </c>
      <c r="E524" s="42">
        <v>0.9</v>
      </c>
      <c r="F524" s="42"/>
      <c r="G524" s="42">
        <f>SmtRes!CX120</f>
        <v>0.25650000000000001</v>
      </c>
      <c r="H524" s="44">
        <f>SmtRes!CZ120</f>
        <v>155.63</v>
      </c>
      <c r="I524" s="43">
        <f>SmtRes!AI120</f>
        <v>0.91</v>
      </c>
      <c r="J524" s="44">
        <f>ROUND(H524*I524, 2)</f>
        <v>141.62</v>
      </c>
      <c r="K524" s="43"/>
      <c r="L524" s="44">
        <f>SmtRes!DF120</f>
        <v>36.33</v>
      </c>
    </row>
    <row r="525" spans="1:83" ht="42.75" x14ac:dyDescent="0.2">
      <c r="A525" s="40"/>
      <c r="B525" s="40" t="s">
        <v>209</v>
      </c>
      <c r="C525" s="40" t="s">
        <v>210</v>
      </c>
      <c r="D525" s="41" t="s">
        <v>115</v>
      </c>
      <c r="E525" s="42">
        <v>4.0000000000000001E-3</v>
      </c>
      <c r="F525" s="42"/>
      <c r="G525" s="42">
        <f>SmtRes!CX121</f>
        <v>1.14E-3</v>
      </c>
      <c r="H525" s="44"/>
      <c r="I525" s="43"/>
      <c r="J525" s="44">
        <f>SmtRes!CZ121</f>
        <v>51495.86</v>
      </c>
      <c r="K525" s="43"/>
      <c r="L525" s="44">
        <f>SmtRes!DF121</f>
        <v>58.71</v>
      </c>
    </row>
    <row r="526" spans="1:83" ht="57" x14ac:dyDescent="0.2">
      <c r="A526" s="40"/>
      <c r="B526" s="40" t="s">
        <v>591</v>
      </c>
      <c r="C526" s="48" t="s">
        <v>593</v>
      </c>
      <c r="D526" s="49" t="s">
        <v>137</v>
      </c>
      <c r="E526" s="50">
        <v>2</v>
      </c>
      <c r="F526" s="50"/>
      <c r="G526" s="50">
        <f>SmtRes!CX123</f>
        <v>0.56999999999999995</v>
      </c>
      <c r="H526" s="51">
        <f>SmtRes!CZ123</f>
        <v>911.56</v>
      </c>
      <c r="I526" s="52">
        <f>SmtRes!AI123</f>
        <v>1.23</v>
      </c>
      <c r="J526" s="51">
        <f>ROUND(H526*I526, 2)</f>
        <v>1121.22</v>
      </c>
      <c r="K526" s="52"/>
      <c r="L526" s="51">
        <f>SmtRes!DF123</f>
        <v>639.1</v>
      </c>
    </row>
    <row r="527" spans="1:83" ht="15" x14ac:dyDescent="0.2">
      <c r="A527" s="40"/>
      <c r="B527" s="40"/>
      <c r="C527" s="54" t="s">
        <v>898</v>
      </c>
      <c r="D527" s="41"/>
      <c r="E527" s="42"/>
      <c r="F527" s="42"/>
      <c r="G527" s="42"/>
      <c r="H527" s="44"/>
      <c r="I527" s="43"/>
      <c r="J527" s="44"/>
      <c r="K527" s="43"/>
      <c r="L527" s="44">
        <f>L514+L516+L517+L523</f>
        <v>3400.12</v>
      </c>
    </row>
    <row r="528" spans="1:83" ht="57" x14ac:dyDescent="0.2">
      <c r="A528" s="38" t="s">
        <v>760</v>
      </c>
      <c r="B528" s="40" t="str">
        <f>Source!F194</f>
        <v>08.3.05.02-0021</v>
      </c>
      <c r="C528" s="40" t="s">
        <v>967</v>
      </c>
      <c r="D528" s="41" t="str">
        <f>Source!H194</f>
        <v>т</v>
      </c>
      <c r="E528" s="42">
        <f>SmtRes!AT122</f>
        <v>-4.0000000000000001E-3</v>
      </c>
      <c r="F528" s="42"/>
      <c r="G528" s="42">
        <f>Source!I194</f>
        <v>-1.14E-3</v>
      </c>
      <c r="H528" s="44"/>
      <c r="I528" s="43"/>
      <c r="J528" s="44">
        <f>Source!AK194</f>
        <v>51495.86</v>
      </c>
      <c r="K528" s="43"/>
      <c r="L528" s="44">
        <f>Source!P194</f>
        <v>-58.71</v>
      </c>
      <c r="AD528">
        <f>ROUND((Source!AT194/100)*((ROUND(ROUND(Source!AO194,2)*Source!I194, 2)+ROUND(ROUND(Source!AN194,2)*Source!I194, 2))), 2)</f>
        <v>0</v>
      </c>
      <c r="AE528">
        <f>ROUND((Source!AU194/100)*((ROUND(ROUND(Source!AO194,2)*Source!I194, 2)+ROUND(ROUND(Source!AN194,2)*Source!I194, 2))), 2)</f>
        <v>0</v>
      </c>
      <c r="AN528">
        <f>L528</f>
        <v>-58.71</v>
      </c>
      <c r="AW528">
        <f>L528</f>
        <v>-58.71</v>
      </c>
      <c r="AZ528">
        <f>Source!X194</f>
        <v>0</v>
      </c>
      <c r="BA528">
        <f>Source!Y194</f>
        <v>0</v>
      </c>
      <c r="CD528">
        <v>2</v>
      </c>
    </row>
    <row r="529" spans="1:82" ht="57" x14ac:dyDescent="0.2">
      <c r="A529" s="38" t="s">
        <v>761</v>
      </c>
      <c r="B529" s="40" t="str">
        <f>Source!F195</f>
        <v>421/пр_2020_п.75_пп.а</v>
      </c>
      <c r="C529" s="40" t="str">
        <f>Source!G195</f>
        <v>Сметная стоимость вспомогательных ненормируемых материальных ресурсов, не учтенная в сметной норме, 2%</v>
      </c>
      <c r="D529" s="41" t="str">
        <f>Source!H195</f>
        <v>%</v>
      </c>
      <c r="E529" s="42">
        <f>SmtRes!AT124</f>
        <v>2</v>
      </c>
      <c r="F529" s="42"/>
      <c r="G529" s="42">
        <f>Source!I195</f>
        <v>2</v>
      </c>
      <c r="H529" s="44"/>
      <c r="I529" s="43"/>
      <c r="J529" s="44"/>
      <c r="K529" s="43"/>
      <c r="L529" s="44">
        <f>Source!P195</f>
        <v>50.98</v>
      </c>
      <c r="AD529">
        <f>ROUND((Source!AT195/100)*((ROUND(0*Source!I195, 2)+ROUND(0*Source!I195, 2))), 2)</f>
        <v>0</v>
      </c>
      <c r="AE529">
        <f>ROUND((Source!AU195/100)*((ROUND(0*Source!I195, 2)+ROUND(0*Source!I195, 2))), 2)</f>
        <v>0</v>
      </c>
      <c r="AN529">
        <f>L529</f>
        <v>50.98</v>
      </c>
      <c r="AW529">
        <f>L529</f>
        <v>50.98</v>
      </c>
      <c r="AZ529">
        <f>Source!X195</f>
        <v>0</v>
      </c>
      <c r="BA529">
        <f>Source!Y195</f>
        <v>0</v>
      </c>
      <c r="CD529">
        <v>2</v>
      </c>
    </row>
    <row r="530" spans="1:82" ht="14.25" x14ac:dyDescent="0.2">
      <c r="A530" s="40"/>
      <c r="B530" s="40"/>
      <c r="C530" s="40" t="s">
        <v>899</v>
      </c>
      <c r="D530" s="41"/>
      <c r="E530" s="42"/>
      <c r="F530" s="42"/>
      <c r="G530" s="42"/>
      <c r="H530" s="44"/>
      <c r="I530" s="43"/>
      <c r="J530" s="44"/>
      <c r="K530" s="43"/>
      <c r="L530" s="44">
        <f>SUM(AR512:AR533)+SUM(AS512:AS533)+SUM(AT512:AT533)+SUM(AU512:AU533)+SUM(AV512:AV533)</f>
        <v>2583.67</v>
      </c>
    </row>
    <row r="531" spans="1:82" ht="28.5" x14ac:dyDescent="0.2">
      <c r="A531" s="40"/>
      <c r="B531" s="40" t="s">
        <v>180</v>
      </c>
      <c r="C531" s="40" t="s">
        <v>962</v>
      </c>
      <c r="D531" s="41" t="s">
        <v>185</v>
      </c>
      <c r="E531" s="42">
        <f>Source!BZ193</f>
        <v>97</v>
      </c>
      <c r="F531" s="42"/>
      <c r="G531" s="42">
        <f>Source!AT193</f>
        <v>97</v>
      </c>
      <c r="H531" s="44"/>
      <c r="I531" s="43"/>
      <c r="J531" s="44"/>
      <c r="K531" s="43"/>
      <c r="L531" s="44">
        <f>SUM(AZ512:AZ533)</f>
        <v>2506.16</v>
      </c>
    </row>
    <row r="532" spans="1:82" ht="28.5" x14ac:dyDescent="0.2">
      <c r="A532" s="48"/>
      <c r="B532" s="48" t="s">
        <v>181</v>
      </c>
      <c r="C532" s="48" t="s">
        <v>963</v>
      </c>
      <c r="D532" s="49" t="s">
        <v>185</v>
      </c>
      <c r="E532" s="50">
        <f>Source!CA193</f>
        <v>51</v>
      </c>
      <c r="F532" s="50"/>
      <c r="G532" s="50">
        <f>Source!AU193</f>
        <v>51</v>
      </c>
      <c r="H532" s="51"/>
      <c r="I532" s="52"/>
      <c r="J532" s="51"/>
      <c r="K532" s="52"/>
      <c r="L532" s="51">
        <f>SUM(BA512:BA533)</f>
        <v>1317.67</v>
      </c>
    </row>
    <row r="533" spans="1:82" ht="15" x14ac:dyDescent="0.2">
      <c r="C533" s="204" t="s">
        <v>902</v>
      </c>
      <c r="D533" s="204"/>
      <c r="E533" s="204"/>
      <c r="F533" s="204"/>
      <c r="G533" s="204"/>
      <c r="H533" s="204"/>
      <c r="I533" s="205">
        <f>IF(E512&lt;&gt;0,K533/E512, 0)</f>
        <v>25320.07</v>
      </c>
      <c r="J533" s="205"/>
      <c r="K533" s="205">
        <f>L514+L516+L523+L531+L532+L517+SUM(L528:L529)</f>
        <v>7216.22</v>
      </c>
      <c r="L533" s="205"/>
      <c r="AD533">
        <f>ROUND((Source!AT193/100)*((ROUND(SUMIF(SmtRes!AQ115:'SmtRes'!AQ124,"=1",SmtRes!AD115:'SmtRes'!AD124)*Source!I193, 2)+ROUND(SUMIF(SmtRes!AQ115:'SmtRes'!AQ124,"=1",SmtRes!AC115:'SmtRes'!AC124)*Source!I193, 2))), 2)</f>
        <v>479.9</v>
      </c>
      <c r="AE533">
        <f>ROUND((Source!AU193/100)*((ROUND(SUMIF(SmtRes!AQ115:'SmtRes'!AQ124,"=1",SmtRes!AD115:'SmtRes'!AD124)*Source!I193, 2)+ROUND(SUMIF(SmtRes!AQ115:'SmtRes'!AQ124,"=1",SmtRes!AC115:'SmtRes'!AC124)*Source!I193, 2))), 2)</f>
        <v>252.32</v>
      </c>
      <c r="AN533" s="53">
        <f>L514+L516+L523+L531+L532+L517</f>
        <v>7223.95</v>
      </c>
      <c r="AO533" s="53">
        <f>L516</f>
        <v>82.31</v>
      </c>
      <c r="AQ533" t="s">
        <v>903</v>
      </c>
      <c r="AR533" s="53">
        <f>L514</f>
        <v>2548.7600000000002</v>
      </c>
      <c r="AT533" s="53">
        <f>L517</f>
        <v>34.909999999999997</v>
      </c>
      <c r="AV533" t="s">
        <v>903</v>
      </c>
      <c r="AW533" s="53">
        <f>L523</f>
        <v>734.14</v>
      </c>
      <c r="AZ533">
        <f>Source!X193</f>
        <v>2506.16</v>
      </c>
      <c r="BA533">
        <f>Source!Y193</f>
        <v>1317.67</v>
      </c>
      <c r="CD533">
        <v>2</v>
      </c>
    </row>
    <row r="534" spans="1:82" ht="42.75" x14ac:dyDescent="0.2">
      <c r="A534" s="38" t="s">
        <v>213</v>
      </c>
      <c r="B534" s="40" t="str">
        <f>Source!F196</f>
        <v>08.3.04.02-0063</v>
      </c>
      <c r="C534" s="40" t="str">
        <f>Source!G196</f>
        <v>Прокат стальной горячекатаный круглый, марки стали Ст3сп, Ст3пс, диаметр 5-12 мм</v>
      </c>
      <c r="D534" s="41" t="str">
        <f>Source!H196</f>
        <v>т</v>
      </c>
      <c r="E534" s="42">
        <f>Source!K196</f>
        <v>1.8599999999999998E-2</v>
      </c>
      <c r="F534" s="42"/>
      <c r="G534" s="42">
        <f>Source!I196</f>
        <v>1.8599999999999998E-2</v>
      </c>
      <c r="H534" s="44">
        <f>Source!AL196</f>
        <v>67306.5</v>
      </c>
      <c r="I534" s="43">
        <f>IF(Source!BC196&lt;&gt; 0, Source!BC196, 1)</f>
        <v>0.83</v>
      </c>
      <c r="J534" s="44">
        <f>ROUND(H534*I534, 2)</f>
        <v>55864.4</v>
      </c>
      <c r="K534" s="43"/>
      <c r="L534" s="44">
        <f>Source!P196</f>
        <v>1039.08</v>
      </c>
    </row>
    <row r="535" spans="1:82" x14ac:dyDescent="0.2">
      <c r="A535" s="62"/>
      <c r="B535" s="62"/>
      <c r="C535" s="63" t="str">
        <f>"Объем: "&amp;Source!I196&amp;"=0,62*"&amp;"10*"&amp;"3/"&amp;"1000"</f>
        <v>Объем: 0,0186=0,62*10*3/1000</v>
      </c>
      <c r="D535" s="62"/>
      <c r="E535" s="62"/>
      <c r="F535" s="62"/>
      <c r="G535" s="62"/>
      <c r="H535" s="62"/>
      <c r="I535" s="62"/>
      <c r="J535" s="62"/>
      <c r="K535" s="62"/>
      <c r="L535" s="62"/>
    </row>
    <row r="536" spans="1:82" ht="15" x14ac:dyDescent="0.2">
      <c r="C536" s="204" t="s">
        <v>902</v>
      </c>
      <c r="D536" s="204"/>
      <c r="E536" s="204"/>
      <c r="F536" s="204"/>
      <c r="G536" s="204"/>
      <c r="H536" s="204"/>
      <c r="I536" s="205">
        <f>IF(E534&lt;&gt;0,K536/E534, 0)</f>
        <v>55864.52</v>
      </c>
      <c r="J536" s="205"/>
      <c r="K536" s="205">
        <f>L534</f>
        <v>1039.08</v>
      </c>
      <c r="L536" s="205"/>
      <c r="AD536">
        <f>ROUND((Source!AT196/100)*((ROUND(ROUND(Source!AO196,2)*Source!I196, 2)+ROUND(ROUND(Source!AN196,2)*Source!I196, 2))), 2)</f>
        <v>0</v>
      </c>
      <c r="AE536">
        <f>ROUND((Source!AU196/100)*((ROUND(ROUND(Source!AO196,2)*Source!I196, 2)+ROUND(ROUND(Source!AN196,2)*Source!I196, 2))), 2)</f>
        <v>0</v>
      </c>
      <c r="AN536" s="53">
        <f>L534</f>
        <v>1039.08</v>
      </c>
      <c r="AO536">
        <f>0</f>
        <v>0</v>
      </c>
      <c r="AQ536" t="s">
        <v>903</v>
      </c>
      <c r="AR536">
        <f>0</f>
        <v>0</v>
      </c>
      <c r="AT536">
        <f>0</f>
        <v>0</v>
      </c>
      <c r="AV536" t="s">
        <v>903</v>
      </c>
      <c r="AW536" s="53">
        <f>L534</f>
        <v>1039.08</v>
      </c>
      <c r="AZ536">
        <f>Source!X196</f>
        <v>0</v>
      </c>
      <c r="BA536">
        <f>Source!Y196</f>
        <v>0</v>
      </c>
      <c r="CD536">
        <v>2</v>
      </c>
    </row>
    <row r="538" spans="1:82" ht="15" x14ac:dyDescent="0.2">
      <c r="A538" s="57"/>
      <c r="B538" s="58"/>
      <c r="C538" s="202" t="s">
        <v>954</v>
      </c>
      <c r="D538" s="202"/>
      <c r="E538" s="202"/>
      <c r="F538" s="202"/>
      <c r="G538" s="202"/>
      <c r="H538" s="202"/>
      <c r="I538" s="47"/>
      <c r="J538" s="57"/>
      <c r="K538" s="59"/>
      <c r="L538" s="47">
        <f>L540+L541+L547+L551</f>
        <v>9795.44</v>
      </c>
    </row>
    <row r="539" spans="1:82" ht="14.25" x14ac:dyDescent="0.2">
      <c r="A539" s="55"/>
      <c r="B539" s="56"/>
      <c r="C539" s="201" t="s">
        <v>913</v>
      </c>
      <c r="D539" s="198"/>
      <c r="E539" s="198"/>
      <c r="F539" s="198"/>
      <c r="G539" s="198"/>
      <c r="H539" s="198"/>
      <c r="I539" s="44"/>
      <c r="J539" s="55"/>
      <c r="K539" s="42"/>
      <c r="L539" s="44"/>
    </row>
    <row r="540" spans="1:82" ht="14.25" x14ac:dyDescent="0.2">
      <c r="A540" s="55"/>
      <c r="B540" s="56"/>
      <c r="C540" s="198" t="s">
        <v>914</v>
      </c>
      <c r="D540" s="198"/>
      <c r="E540" s="198"/>
      <c r="F540" s="198"/>
      <c r="G540" s="198"/>
      <c r="H540" s="198"/>
      <c r="I540" s="44"/>
      <c r="J540" s="55"/>
      <c r="K540" s="42"/>
      <c r="L540" s="44">
        <f>SUM(AR444:AR536)</f>
        <v>4490.93</v>
      </c>
    </row>
    <row r="541" spans="1:82" ht="14.25" hidden="1" x14ac:dyDescent="0.2">
      <c r="A541" s="55"/>
      <c r="B541" s="56"/>
      <c r="C541" s="198" t="s">
        <v>915</v>
      </c>
      <c r="D541" s="198"/>
      <c r="E541" s="198"/>
      <c r="F541" s="198"/>
      <c r="G541" s="198"/>
      <c r="H541" s="198"/>
      <c r="I541" s="44"/>
      <c r="J541" s="55"/>
      <c r="K541" s="42"/>
      <c r="L541" s="44">
        <f>L543+L546+L545</f>
        <v>1021.8</v>
      </c>
    </row>
    <row r="542" spans="1:82" ht="14.25" hidden="1" x14ac:dyDescent="0.2">
      <c r="A542" s="55"/>
      <c r="B542" s="56"/>
      <c r="C542" s="201" t="s">
        <v>916</v>
      </c>
      <c r="D542" s="198"/>
      <c r="E542" s="198"/>
      <c r="F542" s="198"/>
      <c r="G542" s="198"/>
      <c r="H542" s="198"/>
      <c r="I542" s="44"/>
      <c r="J542" s="55"/>
      <c r="K542" s="42"/>
      <c r="L542" s="44"/>
    </row>
    <row r="543" spans="1:82" ht="14.25" x14ac:dyDescent="0.2">
      <c r="A543" s="55"/>
      <c r="B543" s="56"/>
      <c r="C543" s="198" t="s">
        <v>915</v>
      </c>
      <c r="D543" s="198"/>
      <c r="E543" s="198"/>
      <c r="F543" s="198"/>
      <c r="G543" s="198"/>
      <c r="H543" s="198"/>
      <c r="I543" s="44"/>
      <c r="J543" s="55"/>
      <c r="K543" s="42"/>
      <c r="L543" s="44">
        <f>SUM(AO444:AO536)</f>
        <v>741.26</v>
      </c>
    </row>
    <row r="544" spans="1:82" ht="14.25" hidden="1" x14ac:dyDescent="0.2">
      <c r="A544" s="55"/>
      <c r="B544" s="56"/>
      <c r="C544" s="201" t="s">
        <v>917</v>
      </c>
      <c r="D544" s="198"/>
      <c r="E544" s="198"/>
      <c r="F544" s="198"/>
      <c r="G544" s="198"/>
      <c r="H544" s="198"/>
      <c r="I544" s="44"/>
      <c r="J544" s="55"/>
      <c r="K544" s="42"/>
      <c r="L544" s="44"/>
    </row>
    <row r="545" spans="1:12" ht="14.25" x14ac:dyDescent="0.2">
      <c r="A545" s="55"/>
      <c r="B545" s="56"/>
      <c r="C545" s="198" t="s">
        <v>937</v>
      </c>
      <c r="D545" s="198"/>
      <c r="E545" s="198"/>
      <c r="F545" s="198"/>
      <c r="G545" s="198"/>
      <c r="H545" s="198"/>
      <c r="I545" s="44"/>
      <c r="J545" s="55"/>
      <c r="K545" s="42"/>
      <c r="L545" s="44">
        <f>SUM(AT444:AT536)</f>
        <v>280.54000000000002</v>
      </c>
    </row>
    <row r="546" spans="1:12" ht="14.25" hidden="1" x14ac:dyDescent="0.2">
      <c r="A546" s="55"/>
      <c r="B546" s="56"/>
      <c r="C546" s="198" t="s">
        <v>918</v>
      </c>
      <c r="D546" s="198"/>
      <c r="E546" s="198"/>
      <c r="F546" s="198"/>
      <c r="G546" s="198"/>
      <c r="H546" s="198"/>
      <c r="I546" s="44"/>
      <c r="J546" s="55"/>
      <c r="K546" s="42"/>
      <c r="L546" s="44">
        <f>SUM(AV444:AV536)</f>
        <v>0</v>
      </c>
    </row>
    <row r="547" spans="1:12" ht="14.25" x14ac:dyDescent="0.2">
      <c r="A547" s="55"/>
      <c r="B547" s="56"/>
      <c r="C547" s="198" t="s">
        <v>919</v>
      </c>
      <c r="D547" s="198"/>
      <c r="E547" s="198"/>
      <c r="F547" s="198"/>
      <c r="G547" s="198"/>
      <c r="H547" s="198"/>
      <c r="I547" s="44"/>
      <c r="J547" s="55"/>
      <c r="K547" s="42"/>
      <c r="L547" s="44">
        <f>L549+L550</f>
        <v>4282.71</v>
      </c>
    </row>
    <row r="548" spans="1:12" ht="14.25" x14ac:dyDescent="0.2">
      <c r="A548" s="55"/>
      <c r="B548" s="56"/>
      <c r="C548" s="201" t="s">
        <v>916</v>
      </c>
      <c r="D548" s="198"/>
      <c r="E548" s="198"/>
      <c r="F548" s="198"/>
      <c r="G548" s="198"/>
      <c r="H548" s="198"/>
      <c r="I548" s="44"/>
      <c r="J548" s="55"/>
      <c r="K548" s="42"/>
      <c r="L548" s="44"/>
    </row>
    <row r="549" spans="1:12" ht="14.25" x14ac:dyDescent="0.2">
      <c r="A549" s="55"/>
      <c r="B549" s="56"/>
      <c r="C549" s="198" t="s">
        <v>920</v>
      </c>
      <c r="D549" s="198"/>
      <c r="E549" s="198"/>
      <c r="F549" s="198"/>
      <c r="G549" s="198"/>
      <c r="H549" s="198"/>
      <c r="I549" s="44"/>
      <c r="J549" s="55"/>
      <c r="K549" s="42"/>
      <c r="L549" s="44">
        <f>SUM(AW444:AW536)-SUM(BK444:BK536)</f>
        <v>4282.71</v>
      </c>
    </row>
    <row r="550" spans="1:12" ht="14.25" hidden="1" x14ac:dyDescent="0.2">
      <c r="A550" s="55"/>
      <c r="B550" s="56"/>
      <c r="C550" s="198" t="s">
        <v>921</v>
      </c>
      <c r="D550" s="198"/>
      <c r="E550" s="198"/>
      <c r="F550" s="198"/>
      <c r="G550" s="198"/>
      <c r="H550" s="198"/>
      <c r="I550" s="44"/>
      <c r="J550" s="55"/>
      <c r="K550" s="42"/>
      <c r="L550" s="44">
        <f>SUM(BC444:BC536)</f>
        <v>0</v>
      </c>
    </row>
    <row r="551" spans="1:12" ht="14.25" hidden="1" x14ac:dyDescent="0.2">
      <c r="A551" s="55"/>
      <c r="B551" s="56"/>
      <c r="C551" s="198" t="s">
        <v>922</v>
      </c>
      <c r="D551" s="198"/>
      <c r="E551" s="198"/>
      <c r="F551" s="198"/>
      <c r="G551" s="198"/>
      <c r="H551" s="198"/>
      <c r="I551" s="44"/>
      <c r="J551" s="55"/>
      <c r="K551" s="42"/>
      <c r="L551" s="44">
        <f>SUM(BB444:BB536)</f>
        <v>0</v>
      </c>
    </row>
    <row r="552" spans="1:12" ht="14.25" x14ac:dyDescent="0.2">
      <c r="A552" s="55"/>
      <c r="B552" s="56"/>
      <c r="C552" s="198" t="s">
        <v>923</v>
      </c>
      <c r="D552" s="198"/>
      <c r="E552" s="198"/>
      <c r="F552" s="198"/>
      <c r="G552" s="198"/>
      <c r="H552" s="198"/>
      <c r="I552" s="44"/>
      <c r="J552" s="55"/>
      <c r="K552" s="42"/>
      <c r="L552" s="44">
        <f>SUM(AR444:AR536)+SUM(AT444:AT536)+SUM(AV444:AV536)</f>
        <v>4771.47</v>
      </c>
    </row>
    <row r="553" spans="1:12" ht="14.25" x14ac:dyDescent="0.2">
      <c r="A553" s="55"/>
      <c r="B553" s="56"/>
      <c r="C553" s="198" t="s">
        <v>924</v>
      </c>
      <c r="D553" s="198"/>
      <c r="E553" s="198"/>
      <c r="F553" s="198"/>
      <c r="G553" s="198"/>
      <c r="H553" s="198"/>
      <c r="I553" s="44"/>
      <c r="J553" s="55"/>
      <c r="K553" s="42"/>
      <c r="L553" s="44">
        <f>SUM(AZ444:AZ536)</f>
        <v>4628.32</v>
      </c>
    </row>
    <row r="554" spans="1:12" ht="14.25" x14ac:dyDescent="0.2">
      <c r="A554" s="55"/>
      <c r="B554" s="56"/>
      <c r="C554" s="198" t="s">
        <v>925</v>
      </c>
      <c r="D554" s="198"/>
      <c r="E554" s="198"/>
      <c r="F554" s="198"/>
      <c r="G554" s="198"/>
      <c r="H554" s="198"/>
      <c r="I554" s="44"/>
      <c r="J554" s="55"/>
      <c r="K554" s="42"/>
      <c r="L554" s="44">
        <f>SUM(BA444:BA536)</f>
        <v>2433.4499999999998</v>
      </c>
    </row>
    <row r="555" spans="1:12" ht="14.25" hidden="1" x14ac:dyDescent="0.2">
      <c r="A555" s="55"/>
      <c r="B555" s="56"/>
      <c r="C555" s="198" t="s">
        <v>926</v>
      </c>
      <c r="D555" s="198"/>
      <c r="E555" s="198"/>
      <c r="F555" s="198"/>
      <c r="G555" s="198"/>
      <c r="H555" s="198"/>
      <c r="I555" s="44"/>
      <c r="J555" s="55"/>
      <c r="K555" s="42"/>
      <c r="L555" s="44">
        <f>L557+L558</f>
        <v>0</v>
      </c>
    </row>
    <row r="556" spans="1:12" ht="14.25" hidden="1" x14ac:dyDescent="0.2">
      <c r="A556" s="55"/>
      <c r="B556" s="56"/>
      <c r="C556" s="201" t="s">
        <v>913</v>
      </c>
      <c r="D556" s="198"/>
      <c r="E556" s="198"/>
      <c r="F556" s="198"/>
      <c r="G556" s="198"/>
      <c r="H556" s="198"/>
      <c r="I556" s="44"/>
      <c r="J556" s="55"/>
      <c r="K556" s="42"/>
      <c r="L556" s="44"/>
    </row>
    <row r="557" spans="1:12" ht="14.25" hidden="1" x14ac:dyDescent="0.2">
      <c r="A557" s="55"/>
      <c r="B557" s="56"/>
      <c r="C557" s="198" t="s">
        <v>927</v>
      </c>
      <c r="D557" s="198"/>
      <c r="E557" s="198"/>
      <c r="F557" s="198"/>
      <c r="G557" s="198"/>
      <c r="H557" s="198"/>
      <c r="I557" s="44"/>
      <c r="J557" s="55"/>
      <c r="K557" s="42"/>
      <c r="L557" s="44">
        <f>SUM(BK444:BK536)</f>
        <v>0</v>
      </c>
    </row>
    <row r="558" spans="1:12" ht="14.25" hidden="1" x14ac:dyDescent="0.2">
      <c r="A558" s="55"/>
      <c r="B558" s="56"/>
      <c r="C558" s="198" t="s">
        <v>928</v>
      </c>
      <c r="D558" s="198"/>
      <c r="E558" s="198"/>
      <c r="F558" s="198"/>
      <c r="G558" s="198"/>
      <c r="H558" s="198"/>
      <c r="I558" s="44"/>
      <c r="J558" s="55"/>
      <c r="K558" s="42"/>
      <c r="L558" s="44">
        <f>SUM(BD444:BD536)</f>
        <v>0</v>
      </c>
    </row>
    <row r="559" spans="1:12" ht="14.25" hidden="1" x14ac:dyDescent="0.2">
      <c r="A559" s="55"/>
      <c r="B559" s="56"/>
      <c r="C559" s="198" t="s">
        <v>929</v>
      </c>
      <c r="D559" s="198"/>
      <c r="E559" s="198"/>
      <c r="F559" s="198"/>
      <c r="G559" s="198"/>
      <c r="H559" s="198"/>
      <c r="I559" s="44"/>
      <c r="J559" s="55"/>
      <c r="K559" s="42"/>
      <c r="L559" s="44"/>
    </row>
    <row r="560" spans="1:12" ht="14.25" hidden="1" x14ac:dyDescent="0.2">
      <c r="A560" s="55"/>
      <c r="B560" s="56"/>
      <c r="C560" s="198" t="s">
        <v>930</v>
      </c>
      <c r="D560" s="198"/>
      <c r="E560" s="198"/>
      <c r="F560" s="198"/>
      <c r="G560" s="198"/>
      <c r="H560" s="198"/>
      <c r="I560" s="44"/>
      <c r="J560" s="55"/>
      <c r="K560" s="42"/>
      <c r="L560" s="44">
        <f>SUM(BO444:BO536)</f>
        <v>0</v>
      </c>
    </row>
    <row r="561" spans="1:82" ht="15" x14ac:dyDescent="0.2">
      <c r="A561" s="57"/>
      <c r="B561" s="58"/>
      <c r="C561" s="202" t="s">
        <v>931</v>
      </c>
      <c r="D561" s="202"/>
      <c r="E561" s="202"/>
      <c r="F561" s="202"/>
      <c r="G561" s="202"/>
      <c r="H561" s="202"/>
      <c r="I561" s="47"/>
      <c r="J561" s="57"/>
      <c r="K561" s="59"/>
      <c r="L561" s="47">
        <f>L538+L553+L554+L555+L559+L560</f>
        <v>16857.21</v>
      </c>
    </row>
    <row r="562" spans="1:82" ht="14.25" x14ac:dyDescent="0.2">
      <c r="A562" s="55"/>
      <c r="B562" s="56"/>
      <c r="C562" s="201" t="s">
        <v>932</v>
      </c>
      <c r="D562" s="198"/>
      <c r="E562" s="198"/>
      <c r="F562" s="198"/>
      <c r="G562" s="198"/>
      <c r="H562" s="198"/>
      <c r="I562" s="44"/>
      <c r="J562" s="55"/>
      <c r="K562" s="42"/>
      <c r="L562" s="44"/>
    </row>
    <row r="563" spans="1:82" ht="14.25" hidden="1" x14ac:dyDescent="0.2">
      <c r="A563" s="55"/>
      <c r="B563" s="56"/>
      <c r="C563" s="198" t="s">
        <v>933</v>
      </c>
      <c r="D563" s="198"/>
      <c r="E563" s="198"/>
      <c r="F563" s="198"/>
      <c r="G563" s="198"/>
      <c r="H563" s="198"/>
      <c r="I563" s="44"/>
      <c r="J563" s="55"/>
      <c r="K563" s="42"/>
      <c r="L563" s="44">
        <f>SUM(AX444:AX536)</f>
        <v>0</v>
      </c>
    </row>
    <row r="564" spans="1:82" ht="14.25" hidden="1" x14ac:dyDescent="0.2">
      <c r="A564" s="55"/>
      <c r="B564" s="56"/>
      <c r="C564" s="198" t="s">
        <v>934</v>
      </c>
      <c r="D564" s="198"/>
      <c r="E564" s="198"/>
      <c r="F564" s="198"/>
      <c r="G564" s="198"/>
      <c r="H564" s="198"/>
      <c r="I564" s="44"/>
      <c r="J564" s="55"/>
      <c r="K564" s="42"/>
      <c r="L564" s="44">
        <f>SUM(AY444:AY536)</f>
        <v>0</v>
      </c>
    </row>
    <row r="565" spans="1:82" ht="14.25" x14ac:dyDescent="0.2">
      <c r="A565" s="55"/>
      <c r="B565" s="56"/>
      <c r="C565" s="198" t="s">
        <v>935</v>
      </c>
      <c r="D565" s="198"/>
      <c r="E565" s="198"/>
      <c r="F565" s="199"/>
      <c r="G565" s="46">
        <f>Source!F220</f>
        <v>8.7880000000000003</v>
      </c>
      <c r="H565" s="55"/>
      <c r="I565" s="55"/>
      <c r="J565" s="55"/>
      <c r="K565" s="55"/>
      <c r="L565" s="55"/>
    </row>
    <row r="566" spans="1:82" ht="14.25" x14ac:dyDescent="0.2">
      <c r="A566" s="55"/>
      <c r="B566" s="56"/>
      <c r="C566" s="198" t="s">
        <v>936</v>
      </c>
      <c r="D566" s="198"/>
      <c r="E566" s="198"/>
      <c r="F566" s="199"/>
      <c r="G566" s="46">
        <f>Source!F221</f>
        <v>0.4229</v>
      </c>
      <c r="H566" s="55"/>
      <c r="I566" s="55"/>
      <c r="J566" s="55"/>
      <c r="K566" s="55"/>
      <c r="L566" s="55"/>
    </row>
    <row r="569" spans="1:82" ht="16.5" x14ac:dyDescent="0.2">
      <c r="A569" s="206" t="s">
        <v>968</v>
      </c>
      <c r="B569" s="206"/>
      <c r="C569" s="206"/>
      <c r="D569" s="206"/>
      <c r="E569" s="206"/>
      <c r="F569" s="206"/>
      <c r="G569" s="206"/>
      <c r="H569" s="206"/>
      <c r="I569" s="206"/>
      <c r="J569" s="206"/>
      <c r="K569" s="206"/>
      <c r="L569" s="206"/>
    </row>
    <row r="570" spans="1:82" ht="42.75" x14ac:dyDescent="0.2">
      <c r="A570" s="65" t="s">
        <v>218</v>
      </c>
      <c r="B570" s="66" t="str">
        <f>Source!F232</f>
        <v>ТЦ_20.5.05.03_77_7719546987_21.05.2025_02</v>
      </c>
      <c r="C570" s="66" t="s">
        <v>969</v>
      </c>
      <c r="D570" s="67" t="str">
        <f>Source!H232</f>
        <v>ШТ</v>
      </c>
      <c r="E570" s="68">
        <f>Source!K232</f>
        <v>2</v>
      </c>
      <c r="F570" s="68"/>
      <c r="G570" s="68">
        <f>Source!I232</f>
        <v>2</v>
      </c>
      <c r="H570" s="69"/>
      <c r="I570" s="70"/>
      <c r="J570" s="69">
        <f>Source!AL232</f>
        <v>6435.71</v>
      </c>
      <c r="K570" s="70"/>
      <c r="L570" s="69">
        <f>Source!HH232</f>
        <v>12871.42</v>
      </c>
    </row>
    <row r="571" spans="1:82" ht="15" x14ac:dyDescent="0.2">
      <c r="A571" s="64"/>
      <c r="B571" s="64"/>
      <c r="C571" s="207" t="s">
        <v>902</v>
      </c>
      <c r="D571" s="207"/>
      <c r="E571" s="207"/>
      <c r="F571" s="207"/>
      <c r="G571" s="207"/>
      <c r="H571" s="207"/>
      <c r="I571" s="208">
        <f>IF(E570&lt;&gt;0,K571/E570, 0)</f>
        <v>6435.71</v>
      </c>
      <c r="J571" s="208"/>
      <c r="K571" s="208">
        <f>L570</f>
        <v>12871.42</v>
      </c>
      <c r="L571" s="208"/>
      <c r="AD571">
        <f>ROUND((Source!AT232/100)*((ROUND(ROUND(Source!AO232,2)*Source!I232, 2)+ROUND(ROUND(Source!AN232,2)*Source!I232, 2))), 2)</f>
        <v>0</v>
      </c>
      <c r="AE571">
        <f>ROUND((Source!AU232/100)*((ROUND(ROUND(Source!AO232,2)*Source!I232, 2)+ROUND(ROUND(Source!AN232,2)*Source!I232, 2))), 2)</f>
        <v>0</v>
      </c>
      <c r="AN571" s="53">
        <f>L570</f>
        <v>12871.42</v>
      </c>
      <c r="AO571">
        <f>0</f>
        <v>0</v>
      </c>
      <c r="AQ571" t="s">
        <v>903</v>
      </c>
      <c r="AR571">
        <f>0</f>
        <v>0</v>
      </c>
      <c r="AT571">
        <f>0</f>
        <v>0</v>
      </c>
      <c r="AV571" t="s">
        <v>903</v>
      </c>
      <c r="AW571" s="53">
        <f>L570</f>
        <v>12871.42</v>
      </c>
      <c r="AY571" s="53">
        <f>L570</f>
        <v>12871.42</v>
      </c>
      <c r="AZ571">
        <f>Source!X232</f>
        <v>0</v>
      </c>
      <c r="BA571">
        <f>Source!Y232</f>
        <v>0</v>
      </c>
      <c r="BK571" s="53">
        <f>L570</f>
        <v>12871.42</v>
      </c>
      <c r="CD571">
        <v>3</v>
      </c>
    </row>
    <row r="572" spans="1:82" ht="42.75" x14ac:dyDescent="0.2">
      <c r="A572" s="65" t="s">
        <v>223</v>
      </c>
      <c r="B572" s="66" t="str">
        <f>Source!F233</f>
        <v>ТЦ_62.00.00.00_77_7718230405_21.05.2025_02</v>
      </c>
      <c r="C572" s="66" t="s">
        <v>970</v>
      </c>
      <c r="D572" s="67" t="str">
        <f>Source!H233</f>
        <v>ШТ</v>
      </c>
      <c r="E572" s="68">
        <f>Source!K233</f>
        <v>1</v>
      </c>
      <c r="F572" s="68"/>
      <c r="G572" s="68">
        <f>Source!I233</f>
        <v>1</v>
      </c>
      <c r="H572" s="69"/>
      <c r="I572" s="70"/>
      <c r="J572" s="69">
        <f>Source!AL233</f>
        <v>68622.03</v>
      </c>
      <c r="K572" s="70"/>
      <c r="L572" s="69">
        <f>Source!HH233</f>
        <v>68622.03</v>
      </c>
    </row>
    <row r="573" spans="1:82" ht="15" x14ac:dyDescent="0.2">
      <c r="A573" s="64"/>
      <c r="B573" s="64"/>
      <c r="C573" s="207" t="s">
        <v>902</v>
      </c>
      <c r="D573" s="207"/>
      <c r="E573" s="207"/>
      <c r="F573" s="207"/>
      <c r="G573" s="207"/>
      <c r="H573" s="207"/>
      <c r="I573" s="208">
        <f>IF(E572&lt;&gt;0,K573/E572, 0)</f>
        <v>68622.03</v>
      </c>
      <c r="J573" s="208"/>
      <c r="K573" s="208">
        <f>L572</f>
        <v>68622.03</v>
      </c>
      <c r="L573" s="208"/>
      <c r="AD573">
        <f>ROUND((Source!AT233/100)*((ROUND(ROUND(Source!AO233,2)*Source!I233, 2)+ROUND(ROUND(Source!AN233,2)*Source!I233, 2))), 2)</f>
        <v>0</v>
      </c>
      <c r="AE573">
        <f>ROUND((Source!AU233/100)*((ROUND(ROUND(Source!AO233,2)*Source!I233, 2)+ROUND(ROUND(Source!AN233,2)*Source!I233, 2))), 2)</f>
        <v>0</v>
      </c>
      <c r="AN573" s="53">
        <f>L572</f>
        <v>68622.03</v>
      </c>
      <c r="AO573">
        <f>0</f>
        <v>0</v>
      </c>
      <c r="AQ573" t="s">
        <v>903</v>
      </c>
      <c r="AR573">
        <f>0</f>
        <v>0</v>
      </c>
      <c r="AT573">
        <f>0</f>
        <v>0</v>
      </c>
      <c r="AV573" t="s">
        <v>903</v>
      </c>
      <c r="AW573" s="53">
        <f>L572</f>
        <v>68622.03</v>
      </c>
      <c r="AY573" s="53">
        <f>L572</f>
        <v>68622.03</v>
      </c>
      <c r="AZ573">
        <f>Source!X233</f>
        <v>0</v>
      </c>
      <c r="BA573">
        <f>Source!Y233</f>
        <v>0</v>
      </c>
      <c r="BK573" s="53">
        <f>L572</f>
        <v>68622.03</v>
      </c>
      <c r="CD573">
        <v>3</v>
      </c>
    </row>
    <row r="575" spans="1:82" ht="15" hidden="1" x14ac:dyDescent="0.2">
      <c r="A575" s="57"/>
      <c r="B575" s="58"/>
      <c r="C575" s="202" t="s">
        <v>954</v>
      </c>
      <c r="D575" s="202"/>
      <c r="E575" s="202"/>
      <c r="F575" s="202"/>
      <c r="G575" s="202"/>
      <c r="H575" s="202"/>
      <c r="I575" s="47"/>
      <c r="J575" s="57"/>
      <c r="K575" s="59"/>
      <c r="L575" s="47">
        <f>L577+L578+L584+L588</f>
        <v>0</v>
      </c>
    </row>
    <row r="576" spans="1:82" ht="14.25" hidden="1" x14ac:dyDescent="0.2">
      <c r="A576" s="55"/>
      <c r="B576" s="56"/>
      <c r="C576" s="201" t="s">
        <v>913</v>
      </c>
      <c r="D576" s="198"/>
      <c r="E576" s="198"/>
      <c r="F576" s="198"/>
      <c r="G576" s="198"/>
      <c r="H576" s="198"/>
      <c r="I576" s="44"/>
      <c r="J576" s="55"/>
      <c r="K576" s="42"/>
      <c r="L576" s="44"/>
    </row>
    <row r="577" spans="1:12" ht="14.25" hidden="1" x14ac:dyDescent="0.2">
      <c r="A577" s="55"/>
      <c r="B577" s="56"/>
      <c r="C577" s="198" t="s">
        <v>914</v>
      </c>
      <c r="D577" s="198"/>
      <c r="E577" s="198"/>
      <c r="F577" s="198"/>
      <c r="G577" s="198"/>
      <c r="H577" s="198"/>
      <c r="I577" s="44"/>
      <c r="J577" s="55"/>
      <c r="K577" s="42"/>
      <c r="L577" s="44">
        <f>SUM(AR569:AR573)</f>
        <v>0</v>
      </c>
    </row>
    <row r="578" spans="1:12" ht="14.25" hidden="1" x14ac:dyDescent="0.2">
      <c r="A578" s="55"/>
      <c r="B578" s="56"/>
      <c r="C578" s="198" t="s">
        <v>915</v>
      </c>
      <c r="D578" s="198"/>
      <c r="E578" s="198"/>
      <c r="F578" s="198"/>
      <c r="G578" s="198"/>
      <c r="H578" s="198"/>
      <c r="I578" s="44"/>
      <c r="J578" s="55"/>
      <c r="K578" s="42"/>
      <c r="L578" s="44">
        <f>L580+L583+L582</f>
        <v>0</v>
      </c>
    </row>
    <row r="579" spans="1:12" ht="14.25" hidden="1" x14ac:dyDescent="0.2">
      <c r="A579" s="55"/>
      <c r="B579" s="56"/>
      <c r="C579" s="201" t="s">
        <v>916</v>
      </c>
      <c r="D579" s="198"/>
      <c r="E579" s="198"/>
      <c r="F579" s="198"/>
      <c r="G579" s="198"/>
      <c r="H579" s="198"/>
      <c r="I579" s="44"/>
      <c r="J579" s="55"/>
      <c r="K579" s="42"/>
      <c r="L579" s="44"/>
    </row>
    <row r="580" spans="1:12" ht="14.25" hidden="1" x14ac:dyDescent="0.2">
      <c r="A580" s="55"/>
      <c r="B580" s="56"/>
      <c r="C580" s="198" t="s">
        <v>915</v>
      </c>
      <c r="D580" s="198"/>
      <c r="E580" s="198"/>
      <c r="F580" s="198"/>
      <c r="G580" s="198"/>
      <c r="H580" s="198"/>
      <c r="I580" s="44"/>
      <c r="J580" s="55"/>
      <c r="K580" s="42"/>
      <c r="L580" s="44">
        <f>SUM(AO569:AO573)</f>
        <v>0</v>
      </c>
    </row>
    <row r="581" spans="1:12" ht="14.25" hidden="1" x14ac:dyDescent="0.2">
      <c r="A581" s="55"/>
      <c r="B581" s="56"/>
      <c r="C581" s="201" t="s">
        <v>917</v>
      </c>
      <c r="D581" s="198"/>
      <c r="E581" s="198"/>
      <c r="F581" s="198"/>
      <c r="G581" s="198"/>
      <c r="H581" s="198"/>
      <c r="I581" s="44"/>
      <c r="J581" s="55"/>
      <c r="K581" s="42"/>
      <c r="L581" s="44"/>
    </row>
    <row r="582" spans="1:12" ht="14.25" hidden="1" x14ac:dyDescent="0.2">
      <c r="A582" s="55"/>
      <c r="B582" s="56"/>
      <c r="C582" s="198" t="s">
        <v>937</v>
      </c>
      <c r="D582" s="198"/>
      <c r="E582" s="198"/>
      <c r="F582" s="198"/>
      <c r="G582" s="198"/>
      <c r="H582" s="198"/>
      <c r="I582" s="44"/>
      <c r="J582" s="55"/>
      <c r="K582" s="42"/>
      <c r="L582" s="44">
        <f>SUM(AT569:AT573)</f>
        <v>0</v>
      </c>
    </row>
    <row r="583" spans="1:12" ht="14.25" hidden="1" x14ac:dyDescent="0.2">
      <c r="A583" s="55"/>
      <c r="B583" s="56"/>
      <c r="C583" s="198" t="s">
        <v>918</v>
      </c>
      <c r="D583" s="198"/>
      <c r="E583" s="198"/>
      <c r="F583" s="198"/>
      <c r="G583" s="198"/>
      <c r="H583" s="198"/>
      <c r="I583" s="44"/>
      <c r="J583" s="55"/>
      <c r="K583" s="42"/>
      <c r="L583" s="44">
        <f>SUM(AV569:AV573)</f>
        <v>0</v>
      </c>
    </row>
    <row r="584" spans="1:12" ht="14.25" hidden="1" x14ac:dyDescent="0.2">
      <c r="A584" s="55"/>
      <c r="B584" s="56"/>
      <c r="C584" s="198" t="s">
        <v>919</v>
      </c>
      <c r="D584" s="198"/>
      <c r="E584" s="198"/>
      <c r="F584" s="198"/>
      <c r="G584" s="198"/>
      <c r="H584" s="198"/>
      <c r="I584" s="44"/>
      <c r="J584" s="55"/>
      <c r="K584" s="42"/>
      <c r="L584" s="44">
        <f>L586+L587</f>
        <v>0</v>
      </c>
    </row>
    <row r="585" spans="1:12" ht="14.25" hidden="1" x14ac:dyDescent="0.2">
      <c r="A585" s="55"/>
      <c r="B585" s="56"/>
      <c r="C585" s="201" t="s">
        <v>916</v>
      </c>
      <c r="D585" s="198"/>
      <c r="E585" s="198"/>
      <c r="F585" s="198"/>
      <c r="G585" s="198"/>
      <c r="H585" s="198"/>
      <c r="I585" s="44"/>
      <c r="J585" s="55"/>
      <c r="K585" s="42"/>
      <c r="L585" s="44"/>
    </row>
    <row r="586" spans="1:12" ht="14.25" hidden="1" x14ac:dyDescent="0.2">
      <c r="A586" s="55"/>
      <c r="B586" s="56"/>
      <c r="C586" s="198" t="s">
        <v>920</v>
      </c>
      <c r="D586" s="198"/>
      <c r="E586" s="198"/>
      <c r="F586" s="198"/>
      <c r="G586" s="198"/>
      <c r="H586" s="198"/>
      <c r="I586" s="44"/>
      <c r="J586" s="55"/>
      <c r="K586" s="42"/>
      <c r="L586" s="44">
        <f>SUM(AW569:AW573)-SUM(BK569:BK573)</f>
        <v>0</v>
      </c>
    </row>
    <row r="587" spans="1:12" ht="14.25" hidden="1" x14ac:dyDescent="0.2">
      <c r="A587" s="55"/>
      <c r="B587" s="56"/>
      <c r="C587" s="198" t="s">
        <v>921</v>
      </c>
      <c r="D587" s="198"/>
      <c r="E587" s="198"/>
      <c r="F587" s="198"/>
      <c r="G587" s="198"/>
      <c r="H587" s="198"/>
      <c r="I587" s="44"/>
      <c r="J587" s="55"/>
      <c r="K587" s="42"/>
      <c r="L587" s="44">
        <f>SUM(BC569:BC573)</f>
        <v>0</v>
      </c>
    </row>
    <row r="588" spans="1:12" ht="14.25" hidden="1" x14ac:dyDescent="0.2">
      <c r="A588" s="55"/>
      <c r="B588" s="56"/>
      <c r="C588" s="198" t="s">
        <v>922</v>
      </c>
      <c r="D588" s="198"/>
      <c r="E588" s="198"/>
      <c r="F588" s="198"/>
      <c r="G588" s="198"/>
      <c r="H588" s="198"/>
      <c r="I588" s="44"/>
      <c r="J588" s="55"/>
      <c r="K588" s="42"/>
      <c r="L588" s="44">
        <f>SUM(BB569:BB573)</f>
        <v>0</v>
      </c>
    </row>
    <row r="589" spans="1:12" ht="14.25" hidden="1" x14ac:dyDescent="0.2">
      <c r="A589" s="55"/>
      <c r="B589" s="56"/>
      <c r="C589" s="198" t="s">
        <v>923</v>
      </c>
      <c r="D589" s="198"/>
      <c r="E589" s="198"/>
      <c r="F589" s="198"/>
      <c r="G589" s="198"/>
      <c r="H589" s="198"/>
      <c r="I589" s="44"/>
      <c r="J589" s="55"/>
      <c r="K589" s="42"/>
      <c r="L589" s="44">
        <f>SUM(AR569:AR573)+SUM(AT569:AT573)+SUM(AV569:AV573)</f>
        <v>0</v>
      </c>
    </row>
    <row r="590" spans="1:12" ht="14.25" hidden="1" x14ac:dyDescent="0.2">
      <c r="A590" s="55"/>
      <c r="B590" s="56"/>
      <c r="C590" s="198" t="s">
        <v>924</v>
      </c>
      <c r="D590" s="198"/>
      <c r="E590" s="198"/>
      <c r="F590" s="198"/>
      <c r="G590" s="198"/>
      <c r="H590" s="198"/>
      <c r="I590" s="44"/>
      <c r="J590" s="55"/>
      <c r="K590" s="42"/>
      <c r="L590" s="44">
        <f>SUM(AZ569:AZ573)</f>
        <v>0</v>
      </c>
    </row>
    <row r="591" spans="1:12" ht="14.25" hidden="1" x14ac:dyDescent="0.2">
      <c r="A591" s="55"/>
      <c r="B591" s="56"/>
      <c r="C591" s="198" t="s">
        <v>925</v>
      </c>
      <c r="D591" s="198"/>
      <c r="E591" s="198"/>
      <c r="F591" s="198"/>
      <c r="G591" s="198"/>
      <c r="H591" s="198"/>
      <c r="I591" s="44"/>
      <c r="J591" s="55"/>
      <c r="K591" s="42"/>
      <c r="L591" s="44">
        <f>SUM(BA569:BA573)</f>
        <v>0</v>
      </c>
    </row>
    <row r="592" spans="1:12" ht="14.25" x14ac:dyDescent="0.2">
      <c r="A592" s="55"/>
      <c r="B592" s="56"/>
      <c r="C592" s="198" t="s">
        <v>926</v>
      </c>
      <c r="D592" s="198"/>
      <c r="E592" s="198"/>
      <c r="F592" s="198"/>
      <c r="G592" s="198"/>
      <c r="H592" s="198"/>
      <c r="I592" s="44"/>
      <c r="J592" s="55"/>
      <c r="K592" s="42"/>
      <c r="L592" s="44">
        <f>L594+L595</f>
        <v>81493.45</v>
      </c>
    </row>
    <row r="593" spans="1:82" ht="14.25" x14ac:dyDescent="0.2">
      <c r="A593" s="55"/>
      <c r="B593" s="56"/>
      <c r="C593" s="201" t="s">
        <v>913</v>
      </c>
      <c r="D593" s="198"/>
      <c r="E593" s="198"/>
      <c r="F593" s="198"/>
      <c r="G593" s="198"/>
      <c r="H593" s="198"/>
      <c r="I593" s="44"/>
      <c r="J593" s="55"/>
      <c r="K593" s="42"/>
      <c r="L593" s="44"/>
    </row>
    <row r="594" spans="1:82" ht="14.25" x14ac:dyDescent="0.2">
      <c r="A594" s="55"/>
      <c r="B594" s="56"/>
      <c r="C594" s="198" t="s">
        <v>927</v>
      </c>
      <c r="D594" s="198"/>
      <c r="E594" s="198"/>
      <c r="F594" s="198"/>
      <c r="G594" s="198"/>
      <c r="H594" s="198"/>
      <c r="I594" s="44"/>
      <c r="J594" s="55"/>
      <c r="K594" s="42"/>
      <c r="L594" s="44">
        <f>SUM(BK569:BK573)</f>
        <v>81493.45</v>
      </c>
    </row>
    <row r="595" spans="1:82" ht="14.25" hidden="1" x14ac:dyDescent="0.2">
      <c r="A595" s="55"/>
      <c r="B595" s="56"/>
      <c r="C595" s="198" t="s">
        <v>928</v>
      </c>
      <c r="D595" s="198"/>
      <c r="E595" s="198"/>
      <c r="F595" s="198"/>
      <c r="G595" s="198"/>
      <c r="H595" s="198"/>
      <c r="I595" s="44"/>
      <c r="J595" s="55"/>
      <c r="K595" s="42"/>
      <c r="L595" s="44">
        <f>SUM(BD569:BD573)</f>
        <v>0</v>
      </c>
    </row>
    <row r="596" spans="1:82" ht="14.25" hidden="1" x14ac:dyDescent="0.2">
      <c r="A596" s="55"/>
      <c r="B596" s="56"/>
      <c r="C596" s="198" t="s">
        <v>929</v>
      </c>
      <c r="D596" s="198"/>
      <c r="E596" s="198"/>
      <c r="F596" s="198"/>
      <c r="G596" s="198"/>
      <c r="H596" s="198"/>
      <c r="I596" s="44"/>
      <c r="J596" s="55"/>
      <c r="K596" s="42"/>
      <c r="L596" s="44"/>
    </row>
    <row r="597" spans="1:82" ht="14.25" hidden="1" x14ac:dyDescent="0.2">
      <c r="A597" s="55"/>
      <c r="B597" s="56"/>
      <c r="C597" s="198" t="s">
        <v>930</v>
      </c>
      <c r="D597" s="198"/>
      <c r="E597" s="198"/>
      <c r="F597" s="198"/>
      <c r="G597" s="198"/>
      <c r="H597" s="198"/>
      <c r="I597" s="44"/>
      <c r="J597" s="55"/>
      <c r="K597" s="42"/>
      <c r="L597" s="44">
        <f>SUM(BO569:BO573)</f>
        <v>0</v>
      </c>
    </row>
    <row r="598" spans="1:82" ht="15" x14ac:dyDescent="0.2">
      <c r="A598" s="57"/>
      <c r="B598" s="58"/>
      <c r="C598" s="202" t="s">
        <v>931</v>
      </c>
      <c r="D598" s="202"/>
      <c r="E598" s="202"/>
      <c r="F598" s="202"/>
      <c r="G598" s="202"/>
      <c r="H598" s="202"/>
      <c r="I598" s="47"/>
      <c r="J598" s="57"/>
      <c r="K598" s="59"/>
      <c r="L598" s="47">
        <f>L575+L590+L591+L592+L596+L597</f>
        <v>81493.45</v>
      </c>
    </row>
    <row r="599" spans="1:82" ht="14.25" x14ac:dyDescent="0.2">
      <c r="A599" s="55"/>
      <c r="B599" s="56"/>
      <c r="C599" s="201" t="s">
        <v>932</v>
      </c>
      <c r="D599" s="198"/>
      <c r="E599" s="198"/>
      <c r="F599" s="198"/>
      <c r="G599" s="198"/>
      <c r="H599" s="198"/>
      <c r="I599" s="44"/>
      <c r="J599" s="55"/>
      <c r="K599" s="42"/>
      <c r="L599" s="44"/>
    </row>
    <row r="600" spans="1:82" ht="14.25" hidden="1" x14ac:dyDescent="0.2">
      <c r="A600" s="55"/>
      <c r="B600" s="56"/>
      <c r="C600" s="198" t="s">
        <v>933</v>
      </c>
      <c r="D600" s="198"/>
      <c r="E600" s="198"/>
      <c r="F600" s="198"/>
      <c r="G600" s="198"/>
      <c r="H600" s="198"/>
      <c r="I600" s="44"/>
      <c r="J600" s="55"/>
      <c r="K600" s="42"/>
      <c r="L600" s="44">
        <f>SUM(AX569:AX573)</f>
        <v>0</v>
      </c>
    </row>
    <row r="601" spans="1:82" ht="14.25" x14ac:dyDescent="0.2">
      <c r="A601" s="55"/>
      <c r="B601" s="56"/>
      <c r="C601" s="198" t="s">
        <v>934</v>
      </c>
      <c r="D601" s="198"/>
      <c r="E601" s="198"/>
      <c r="F601" s="198"/>
      <c r="G601" s="198"/>
      <c r="H601" s="198"/>
      <c r="I601" s="44"/>
      <c r="J601" s="55"/>
      <c r="K601" s="42"/>
      <c r="L601" s="44">
        <f>SUM(AY569:AY573)</f>
        <v>81493.45</v>
      </c>
    </row>
    <row r="602" spans="1:82" ht="14.25" hidden="1" customHeight="1" x14ac:dyDescent="0.2">
      <c r="A602" s="55"/>
      <c r="B602" s="56"/>
      <c r="C602" s="198" t="s">
        <v>935</v>
      </c>
      <c r="D602" s="198"/>
      <c r="E602" s="198"/>
      <c r="F602" s="199"/>
      <c r="G602" s="46">
        <f>Source!F257</f>
        <v>0</v>
      </c>
      <c r="H602" s="55"/>
      <c r="I602" s="55"/>
      <c r="J602" s="55"/>
      <c r="K602" s="55"/>
      <c r="L602" s="55"/>
    </row>
    <row r="603" spans="1:82" ht="14.25" hidden="1" customHeight="1" x14ac:dyDescent="0.2">
      <c r="A603" s="55"/>
      <c r="B603" s="56"/>
      <c r="C603" s="198" t="s">
        <v>936</v>
      </c>
      <c r="D603" s="198"/>
      <c r="E603" s="198"/>
      <c r="F603" s="199"/>
      <c r="G603" s="46">
        <f>Source!F258</f>
        <v>0</v>
      </c>
      <c r="H603" s="55"/>
      <c r="I603" s="55"/>
      <c r="J603" s="55"/>
      <c r="K603" s="55"/>
      <c r="L603" s="55"/>
    </row>
    <row r="606" spans="1:82" ht="16.5" x14ac:dyDescent="0.2">
      <c r="A606" s="206" t="s">
        <v>971</v>
      </c>
      <c r="B606" s="206"/>
      <c r="C606" s="206"/>
      <c r="D606" s="206"/>
      <c r="E606" s="206"/>
      <c r="F606" s="206"/>
      <c r="G606" s="206"/>
      <c r="H606" s="206"/>
      <c r="I606" s="206"/>
      <c r="J606" s="206"/>
      <c r="K606" s="206"/>
      <c r="L606" s="206"/>
    </row>
    <row r="607" spans="1:82" ht="42.75" x14ac:dyDescent="0.2">
      <c r="A607" s="61" t="s">
        <v>227</v>
      </c>
      <c r="B607" s="48" t="str">
        <f>Source!F269</f>
        <v>ТЦ_05.1.00.00_50_5036065113_27.01.2025_02</v>
      </c>
      <c r="C607" s="48" t="str">
        <f>Source!G269</f>
        <v>Стойка СВ-110-5</v>
      </c>
      <c r="D607" s="49" t="str">
        <f>Source!H269</f>
        <v>ШТ</v>
      </c>
      <c r="E607" s="50">
        <f>Source!K269</f>
        <v>2</v>
      </c>
      <c r="F607" s="50"/>
      <c r="G607" s="50">
        <f>Source!I269</f>
        <v>2</v>
      </c>
      <c r="H607" s="51"/>
      <c r="I607" s="52"/>
      <c r="J607" s="51">
        <f>Source!AL269</f>
        <v>15911.73</v>
      </c>
      <c r="K607" s="52"/>
      <c r="L607" s="51">
        <f>Source!HG269</f>
        <v>31823.46</v>
      </c>
    </row>
    <row r="608" spans="1:82" ht="15" x14ac:dyDescent="0.2">
      <c r="C608" s="204" t="s">
        <v>902</v>
      </c>
      <c r="D608" s="204"/>
      <c r="E608" s="204"/>
      <c r="F608" s="204"/>
      <c r="G608" s="204"/>
      <c r="H608" s="204"/>
      <c r="I608" s="205">
        <f>IF(E607&lt;&gt;0,K608/E607, 0)</f>
        <v>15911.73</v>
      </c>
      <c r="J608" s="205"/>
      <c r="K608" s="205">
        <f>L607</f>
        <v>31823.46</v>
      </c>
      <c r="L608" s="205"/>
      <c r="AD608">
        <f>ROUND((Source!AT269/100)*((ROUND(ROUND(Source!AO269,2)*Source!I269, 2)+ROUND(ROUND(Source!AN269,2)*Source!I269, 2))), 2)</f>
        <v>0</v>
      </c>
      <c r="AE608">
        <f>ROUND((Source!AU269/100)*((ROUND(ROUND(Source!AO269,2)*Source!I269, 2)+ROUND(ROUND(Source!AN269,2)*Source!I269, 2))), 2)</f>
        <v>0</v>
      </c>
      <c r="AN608" s="53">
        <f>L607</f>
        <v>31823.46</v>
      </c>
      <c r="AO608">
        <f>0</f>
        <v>0</v>
      </c>
      <c r="AQ608" t="s">
        <v>903</v>
      </c>
      <c r="AR608">
        <f>0</f>
        <v>0</v>
      </c>
      <c r="AT608">
        <f>0</f>
        <v>0</v>
      </c>
      <c r="AV608" t="s">
        <v>903</v>
      </c>
      <c r="AW608" s="53">
        <f>L607</f>
        <v>31823.46</v>
      </c>
      <c r="AX608" s="53">
        <f>L607</f>
        <v>31823.46</v>
      </c>
      <c r="AZ608">
        <f>Source!X269</f>
        <v>0</v>
      </c>
      <c r="BA608">
        <f>Source!Y269</f>
        <v>0</v>
      </c>
      <c r="CD608">
        <v>1</v>
      </c>
    </row>
    <row r="609" spans="1:82" ht="42.75" x14ac:dyDescent="0.2">
      <c r="A609" s="61" t="s">
        <v>230</v>
      </c>
      <c r="B609" s="48" t="str">
        <f>Source!F270</f>
        <v>ТЦ_21.2.01.01_77_7719546987_27.01.2025_02</v>
      </c>
      <c r="C609" s="48" t="str">
        <f>Source!G270</f>
        <v>Провод СИП-3 1*70</v>
      </c>
      <c r="D609" s="49" t="str">
        <f>Source!H270</f>
        <v>м</v>
      </c>
      <c r="E609" s="50">
        <f>Source!K270</f>
        <v>54</v>
      </c>
      <c r="F609" s="50"/>
      <c r="G609" s="50">
        <f>Source!I270</f>
        <v>54</v>
      </c>
      <c r="H609" s="51"/>
      <c r="I609" s="52"/>
      <c r="J609" s="51">
        <f>Source!AL270</f>
        <v>109.57</v>
      </c>
      <c r="K609" s="52"/>
      <c r="L609" s="51">
        <f>Source!HG270</f>
        <v>5916.78</v>
      </c>
    </row>
    <row r="610" spans="1:82" ht="15" x14ac:dyDescent="0.2">
      <c r="C610" s="204" t="s">
        <v>902</v>
      </c>
      <c r="D610" s="204"/>
      <c r="E610" s="204"/>
      <c r="F610" s="204"/>
      <c r="G610" s="204"/>
      <c r="H610" s="204"/>
      <c r="I610" s="205">
        <f>IF(E609&lt;&gt;0,K610/E609, 0)</f>
        <v>109.57</v>
      </c>
      <c r="J610" s="205"/>
      <c r="K610" s="205">
        <f>L609</f>
        <v>5916.78</v>
      </c>
      <c r="L610" s="205"/>
      <c r="AD610">
        <f>ROUND((Source!AT270/100)*((ROUND(ROUND(Source!AO270,2)*Source!I270, 2)+ROUND(ROUND(Source!AN270,2)*Source!I270, 2))), 2)</f>
        <v>0</v>
      </c>
      <c r="AE610">
        <f>ROUND((Source!AU270/100)*((ROUND(ROUND(Source!AO270,2)*Source!I270, 2)+ROUND(ROUND(Source!AN270,2)*Source!I270, 2))), 2)</f>
        <v>0</v>
      </c>
      <c r="AN610" s="53">
        <f>L609</f>
        <v>5916.78</v>
      </c>
      <c r="AO610">
        <f>0</f>
        <v>0</v>
      </c>
      <c r="AQ610" t="s">
        <v>903</v>
      </c>
      <c r="AR610">
        <f>0</f>
        <v>0</v>
      </c>
      <c r="AT610">
        <f>0</f>
        <v>0</v>
      </c>
      <c r="AV610" t="s">
        <v>903</v>
      </c>
      <c r="AW610" s="53">
        <f>L609</f>
        <v>5916.78</v>
      </c>
      <c r="AX610" s="53">
        <f>L609</f>
        <v>5916.78</v>
      </c>
      <c r="AZ610">
        <f>Source!X270</f>
        <v>0</v>
      </c>
      <c r="BA610">
        <f>Source!Y270</f>
        <v>0</v>
      </c>
      <c r="CD610">
        <v>1</v>
      </c>
    </row>
    <row r="611" spans="1:82" ht="42.75" x14ac:dyDescent="0.2">
      <c r="A611" s="61" t="s">
        <v>234</v>
      </c>
      <c r="B611" s="48" t="str">
        <f>Source!F271</f>
        <v>ТЦ_20.1.01.01_77_7719546987_17.03.2025_02</v>
      </c>
      <c r="C611" s="48" t="str">
        <f>Source!G271</f>
        <v>Траверса ТМ66 Л56-97</v>
      </c>
      <c r="D611" s="49" t="str">
        <f>Source!H271</f>
        <v>ШТ</v>
      </c>
      <c r="E611" s="50">
        <f>Source!K271</f>
        <v>1</v>
      </c>
      <c r="F611" s="50"/>
      <c r="G611" s="50">
        <f>Source!I271</f>
        <v>1</v>
      </c>
      <c r="H611" s="51"/>
      <c r="I611" s="52"/>
      <c r="J611" s="51">
        <f>Source!AL271</f>
        <v>2778.69</v>
      </c>
      <c r="K611" s="52"/>
      <c r="L611" s="51">
        <f>Source!HG271</f>
        <v>2778.69</v>
      </c>
    </row>
    <row r="612" spans="1:82" ht="15" x14ac:dyDescent="0.2">
      <c r="C612" s="204" t="s">
        <v>902</v>
      </c>
      <c r="D612" s="204"/>
      <c r="E612" s="204"/>
      <c r="F612" s="204"/>
      <c r="G612" s="204"/>
      <c r="H612" s="204"/>
      <c r="I612" s="205">
        <f>IF(E611&lt;&gt;0,K612/E611, 0)</f>
        <v>2778.69</v>
      </c>
      <c r="J612" s="205"/>
      <c r="K612" s="205">
        <f>L611</f>
        <v>2778.69</v>
      </c>
      <c r="L612" s="205"/>
      <c r="AD612">
        <f>ROUND((Source!AT271/100)*((ROUND(ROUND(Source!AO271,2)*Source!I271, 2)+ROUND(ROUND(Source!AN271,2)*Source!I271, 2))), 2)</f>
        <v>0</v>
      </c>
      <c r="AE612">
        <f>ROUND((Source!AU271/100)*((ROUND(ROUND(Source!AO271,2)*Source!I271, 2)+ROUND(ROUND(Source!AN271,2)*Source!I271, 2))), 2)</f>
        <v>0</v>
      </c>
      <c r="AN612" s="53">
        <f>L611</f>
        <v>2778.69</v>
      </c>
      <c r="AO612">
        <f>0</f>
        <v>0</v>
      </c>
      <c r="AQ612" t="s">
        <v>903</v>
      </c>
      <c r="AR612">
        <f>0</f>
        <v>0</v>
      </c>
      <c r="AT612">
        <f>0</f>
        <v>0</v>
      </c>
      <c r="AV612" t="s">
        <v>903</v>
      </c>
      <c r="AW612" s="53">
        <f>L611</f>
        <v>2778.69</v>
      </c>
      <c r="AX612" s="53">
        <f>L611</f>
        <v>2778.69</v>
      </c>
      <c r="AZ612">
        <f>Source!X271</f>
        <v>0</v>
      </c>
      <c r="BA612">
        <f>Source!Y271</f>
        <v>0</v>
      </c>
      <c r="CD612">
        <v>1</v>
      </c>
    </row>
    <row r="613" spans="1:82" ht="42.75" x14ac:dyDescent="0.2">
      <c r="A613" s="61" t="s">
        <v>237</v>
      </c>
      <c r="B613" s="48" t="str">
        <f>Source!F272</f>
        <v>ТЦ_20.1.00.00_77_7720858444_21.05.2025_02</v>
      </c>
      <c r="C613" s="48" t="str">
        <f>Source!G272</f>
        <v>Хомут Х51 Л56-97</v>
      </c>
      <c r="D613" s="49" t="str">
        <f>Source!H272</f>
        <v>ШТ</v>
      </c>
      <c r="E613" s="50">
        <f>Source!K272</f>
        <v>4</v>
      </c>
      <c r="F613" s="50"/>
      <c r="G613" s="50">
        <f>Source!I272</f>
        <v>4</v>
      </c>
      <c r="H613" s="51"/>
      <c r="I613" s="52"/>
      <c r="J613" s="51">
        <f>Source!AL272</f>
        <v>218.1</v>
      </c>
      <c r="K613" s="52"/>
      <c r="L613" s="51">
        <f>Source!HG272</f>
        <v>872.4</v>
      </c>
    </row>
    <row r="614" spans="1:82" ht="15" x14ac:dyDescent="0.2">
      <c r="C614" s="204" t="s">
        <v>902</v>
      </c>
      <c r="D614" s="204"/>
      <c r="E614" s="204"/>
      <c r="F614" s="204"/>
      <c r="G614" s="204"/>
      <c r="H614" s="204"/>
      <c r="I614" s="205">
        <f>IF(E613&lt;&gt;0,K614/E613, 0)</f>
        <v>218.1</v>
      </c>
      <c r="J614" s="205"/>
      <c r="K614" s="205">
        <f>L613</f>
        <v>872.4</v>
      </c>
      <c r="L614" s="205"/>
      <c r="AD614">
        <f>ROUND((Source!AT272/100)*((ROUND(ROUND(Source!AO272,2)*Source!I272, 2)+ROUND(ROUND(Source!AN272,2)*Source!I272, 2))), 2)</f>
        <v>0</v>
      </c>
      <c r="AE614">
        <f>ROUND((Source!AU272/100)*((ROUND(ROUND(Source!AO272,2)*Source!I272, 2)+ROUND(ROUND(Source!AN272,2)*Source!I272, 2))), 2)</f>
        <v>0</v>
      </c>
      <c r="AN614" s="53">
        <f>L613</f>
        <v>872.4</v>
      </c>
      <c r="AO614">
        <f>0</f>
        <v>0</v>
      </c>
      <c r="AQ614" t="s">
        <v>903</v>
      </c>
      <c r="AR614">
        <f>0</f>
        <v>0</v>
      </c>
      <c r="AT614">
        <f>0</f>
        <v>0</v>
      </c>
      <c r="AV614" t="s">
        <v>903</v>
      </c>
      <c r="AW614" s="53">
        <f>L613</f>
        <v>872.4</v>
      </c>
      <c r="AX614" s="53">
        <f>L613</f>
        <v>872.4</v>
      </c>
      <c r="AZ614">
        <f>Source!X272</f>
        <v>0</v>
      </c>
      <c r="BA614">
        <f>Source!Y272</f>
        <v>0</v>
      </c>
      <c r="CD614">
        <v>1</v>
      </c>
    </row>
    <row r="615" spans="1:82" ht="42.75" x14ac:dyDescent="0.2">
      <c r="A615" s="61" t="s">
        <v>240</v>
      </c>
      <c r="B615" s="48" t="str">
        <f>Source!F273</f>
        <v>ТЦ_20.1.00.00_77_7719546987_21.05.2025_02</v>
      </c>
      <c r="C615" s="48" t="str">
        <f>Source!G273</f>
        <v>Оголовок ОГs54</v>
      </c>
      <c r="D615" s="49" t="str">
        <f>Source!H273</f>
        <v>ШТ</v>
      </c>
      <c r="E615" s="50">
        <f>Source!K273</f>
        <v>1</v>
      </c>
      <c r="F615" s="50"/>
      <c r="G615" s="50">
        <f>Source!I273</f>
        <v>1</v>
      </c>
      <c r="H615" s="51"/>
      <c r="I615" s="52"/>
      <c r="J615" s="51">
        <f>Source!AL273</f>
        <v>4663.17</v>
      </c>
      <c r="K615" s="52"/>
      <c r="L615" s="51">
        <f>Source!HG273</f>
        <v>4663.17</v>
      </c>
    </row>
    <row r="616" spans="1:82" ht="15" x14ac:dyDescent="0.2">
      <c r="C616" s="204" t="s">
        <v>902</v>
      </c>
      <c r="D616" s="204"/>
      <c r="E616" s="204"/>
      <c r="F616" s="204"/>
      <c r="G616" s="204"/>
      <c r="H616" s="204"/>
      <c r="I616" s="205">
        <f>IF(E615&lt;&gt;0,K616/E615, 0)</f>
        <v>4663.17</v>
      </c>
      <c r="J616" s="205"/>
      <c r="K616" s="205">
        <f>L615</f>
        <v>4663.17</v>
      </c>
      <c r="L616" s="205"/>
      <c r="AD616">
        <f>ROUND((Source!AT273/100)*((ROUND(ROUND(Source!AO273,2)*Source!I273, 2)+ROUND(ROUND(Source!AN273,2)*Source!I273, 2))), 2)</f>
        <v>0</v>
      </c>
      <c r="AE616">
        <f>ROUND((Source!AU273/100)*((ROUND(ROUND(Source!AO273,2)*Source!I273, 2)+ROUND(ROUND(Source!AN273,2)*Source!I273, 2))), 2)</f>
        <v>0</v>
      </c>
      <c r="AN616" s="53">
        <f>L615</f>
        <v>4663.17</v>
      </c>
      <c r="AO616">
        <f>0</f>
        <v>0</v>
      </c>
      <c r="AQ616" t="s">
        <v>903</v>
      </c>
      <c r="AR616">
        <f>0</f>
        <v>0</v>
      </c>
      <c r="AT616">
        <f>0</f>
        <v>0</v>
      </c>
      <c r="AV616" t="s">
        <v>903</v>
      </c>
      <c r="AW616" s="53">
        <f>L615</f>
        <v>4663.17</v>
      </c>
      <c r="AX616" s="53">
        <f>L615</f>
        <v>4663.17</v>
      </c>
      <c r="AZ616">
        <f>Source!X273</f>
        <v>0</v>
      </c>
      <c r="BA616">
        <f>Source!Y273</f>
        <v>0</v>
      </c>
      <c r="CD616">
        <v>1</v>
      </c>
    </row>
    <row r="617" spans="1:82" ht="42.75" x14ac:dyDescent="0.2">
      <c r="A617" s="61" t="s">
        <v>243</v>
      </c>
      <c r="B617" s="48" t="str">
        <f>Source!F274</f>
        <v>ТЦ_20.1.01.01_77_7719546987_17.03.2025_02</v>
      </c>
      <c r="C617" s="48" t="str">
        <f>Source!G274</f>
        <v>Проводник заземляющий ЗП21</v>
      </c>
      <c r="D617" s="49" t="str">
        <f>Source!H274</f>
        <v>м</v>
      </c>
      <c r="E617" s="50">
        <f>Source!K274</f>
        <v>1</v>
      </c>
      <c r="F617" s="50"/>
      <c r="G617" s="50">
        <f>Source!I274</f>
        <v>1</v>
      </c>
      <c r="H617" s="51"/>
      <c r="I617" s="52"/>
      <c r="J617" s="51">
        <f>Source!AL274</f>
        <v>350.24</v>
      </c>
      <c r="K617" s="52"/>
      <c r="L617" s="51">
        <f>Source!HG274</f>
        <v>350.24</v>
      </c>
    </row>
    <row r="618" spans="1:82" ht="15" x14ac:dyDescent="0.2">
      <c r="C618" s="204" t="s">
        <v>902</v>
      </c>
      <c r="D618" s="204"/>
      <c r="E618" s="204"/>
      <c r="F618" s="204"/>
      <c r="G618" s="204"/>
      <c r="H618" s="204"/>
      <c r="I618" s="205">
        <f>IF(E617&lt;&gt;0,K618/E617, 0)</f>
        <v>350.24</v>
      </c>
      <c r="J618" s="205"/>
      <c r="K618" s="205">
        <f>L617</f>
        <v>350.24</v>
      </c>
      <c r="L618" s="205"/>
      <c r="AD618">
        <f>ROUND((Source!AT274/100)*((ROUND(ROUND(Source!AO274,2)*Source!I274, 2)+ROUND(ROUND(Source!AN274,2)*Source!I274, 2))), 2)</f>
        <v>0</v>
      </c>
      <c r="AE618">
        <f>ROUND((Source!AU274/100)*((ROUND(ROUND(Source!AO274,2)*Source!I274, 2)+ROUND(ROUND(Source!AN274,2)*Source!I274, 2))), 2)</f>
        <v>0</v>
      </c>
      <c r="AN618" s="53">
        <f>L617</f>
        <v>350.24</v>
      </c>
      <c r="AO618">
        <f>0</f>
        <v>0</v>
      </c>
      <c r="AQ618" t="s">
        <v>903</v>
      </c>
      <c r="AR618">
        <f>0</f>
        <v>0</v>
      </c>
      <c r="AT618">
        <f>0</f>
        <v>0</v>
      </c>
      <c r="AV618" t="s">
        <v>903</v>
      </c>
      <c r="AW618" s="53">
        <f>L617</f>
        <v>350.24</v>
      </c>
      <c r="AX618" s="53">
        <f>L617</f>
        <v>350.24</v>
      </c>
      <c r="AZ618">
        <f>Source!X274</f>
        <v>0</v>
      </c>
      <c r="BA618">
        <f>Source!Y274</f>
        <v>0</v>
      </c>
      <c r="CD618">
        <v>1</v>
      </c>
    </row>
    <row r="619" spans="1:82" ht="28.5" x14ac:dyDescent="0.2">
      <c r="A619" s="61" t="s">
        <v>245</v>
      </c>
      <c r="B619" s="48" t="str">
        <f>Source!F275</f>
        <v>20.1.01.11-0021</v>
      </c>
      <c r="C619" s="48" t="str">
        <f>Source!G275</f>
        <v>Зажим плашечный соединительный ПС-2-1</v>
      </c>
      <c r="D619" s="49" t="str">
        <f>Source!H275</f>
        <v>ШТ</v>
      </c>
      <c r="E619" s="50">
        <f>Source!K275</f>
        <v>14</v>
      </c>
      <c r="F619" s="50"/>
      <c r="G619" s="50">
        <f>Source!I275</f>
        <v>14</v>
      </c>
      <c r="H619" s="51">
        <f>Source!AL275</f>
        <v>86.68</v>
      </c>
      <c r="I619" s="52">
        <f>IF(Source!BC275&lt;&gt; 0, Source!BC275, 1)</f>
        <v>1.1399999999999999</v>
      </c>
      <c r="J619" s="51">
        <f>ROUND(H619*I619, 2)</f>
        <v>98.82</v>
      </c>
      <c r="K619" s="52"/>
      <c r="L619" s="51">
        <f>Source!P275</f>
        <v>1383.48</v>
      </c>
    </row>
    <row r="620" spans="1:82" ht="15" x14ac:dyDescent="0.2">
      <c r="C620" s="204" t="s">
        <v>902</v>
      </c>
      <c r="D620" s="204"/>
      <c r="E620" s="204"/>
      <c r="F620" s="204"/>
      <c r="G620" s="204"/>
      <c r="H620" s="204"/>
      <c r="I620" s="205">
        <f>IF(E619&lt;&gt;0,K620/E619, 0)</f>
        <v>98.82</v>
      </c>
      <c r="J620" s="205"/>
      <c r="K620" s="205">
        <f>L619</f>
        <v>1383.48</v>
      </c>
      <c r="L620" s="205"/>
      <c r="AD620">
        <f>ROUND((Source!AT275/100)*((ROUND(ROUND(Source!AO275,2)*Source!I275, 2)+ROUND(ROUND(Source!AN275,2)*Source!I275, 2))), 2)</f>
        <v>0</v>
      </c>
      <c r="AE620">
        <f>ROUND((Source!AU275/100)*((ROUND(ROUND(Source!AO275,2)*Source!I275, 2)+ROUND(ROUND(Source!AN275,2)*Source!I275, 2))), 2)</f>
        <v>0</v>
      </c>
      <c r="AN620" s="53">
        <f>L619</f>
        <v>1383.48</v>
      </c>
      <c r="AO620">
        <f>0</f>
        <v>0</v>
      </c>
      <c r="AQ620" t="s">
        <v>903</v>
      </c>
      <c r="AR620">
        <f>0</f>
        <v>0</v>
      </c>
      <c r="AT620">
        <f>0</f>
        <v>0</v>
      </c>
      <c r="AV620" t="s">
        <v>903</v>
      </c>
      <c r="AW620" s="53">
        <f>L619</f>
        <v>1383.48</v>
      </c>
      <c r="AZ620">
        <f>Source!X275</f>
        <v>0</v>
      </c>
      <c r="BA620">
        <f>Source!Y275</f>
        <v>0</v>
      </c>
      <c r="CD620">
        <v>1</v>
      </c>
    </row>
    <row r="621" spans="1:82" ht="42.75" x14ac:dyDescent="0.2">
      <c r="A621" s="61" t="s">
        <v>252</v>
      </c>
      <c r="B621" s="48" t="str">
        <f>Source!F276</f>
        <v>ТЦ_20.0.00.00_77_7719546987_21.03.2025_02_28.1</v>
      </c>
      <c r="C621" s="48" t="str">
        <f>Source!G276</f>
        <v>Изолятор ШФ-20Г1</v>
      </c>
      <c r="D621" s="49" t="str">
        <f>Source!H276</f>
        <v>ШТ</v>
      </c>
      <c r="E621" s="50">
        <f>Source!K276</f>
        <v>9</v>
      </c>
      <c r="F621" s="50"/>
      <c r="G621" s="50">
        <f>Source!I276</f>
        <v>9</v>
      </c>
      <c r="H621" s="51"/>
      <c r="I621" s="52"/>
      <c r="J621" s="51">
        <f>Source!AL276</f>
        <v>439.68</v>
      </c>
      <c r="K621" s="52"/>
      <c r="L621" s="51">
        <f>Source!HG276</f>
        <v>3957.12</v>
      </c>
    </row>
    <row r="622" spans="1:82" ht="15" x14ac:dyDescent="0.2">
      <c r="C622" s="204" t="s">
        <v>902</v>
      </c>
      <c r="D622" s="204"/>
      <c r="E622" s="204"/>
      <c r="F622" s="204"/>
      <c r="G622" s="204"/>
      <c r="H622" s="204"/>
      <c r="I622" s="205">
        <f>IF(E621&lt;&gt;0,K622/E621, 0)</f>
        <v>439.68</v>
      </c>
      <c r="J622" s="205"/>
      <c r="K622" s="205">
        <f>L621</f>
        <v>3957.12</v>
      </c>
      <c r="L622" s="205"/>
      <c r="AD622">
        <f>ROUND((Source!AT276/100)*((ROUND(ROUND(Source!AO276,2)*Source!I276, 2)+ROUND(ROUND(Source!AN276,2)*Source!I276, 2))), 2)</f>
        <v>0</v>
      </c>
      <c r="AE622">
        <f>ROUND((Source!AU276/100)*((ROUND(ROUND(Source!AO276,2)*Source!I276, 2)+ROUND(ROUND(Source!AN276,2)*Source!I276, 2))), 2)</f>
        <v>0</v>
      </c>
      <c r="AN622" s="53">
        <f>L621</f>
        <v>3957.12</v>
      </c>
      <c r="AO622">
        <f>0</f>
        <v>0</v>
      </c>
      <c r="AQ622" t="s">
        <v>903</v>
      </c>
      <c r="AR622">
        <f>0</f>
        <v>0</v>
      </c>
      <c r="AT622">
        <f>0</f>
        <v>0</v>
      </c>
      <c r="AV622" t="s">
        <v>903</v>
      </c>
      <c r="AW622" s="53">
        <f>L621</f>
        <v>3957.12</v>
      </c>
      <c r="AX622" s="53">
        <f>L621</f>
        <v>3957.12</v>
      </c>
      <c r="AZ622">
        <f>Source!X276</f>
        <v>0</v>
      </c>
      <c r="BA622">
        <f>Source!Y276</f>
        <v>0</v>
      </c>
      <c r="CD622">
        <v>1</v>
      </c>
    </row>
    <row r="623" spans="1:82" ht="14.25" x14ac:dyDescent="0.2">
      <c r="A623" s="38" t="s">
        <v>255</v>
      </c>
      <c r="B623" s="40" t="str">
        <f>Source!F277</f>
        <v>20.2.02.04-0006</v>
      </c>
      <c r="C623" s="40" t="str">
        <f>Source!G277</f>
        <v>Колпачки полиэтиленовые К-7</v>
      </c>
      <c r="D623" s="41" t="str">
        <f>Source!H277</f>
        <v>100 ШТ</v>
      </c>
      <c r="E623" s="42">
        <f>Source!K277</f>
        <v>0.09</v>
      </c>
      <c r="F623" s="42"/>
      <c r="G623" s="42">
        <f>Source!I277</f>
        <v>0.09</v>
      </c>
      <c r="H623" s="44">
        <f>Source!AL277</f>
        <v>1031.73</v>
      </c>
      <c r="I623" s="43">
        <f>IF(Source!BC277&lt;&gt; 0, Source!BC277, 1)</f>
        <v>1.25</v>
      </c>
      <c r="J623" s="44">
        <f>ROUND(H623*I623, 2)</f>
        <v>1289.6600000000001</v>
      </c>
      <c r="K623" s="43"/>
      <c r="L623" s="44">
        <f>Source!P277</f>
        <v>116.07</v>
      </c>
    </row>
    <row r="624" spans="1:82" x14ac:dyDescent="0.2">
      <c r="A624" s="62"/>
      <c r="B624" s="62"/>
      <c r="C624" s="63" t="str">
        <f>"Объем: "&amp;Source!I277&amp;"=9/"&amp;"100"</f>
        <v>Объем: 0,09=9/100</v>
      </c>
      <c r="D624" s="62"/>
      <c r="E624" s="62"/>
      <c r="F624" s="62"/>
      <c r="G624" s="62"/>
      <c r="H624" s="62"/>
      <c r="I624" s="62"/>
      <c r="J624" s="62"/>
      <c r="K624" s="62"/>
      <c r="L624" s="62"/>
    </row>
    <row r="625" spans="1:82" ht="15" x14ac:dyDescent="0.2">
      <c r="C625" s="204" t="s">
        <v>902</v>
      </c>
      <c r="D625" s="204"/>
      <c r="E625" s="204"/>
      <c r="F625" s="204"/>
      <c r="G625" s="204"/>
      <c r="H625" s="204"/>
      <c r="I625" s="205">
        <f>IF(E623&lt;&gt;0,K625/E623, 0)</f>
        <v>1289.67</v>
      </c>
      <c r="J625" s="205"/>
      <c r="K625" s="205">
        <f>L623</f>
        <v>116.07</v>
      </c>
      <c r="L625" s="205"/>
      <c r="AD625">
        <f>ROUND((Source!AT277/100)*((ROUND(ROUND(Source!AO277,2)*Source!I277, 2)+ROUND(ROUND(Source!AN277,2)*Source!I277, 2))), 2)</f>
        <v>0</v>
      </c>
      <c r="AE625">
        <f>ROUND((Source!AU277/100)*((ROUND(ROUND(Source!AO277,2)*Source!I277, 2)+ROUND(ROUND(Source!AN277,2)*Source!I277, 2))), 2)</f>
        <v>0</v>
      </c>
      <c r="AN625" s="53">
        <f>L623</f>
        <v>116.07</v>
      </c>
      <c r="AO625">
        <f>0</f>
        <v>0</v>
      </c>
      <c r="AQ625" t="s">
        <v>903</v>
      </c>
      <c r="AR625">
        <f>0</f>
        <v>0</v>
      </c>
      <c r="AT625">
        <f>0</f>
        <v>0</v>
      </c>
      <c r="AV625" t="s">
        <v>903</v>
      </c>
      <c r="AW625" s="53">
        <f>L623</f>
        <v>116.07</v>
      </c>
      <c r="AZ625">
        <f>Source!X277</f>
        <v>0</v>
      </c>
      <c r="BA625">
        <f>Source!Y277</f>
        <v>0</v>
      </c>
      <c r="CD625">
        <v>1</v>
      </c>
    </row>
    <row r="626" spans="1:82" ht="42.75" x14ac:dyDescent="0.2">
      <c r="A626" s="61" t="s">
        <v>260</v>
      </c>
      <c r="B626" s="48" t="str">
        <f>Source!F278</f>
        <v>ТЦ_20.0.00.00_77_7719546987_21.03.2025_02_29.1</v>
      </c>
      <c r="C626" s="48" t="str">
        <f>Source!G278</f>
        <v>Вязка спиральная ВС 70/95</v>
      </c>
      <c r="D626" s="49" t="str">
        <f>Source!H278</f>
        <v>ШТ</v>
      </c>
      <c r="E626" s="50">
        <f>Source!K278</f>
        <v>18</v>
      </c>
      <c r="F626" s="50"/>
      <c r="G626" s="50">
        <f>Source!I278</f>
        <v>18</v>
      </c>
      <c r="H626" s="51"/>
      <c r="I626" s="52"/>
      <c r="J626" s="51">
        <f>Source!AL278</f>
        <v>52.88</v>
      </c>
      <c r="K626" s="52"/>
      <c r="L626" s="51">
        <f>Source!HG278</f>
        <v>951.84</v>
      </c>
    </row>
    <row r="627" spans="1:82" ht="15" x14ac:dyDescent="0.2">
      <c r="C627" s="204" t="s">
        <v>902</v>
      </c>
      <c r="D627" s="204"/>
      <c r="E627" s="204"/>
      <c r="F627" s="204"/>
      <c r="G627" s="204"/>
      <c r="H627" s="204"/>
      <c r="I627" s="205">
        <f>IF(E626&lt;&gt;0,K627/E626, 0)</f>
        <v>52.88</v>
      </c>
      <c r="J627" s="205"/>
      <c r="K627" s="205">
        <f>L626</f>
        <v>951.84</v>
      </c>
      <c r="L627" s="205"/>
      <c r="AD627">
        <f>ROUND((Source!AT278/100)*((ROUND(ROUND(Source!AO278,2)*Source!I278, 2)+ROUND(ROUND(Source!AN278,2)*Source!I278, 2))), 2)</f>
        <v>0</v>
      </c>
      <c r="AE627">
        <f>ROUND((Source!AU278/100)*((ROUND(ROUND(Source!AO278,2)*Source!I278, 2)+ROUND(ROUND(Source!AN278,2)*Source!I278, 2))), 2)</f>
        <v>0</v>
      </c>
      <c r="AN627" s="53">
        <f>L626</f>
        <v>951.84</v>
      </c>
      <c r="AO627">
        <f>0</f>
        <v>0</v>
      </c>
      <c r="AQ627" t="s">
        <v>903</v>
      </c>
      <c r="AR627">
        <f>0</f>
        <v>0</v>
      </c>
      <c r="AT627">
        <f>0</f>
        <v>0</v>
      </c>
      <c r="AV627" t="s">
        <v>903</v>
      </c>
      <c r="AW627" s="53">
        <f>L626</f>
        <v>951.84</v>
      </c>
      <c r="AX627" s="53">
        <f>L626</f>
        <v>951.84</v>
      </c>
      <c r="AZ627">
        <f>Source!X278</f>
        <v>0</v>
      </c>
      <c r="BA627">
        <f>Source!Y278</f>
        <v>0</v>
      </c>
      <c r="CD627">
        <v>1</v>
      </c>
    </row>
    <row r="628" spans="1:82" ht="42.75" x14ac:dyDescent="0.2">
      <c r="A628" s="61" t="s">
        <v>263</v>
      </c>
      <c r="B628" s="48" t="str">
        <f>Source!F279</f>
        <v>ТЦ_20.1.00.00_77_7719546987_21.05.2025_02</v>
      </c>
      <c r="C628" s="48" t="str">
        <f>Source!G279</f>
        <v>Прокалывающий зажим SЕ20</v>
      </c>
      <c r="D628" s="49" t="str">
        <f>Source!H279</f>
        <v>ШТ</v>
      </c>
      <c r="E628" s="50">
        <f>Source!K279</f>
        <v>3</v>
      </c>
      <c r="F628" s="50"/>
      <c r="G628" s="50">
        <f>Source!I279</f>
        <v>3</v>
      </c>
      <c r="H628" s="51"/>
      <c r="I628" s="52"/>
      <c r="J628" s="51">
        <f>Source!AL279</f>
        <v>521.02</v>
      </c>
      <c r="K628" s="52"/>
      <c r="L628" s="51">
        <f>Source!HG279</f>
        <v>1563.06</v>
      </c>
    </row>
    <row r="629" spans="1:82" ht="15" x14ac:dyDescent="0.2">
      <c r="C629" s="204" t="s">
        <v>902</v>
      </c>
      <c r="D629" s="204"/>
      <c r="E629" s="204"/>
      <c r="F629" s="204"/>
      <c r="G629" s="204"/>
      <c r="H629" s="204"/>
      <c r="I629" s="205">
        <f>IF(E628&lt;&gt;0,K629/E628, 0)</f>
        <v>521.02</v>
      </c>
      <c r="J629" s="205"/>
      <c r="K629" s="205">
        <f>L628</f>
        <v>1563.06</v>
      </c>
      <c r="L629" s="205"/>
      <c r="AD629">
        <f>ROUND((Source!AT279/100)*((ROUND(ROUND(Source!AO279,2)*Source!I279, 2)+ROUND(ROUND(Source!AN279,2)*Source!I279, 2))), 2)</f>
        <v>0</v>
      </c>
      <c r="AE629">
        <f>ROUND((Source!AU279/100)*((ROUND(ROUND(Source!AO279,2)*Source!I279, 2)+ROUND(ROUND(Source!AN279,2)*Source!I279, 2))), 2)</f>
        <v>0</v>
      </c>
      <c r="AN629" s="53">
        <f>L628</f>
        <v>1563.06</v>
      </c>
      <c r="AO629">
        <f>0</f>
        <v>0</v>
      </c>
      <c r="AQ629" t="s">
        <v>903</v>
      </c>
      <c r="AR629">
        <f>0</f>
        <v>0</v>
      </c>
      <c r="AT629">
        <f>0</f>
        <v>0</v>
      </c>
      <c r="AV629" t="s">
        <v>903</v>
      </c>
      <c r="AW629" s="53">
        <f>L628</f>
        <v>1563.06</v>
      </c>
      <c r="AX629" s="53">
        <f>L628</f>
        <v>1563.06</v>
      </c>
      <c r="AZ629">
        <f>Source!X279</f>
        <v>0</v>
      </c>
      <c r="BA629">
        <f>Source!Y279</f>
        <v>0</v>
      </c>
      <c r="CD629">
        <v>1</v>
      </c>
    </row>
    <row r="630" spans="1:82" ht="28.5" x14ac:dyDescent="0.2">
      <c r="A630" s="38" t="s">
        <v>265</v>
      </c>
      <c r="B630" s="40" t="str">
        <f>Source!F280</f>
        <v>20.1.01.02-0047</v>
      </c>
      <c r="C630" s="40" t="str">
        <f>Source!G280</f>
        <v>Зажимы аппаратные прессуемые А2А-70</v>
      </c>
      <c r="D630" s="41" t="str">
        <f>Source!H280</f>
        <v>100 ШТ</v>
      </c>
      <c r="E630" s="42">
        <f>Source!K280</f>
        <v>0.06</v>
      </c>
      <c r="F630" s="42"/>
      <c r="G630" s="42">
        <f>Source!I280</f>
        <v>0.06</v>
      </c>
      <c r="H630" s="44">
        <f>Source!AL280</f>
        <v>18559.990000000002</v>
      </c>
      <c r="I630" s="43">
        <f>IF(Source!BC280&lt;&gt; 0, Source!BC280, 1)</f>
        <v>1.1399999999999999</v>
      </c>
      <c r="J630" s="44">
        <f>ROUND(H630*I630, 2)</f>
        <v>21158.39</v>
      </c>
      <c r="K630" s="43"/>
      <c r="L630" s="44">
        <f>Source!P280</f>
        <v>1269.5</v>
      </c>
    </row>
    <row r="631" spans="1:82" x14ac:dyDescent="0.2">
      <c r="A631" s="62"/>
      <c r="B631" s="62"/>
      <c r="C631" s="63" t="str">
        <f>"Объем: "&amp;Source!I280&amp;"=6/"&amp;"100"</f>
        <v>Объем: 0,06=6/100</v>
      </c>
      <c r="D631" s="62"/>
      <c r="E631" s="62"/>
      <c r="F631" s="62"/>
      <c r="G631" s="62"/>
      <c r="H631" s="62"/>
      <c r="I631" s="62"/>
      <c r="J631" s="62"/>
      <c r="K631" s="62"/>
      <c r="L631" s="62"/>
    </row>
    <row r="632" spans="1:82" ht="15" x14ac:dyDescent="0.2">
      <c r="C632" s="204" t="s">
        <v>902</v>
      </c>
      <c r="D632" s="204"/>
      <c r="E632" s="204"/>
      <c r="F632" s="204"/>
      <c r="G632" s="204"/>
      <c r="H632" s="204"/>
      <c r="I632" s="205">
        <f>IF(E630&lt;&gt;0,K632/E630, 0)</f>
        <v>21158.33</v>
      </c>
      <c r="J632" s="205"/>
      <c r="K632" s="205">
        <f>L630</f>
        <v>1269.5</v>
      </c>
      <c r="L632" s="205"/>
      <c r="AD632">
        <f>ROUND((Source!AT280/100)*((ROUND(ROUND(Source!AO280,2)*Source!I280, 2)+ROUND(ROUND(Source!AN280,2)*Source!I280, 2))), 2)</f>
        <v>0</v>
      </c>
      <c r="AE632">
        <f>ROUND((Source!AU280/100)*((ROUND(ROUND(Source!AO280,2)*Source!I280, 2)+ROUND(ROUND(Source!AN280,2)*Source!I280, 2))), 2)</f>
        <v>0</v>
      </c>
      <c r="AN632" s="53">
        <f>L630</f>
        <v>1269.5</v>
      </c>
      <c r="AO632">
        <f>0</f>
        <v>0</v>
      </c>
      <c r="AQ632" t="s">
        <v>903</v>
      </c>
      <c r="AR632">
        <f>0</f>
        <v>0</v>
      </c>
      <c r="AT632">
        <f>0</f>
        <v>0</v>
      </c>
      <c r="AV632" t="s">
        <v>903</v>
      </c>
      <c r="AW632" s="53">
        <f>L630</f>
        <v>1269.5</v>
      </c>
      <c r="AZ632">
        <f>Source!X280</f>
        <v>0</v>
      </c>
      <c r="BA632">
        <f>Source!Y280</f>
        <v>0</v>
      </c>
      <c r="CD632">
        <v>1</v>
      </c>
    </row>
    <row r="633" spans="1:82" ht="42.75" x14ac:dyDescent="0.2">
      <c r="A633" s="61" t="s">
        <v>269</v>
      </c>
      <c r="B633" s="48" t="str">
        <f>Source!F281</f>
        <v>ТЦ_20.0.00.00_77_7719546987_21.03.2025_02_27.1</v>
      </c>
      <c r="C633" s="48" t="str">
        <f>Source!G281</f>
        <v>Приемная траверса ДТ-1 Тесла</v>
      </c>
      <c r="D633" s="49" t="str">
        <f>Source!H281</f>
        <v>ШТ</v>
      </c>
      <c r="E633" s="50">
        <f>Source!K281</f>
        <v>1</v>
      </c>
      <c r="F633" s="50"/>
      <c r="G633" s="50">
        <f>Source!I281</f>
        <v>1</v>
      </c>
      <c r="H633" s="51"/>
      <c r="I633" s="52"/>
      <c r="J633" s="51">
        <f>Source!AL281</f>
        <v>4910.6899999999996</v>
      </c>
      <c r="K633" s="52"/>
      <c r="L633" s="51">
        <f>Source!HG281</f>
        <v>4910.6899999999996</v>
      </c>
    </row>
    <row r="634" spans="1:82" ht="15" x14ac:dyDescent="0.2">
      <c r="C634" s="204" t="s">
        <v>902</v>
      </c>
      <c r="D634" s="204"/>
      <c r="E634" s="204"/>
      <c r="F634" s="204"/>
      <c r="G634" s="204"/>
      <c r="H634" s="204"/>
      <c r="I634" s="205">
        <f>IF(E633&lt;&gt;0,K634/E633, 0)</f>
        <v>4910.6899999999996</v>
      </c>
      <c r="J634" s="205"/>
      <c r="K634" s="205">
        <f>L633</f>
        <v>4910.6899999999996</v>
      </c>
      <c r="L634" s="205"/>
      <c r="AD634">
        <f>ROUND((Source!AT281/100)*((ROUND(ROUND(Source!AO281,2)*Source!I281, 2)+ROUND(ROUND(Source!AN281,2)*Source!I281, 2))), 2)</f>
        <v>0</v>
      </c>
      <c r="AE634">
        <f>ROUND((Source!AU281/100)*((ROUND(ROUND(Source!AO281,2)*Source!I281, 2)+ROUND(ROUND(Source!AN281,2)*Source!I281, 2))), 2)</f>
        <v>0</v>
      </c>
      <c r="AN634" s="53">
        <f>L633</f>
        <v>4910.6899999999996</v>
      </c>
      <c r="AO634">
        <f>0</f>
        <v>0</v>
      </c>
      <c r="AQ634" t="s">
        <v>903</v>
      </c>
      <c r="AR634">
        <f>0</f>
        <v>0</v>
      </c>
      <c r="AT634">
        <f>0</f>
        <v>0</v>
      </c>
      <c r="AV634" t="s">
        <v>903</v>
      </c>
      <c r="AW634" s="53">
        <f>L633</f>
        <v>4910.6899999999996</v>
      </c>
      <c r="AX634" s="53">
        <f>L633</f>
        <v>4910.6899999999996</v>
      </c>
      <c r="AZ634">
        <f>Source!X281</f>
        <v>0</v>
      </c>
      <c r="BA634">
        <f>Source!Y281</f>
        <v>0</v>
      </c>
      <c r="CD634">
        <v>1</v>
      </c>
    </row>
    <row r="635" spans="1:82" ht="57" x14ac:dyDescent="0.2">
      <c r="A635" s="38" t="s">
        <v>272</v>
      </c>
      <c r="B635" s="40" t="str">
        <f>Source!F282</f>
        <v>25.2.02.11-0021</v>
      </c>
      <c r="C635" s="40" t="str">
        <f>Source!G282</f>
        <v>Лента крепления из нержавеющей стали в пластмассовой коробке с кабельной бухтой, ширина 20 мм, толщина 0,7 мм, длина 50 м</v>
      </c>
      <c r="D635" s="41" t="str">
        <f>Source!H282</f>
        <v>ШТ</v>
      </c>
      <c r="E635" s="42">
        <f>Source!K282</f>
        <v>0.24</v>
      </c>
      <c r="F635" s="42"/>
      <c r="G635" s="42">
        <f>Source!I282</f>
        <v>0.24</v>
      </c>
      <c r="H635" s="44">
        <f>Source!AL282</f>
        <v>2940.8</v>
      </c>
      <c r="I635" s="43">
        <f>IF(Source!BC282&lt;&gt; 0, Source!BC282, 1)</f>
        <v>1.18</v>
      </c>
      <c r="J635" s="44">
        <f>ROUND(H635*I635, 2)</f>
        <v>3470.14</v>
      </c>
      <c r="K635" s="43"/>
      <c r="L635" s="44">
        <f>Source!P282</f>
        <v>832.83</v>
      </c>
    </row>
    <row r="636" spans="1:82" x14ac:dyDescent="0.2">
      <c r="A636" s="62"/>
      <c r="B636" s="62"/>
      <c r="C636" s="63" t="str">
        <f>"Объем: "&amp;Source!I282&amp;"=12/"&amp;"50"</f>
        <v>Объем: 0,24=12/50</v>
      </c>
      <c r="D636" s="62"/>
      <c r="E636" s="62"/>
      <c r="F636" s="62"/>
      <c r="G636" s="62"/>
      <c r="H636" s="62"/>
      <c r="I636" s="62"/>
      <c r="J636" s="62"/>
      <c r="K636" s="62"/>
      <c r="L636" s="62"/>
    </row>
    <row r="637" spans="1:82" ht="15" x14ac:dyDescent="0.2">
      <c r="C637" s="204" t="s">
        <v>902</v>
      </c>
      <c r="D637" s="204"/>
      <c r="E637" s="204"/>
      <c r="F637" s="204"/>
      <c r="G637" s="204"/>
      <c r="H637" s="204"/>
      <c r="I637" s="205">
        <f>IF(E635&lt;&gt;0,K637/E635, 0)</f>
        <v>3470.13</v>
      </c>
      <c r="J637" s="205"/>
      <c r="K637" s="205">
        <f>L635</f>
        <v>832.83</v>
      </c>
      <c r="L637" s="205"/>
      <c r="AD637">
        <f>ROUND((Source!AT282/100)*((ROUND(ROUND(Source!AO282,2)*Source!I282, 2)+ROUND(ROUND(Source!AN282,2)*Source!I282, 2))), 2)</f>
        <v>0</v>
      </c>
      <c r="AE637">
        <f>ROUND((Source!AU282/100)*((ROUND(ROUND(Source!AO282,2)*Source!I282, 2)+ROUND(ROUND(Source!AN282,2)*Source!I282, 2))), 2)</f>
        <v>0</v>
      </c>
      <c r="AN637" s="53">
        <f>L635</f>
        <v>832.83</v>
      </c>
      <c r="AO637">
        <f>0</f>
        <v>0</v>
      </c>
      <c r="AQ637" t="s">
        <v>903</v>
      </c>
      <c r="AR637">
        <f>0</f>
        <v>0</v>
      </c>
      <c r="AT637">
        <f>0</f>
        <v>0</v>
      </c>
      <c r="AV637" t="s">
        <v>903</v>
      </c>
      <c r="AW637" s="53">
        <f>L635</f>
        <v>832.83</v>
      </c>
      <c r="AZ637">
        <f>Source!X282</f>
        <v>0</v>
      </c>
      <c r="BA637">
        <f>Source!Y282</f>
        <v>0</v>
      </c>
      <c r="CD637">
        <v>1</v>
      </c>
    </row>
    <row r="638" spans="1:82" ht="28.5" x14ac:dyDescent="0.2">
      <c r="A638" s="38" t="s">
        <v>276</v>
      </c>
      <c r="B638" s="40" t="str">
        <f>Source!F283</f>
        <v>25.2.02.11-0051</v>
      </c>
      <c r="C638" s="40" t="str">
        <f>Source!G283</f>
        <v>Скрепы для фиксации на промежуточных опорах, размер 20 мм</v>
      </c>
      <c r="D638" s="41" t="str">
        <f>Source!H283</f>
        <v>100 ШТ</v>
      </c>
      <c r="E638" s="42">
        <f>Source!K283</f>
        <v>0.12</v>
      </c>
      <c r="F638" s="42"/>
      <c r="G638" s="42">
        <f>Source!I283</f>
        <v>0.12</v>
      </c>
      <c r="H638" s="44">
        <f>Source!AL283</f>
        <v>1926.82</v>
      </c>
      <c r="I638" s="43">
        <f>IF(Source!BC283&lt;&gt; 0, Source!BC283, 1)</f>
        <v>1.47</v>
      </c>
      <c r="J638" s="44">
        <f>ROUND(H638*I638, 2)</f>
        <v>2832.43</v>
      </c>
      <c r="K638" s="43"/>
      <c r="L638" s="44">
        <f>Source!P283</f>
        <v>339.89</v>
      </c>
    </row>
    <row r="639" spans="1:82" x14ac:dyDescent="0.2">
      <c r="A639" s="62"/>
      <c r="B639" s="62"/>
      <c r="C639" s="63" t="str">
        <f>"Объем: "&amp;Source!I283&amp;"=12/"&amp;"100"</f>
        <v>Объем: 0,12=12/100</v>
      </c>
      <c r="D639" s="62"/>
      <c r="E639" s="62"/>
      <c r="F639" s="62"/>
      <c r="G639" s="62"/>
      <c r="H639" s="62"/>
      <c r="I639" s="62"/>
      <c r="J639" s="62"/>
      <c r="K639" s="62"/>
      <c r="L639" s="62"/>
    </row>
    <row r="640" spans="1:82" ht="15" x14ac:dyDescent="0.2">
      <c r="C640" s="204" t="s">
        <v>902</v>
      </c>
      <c r="D640" s="204"/>
      <c r="E640" s="204"/>
      <c r="F640" s="204"/>
      <c r="G640" s="204"/>
      <c r="H640" s="204"/>
      <c r="I640" s="205">
        <f>IF(E638&lt;&gt;0,K640/E638, 0)</f>
        <v>2832.42</v>
      </c>
      <c r="J640" s="205"/>
      <c r="K640" s="205">
        <f>L638</f>
        <v>339.89</v>
      </c>
      <c r="L640" s="205"/>
      <c r="AD640">
        <f>ROUND((Source!AT283/100)*((ROUND(ROUND(Source!AO283,2)*Source!I283, 2)+ROUND(ROUND(Source!AN283,2)*Source!I283, 2))), 2)</f>
        <v>0</v>
      </c>
      <c r="AE640">
        <f>ROUND((Source!AU283/100)*((ROUND(ROUND(Source!AO283,2)*Source!I283, 2)+ROUND(ROUND(Source!AN283,2)*Source!I283, 2))), 2)</f>
        <v>0</v>
      </c>
      <c r="AN640" s="53">
        <f>L638</f>
        <v>339.89</v>
      </c>
      <c r="AO640">
        <f>0</f>
        <v>0</v>
      </c>
      <c r="AQ640" t="s">
        <v>903</v>
      </c>
      <c r="AR640">
        <f>0</f>
        <v>0</v>
      </c>
      <c r="AT640">
        <f>0</f>
        <v>0</v>
      </c>
      <c r="AV640" t="s">
        <v>903</v>
      </c>
      <c r="AW640" s="53">
        <f>L638</f>
        <v>339.89</v>
      </c>
      <c r="AZ640">
        <f>Source!X283</f>
        <v>0</v>
      </c>
      <c r="BA640">
        <f>Source!Y283</f>
        <v>0</v>
      </c>
      <c r="CD640">
        <v>1</v>
      </c>
    </row>
    <row r="641" spans="1:82" ht="14.25" x14ac:dyDescent="0.2">
      <c r="A641" s="61" t="s">
        <v>280</v>
      </c>
      <c r="B641" s="48" t="str">
        <f>Source!F284</f>
        <v>01.7.04.04-0011</v>
      </c>
      <c r="C641" s="48" t="str">
        <f>Source!G284</f>
        <v>Замок ВС-110</v>
      </c>
      <c r="D641" s="49" t="str">
        <f>Source!H284</f>
        <v>КОМПЛ</v>
      </c>
      <c r="E641" s="50">
        <f>Source!K284</f>
        <v>1</v>
      </c>
      <c r="F641" s="50"/>
      <c r="G641" s="50">
        <f>Source!I284</f>
        <v>1</v>
      </c>
      <c r="H641" s="51">
        <f>Source!AL284</f>
        <v>636.84</v>
      </c>
      <c r="I641" s="52">
        <f>IF(Source!BC284&lt;&gt; 0, Source!BC284, 1)</f>
        <v>1</v>
      </c>
      <c r="J641" s="51">
        <f>ROUND(H641*I641, 2)</f>
        <v>636.84</v>
      </c>
      <c r="K641" s="52"/>
      <c r="L641" s="51">
        <f>Source!P284</f>
        <v>636.84</v>
      </c>
    </row>
    <row r="642" spans="1:82" ht="15" x14ac:dyDescent="0.2">
      <c r="C642" s="204" t="s">
        <v>902</v>
      </c>
      <c r="D642" s="204"/>
      <c r="E642" s="204"/>
      <c r="F642" s="204"/>
      <c r="G642" s="204"/>
      <c r="H642" s="204"/>
      <c r="I642" s="205">
        <f>IF(E641&lt;&gt;0,K642/E641, 0)</f>
        <v>636.84</v>
      </c>
      <c r="J642" s="205"/>
      <c r="K642" s="205">
        <f>L641</f>
        <v>636.84</v>
      </c>
      <c r="L642" s="205"/>
      <c r="AD642">
        <f>ROUND((Source!AT284/100)*((ROUND(ROUND(Source!AO284,2)*Source!I284, 2)+ROUND(ROUND(Source!AN284,2)*Source!I284, 2))), 2)</f>
        <v>0</v>
      </c>
      <c r="AE642">
        <f>ROUND((Source!AU284/100)*((ROUND(ROUND(Source!AO284,2)*Source!I284, 2)+ROUND(ROUND(Source!AN284,2)*Source!I284, 2))), 2)</f>
        <v>0</v>
      </c>
      <c r="AN642" s="53">
        <f>L641</f>
        <v>636.84</v>
      </c>
      <c r="AO642">
        <f>0</f>
        <v>0</v>
      </c>
      <c r="AQ642" t="s">
        <v>903</v>
      </c>
      <c r="AR642">
        <f>0</f>
        <v>0</v>
      </c>
      <c r="AT642">
        <f>0</f>
        <v>0</v>
      </c>
      <c r="AV642" t="s">
        <v>903</v>
      </c>
      <c r="AW642" s="53">
        <f>L641</f>
        <v>636.84</v>
      </c>
      <c r="AZ642">
        <f>Source!X284</f>
        <v>0</v>
      </c>
      <c r="BA642">
        <f>Source!Y284</f>
        <v>0</v>
      </c>
      <c r="CD642">
        <v>1</v>
      </c>
    </row>
    <row r="644" spans="1:82" ht="15" x14ac:dyDescent="0.2">
      <c r="A644" s="57"/>
      <c r="B644" s="58"/>
      <c r="C644" s="202" t="s">
        <v>954</v>
      </c>
      <c r="D644" s="202"/>
      <c r="E644" s="202"/>
      <c r="F644" s="202"/>
      <c r="G644" s="202"/>
      <c r="H644" s="202"/>
      <c r="I644" s="47"/>
      <c r="J644" s="57"/>
      <c r="K644" s="59"/>
      <c r="L644" s="47">
        <f>L646+L647+L653+L657</f>
        <v>62366.06</v>
      </c>
    </row>
    <row r="645" spans="1:82" ht="14.25" x14ac:dyDescent="0.2">
      <c r="A645" s="55"/>
      <c r="B645" s="56"/>
      <c r="C645" s="201" t="s">
        <v>913</v>
      </c>
      <c r="D645" s="198"/>
      <c r="E645" s="198"/>
      <c r="F645" s="198"/>
      <c r="G645" s="198"/>
      <c r="H645" s="198"/>
      <c r="I645" s="44"/>
      <c r="J645" s="55"/>
      <c r="K645" s="42"/>
      <c r="L645" s="44"/>
    </row>
    <row r="646" spans="1:82" ht="14.25" hidden="1" x14ac:dyDescent="0.2">
      <c r="A646" s="55"/>
      <c r="B646" s="56"/>
      <c r="C646" s="198" t="s">
        <v>914</v>
      </c>
      <c r="D646" s="198"/>
      <c r="E646" s="198"/>
      <c r="F646" s="198"/>
      <c r="G646" s="198"/>
      <c r="H646" s="198"/>
      <c r="I646" s="44"/>
      <c r="J646" s="55"/>
      <c r="K646" s="42"/>
      <c r="L646" s="44">
        <f>SUM(AR606:AR642)</f>
        <v>0</v>
      </c>
    </row>
    <row r="647" spans="1:82" ht="14.25" hidden="1" x14ac:dyDescent="0.2">
      <c r="A647" s="55"/>
      <c r="B647" s="56"/>
      <c r="C647" s="198" t="s">
        <v>915</v>
      </c>
      <c r="D647" s="198"/>
      <c r="E647" s="198"/>
      <c r="F647" s="198"/>
      <c r="G647" s="198"/>
      <c r="H647" s="198"/>
      <c r="I647" s="44"/>
      <c r="J647" s="55"/>
      <c r="K647" s="42"/>
      <c r="L647" s="44">
        <f>L649+L652+L651</f>
        <v>0</v>
      </c>
    </row>
    <row r="648" spans="1:82" ht="14.25" hidden="1" x14ac:dyDescent="0.2">
      <c r="A648" s="55"/>
      <c r="B648" s="56"/>
      <c r="C648" s="201" t="s">
        <v>916</v>
      </c>
      <c r="D648" s="198"/>
      <c r="E648" s="198"/>
      <c r="F648" s="198"/>
      <c r="G648" s="198"/>
      <c r="H648" s="198"/>
      <c r="I648" s="44"/>
      <c r="J648" s="55"/>
      <c r="K648" s="42"/>
      <c r="L648" s="44"/>
    </row>
    <row r="649" spans="1:82" ht="14.25" hidden="1" x14ac:dyDescent="0.2">
      <c r="A649" s="55"/>
      <c r="B649" s="56"/>
      <c r="C649" s="198" t="s">
        <v>915</v>
      </c>
      <c r="D649" s="198"/>
      <c r="E649" s="198"/>
      <c r="F649" s="198"/>
      <c r="G649" s="198"/>
      <c r="H649" s="198"/>
      <c r="I649" s="44"/>
      <c r="J649" s="55"/>
      <c r="K649" s="42"/>
      <c r="L649" s="44">
        <f>SUM(AO606:AO642)</f>
        <v>0</v>
      </c>
    </row>
    <row r="650" spans="1:82" ht="14.25" hidden="1" x14ac:dyDescent="0.2">
      <c r="A650" s="55"/>
      <c r="B650" s="56"/>
      <c r="C650" s="201" t="s">
        <v>917</v>
      </c>
      <c r="D650" s="198"/>
      <c r="E650" s="198"/>
      <c r="F650" s="198"/>
      <c r="G650" s="198"/>
      <c r="H650" s="198"/>
      <c r="I650" s="44"/>
      <c r="J650" s="55"/>
      <c r="K650" s="42"/>
      <c r="L650" s="44"/>
    </row>
    <row r="651" spans="1:82" ht="14.25" hidden="1" x14ac:dyDescent="0.2">
      <c r="A651" s="55"/>
      <c r="B651" s="56"/>
      <c r="C651" s="198" t="s">
        <v>937</v>
      </c>
      <c r="D651" s="198"/>
      <c r="E651" s="198"/>
      <c r="F651" s="198"/>
      <c r="G651" s="198"/>
      <c r="H651" s="198"/>
      <c r="I651" s="44"/>
      <c r="J651" s="55"/>
      <c r="K651" s="42"/>
      <c r="L651" s="44">
        <f>SUM(AT606:AT642)</f>
        <v>0</v>
      </c>
    </row>
    <row r="652" spans="1:82" ht="14.25" hidden="1" x14ac:dyDescent="0.2">
      <c r="A652" s="55"/>
      <c r="B652" s="56"/>
      <c r="C652" s="198" t="s">
        <v>918</v>
      </c>
      <c r="D652" s="198"/>
      <c r="E652" s="198"/>
      <c r="F652" s="198"/>
      <c r="G652" s="198"/>
      <c r="H652" s="198"/>
      <c r="I652" s="44"/>
      <c r="J652" s="55"/>
      <c r="K652" s="42"/>
      <c r="L652" s="44">
        <f>SUM(AV606:AV642)</f>
        <v>0</v>
      </c>
    </row>
    <row r="653" spans="1:82" ht="14.25" x14ac:dyDescent="0.2">
      <c r="A653" s="55"/>
      <c r="B653" s="56"/>
      <c r="C653" s="198" t="s">
        <v>919</v>
      </c>
      <c r="D653" s="198"/>
      <c r="E653" s="198"/>
      <c r="F653" s="198"/>
      <c r="G653" s="198"/>
      <c r="H653" s="198"/>
      <c r="I653" s="44"/>
      <c r="J653" s="55"/>
      <c r="K653" s="42"/>
      <c r="L653" s="44">
        <f>L655+L656</f>
        <v>62366.06</v>
      </c>
    </row>
    <row r="654" spans="1:82" ht="14.25" x14ac:dyDescent="0.2">
      <c r="A654" s="55"/>
      <c r="B654" s="56"/>
      <c r="C654" s="201" t="s">
        <v>916</v>
      </c>
      <c r="D654" s="198"/>
      <c r="E654" s="198"/>
      <c r="F654" s="198"/>
      <c r="G654" s="198"/>
      <c r="H654" s="198"/>
      <c r="I654" s="44"/>
      <c r="J654" s="55"/>
      <c r="K654" s="42"/>
      <c r="L654" s="44"/>
    </row>
    <row r="655" spans="1:82" ht="14.25" x14ac:dyDescent="0.2">
      <c r="A655" s="55"/>
      <c r="B655" s="56"/>
      <c r="C655" s="198" t="s">
        <v>920</v>
      </c>
      <c r="D655" s="198"/>
      <c r="E655" s="198"/>
      <c r="F655" s="198"/>
      <c r="G655" s="198"/>
      <c r="H655" s="198"/>
      <c r="I655" s="44"/>
      <c r="J655" s="55"/>
      <c r="K655" s="42"/>
      <c r="L655" s="44">
        <f>SUM(AW606:AW642)-SUM(BK606:BK642)</f>
        <v>62366.06</v>
      </c>
    </row>
    <row r="656" spans="1:82" ht="14.25" hidden="1" x14ac:dyDescent="0.2">
      <c r="A656" s="55"/>
      <c r="B656" s="56"/>
      <c r="C656" s="198" t="s">
        <v>921</v>
      </c>
      <c r="D656" s="198"/>
      <c r="E656" s="198"/>
      <c r="F656" s="198"/>
      <c r="G656" s="198"/>
      <c r="H656" s="198"/>
      <c r="I656" s="44"/>
      <c r="J656" s="55"/>
      <c r="K656" s="42"/>
      <c r="L656" s="44">
        <f>SUM(BC606:BC642)</f>
        <v>0</v>
      </c>
    </row>
    <row r="657" spans="1:12" ht="14.25" hidden="1" x14ac:dyDescent="0.2">
      <c r="A657" s="55"/>
      <c r="B657" s="56"/>
      <c r="C657" s="198" t="s">
        <v>922</v>
      </c>
      <c r="D657" s="198"/>
      <c r="E657" s="198"/>
      <c r="F657" s="198"/>
      <c r="G657" s="198"/>
      <c r="H657" s="198"/>
      <c r="I657" s="44"/>
      <c r="J657" s="55"/>
      <c r="K657" s="42"/>
      <c r="L657" s="44">
        <f>SUM(BB606:BB642)</f>
        <v>0</v>
      </c>
    </row>
    <row r="658" spans="1:12" ht="14.25" hidden="1" x14ac:dyDescent="0.2">
      <c r="A658" s="55"/>
      <c r="B658" s="56"/>
      <c r="C658" s="198" t="s">
        <v>923</v>
      </c>
      <c r="D658" s="198"/>
      <c r="E658" s="198"/>
      <c r="F658" s="198"/>
      <c r="G658" s="198"/>
      <c r="H658" s="198"/>
      <c r="I658" s="44"/>
      <c r="J658" s="55"/>
      <c r="K658" s="42"/>
      <c r="L658" s="44">
        <f>SUM(AR606:AR642)+SUM(AT606:AT642)+SUM(AV606:AV642)</f>
        <v>0</v>
      </c>
    </row>
    <row r="659" spans="1:12" ht="14.25" hidden="1" x14ac:dyDescent="0.2">
      <c r="A659" s="55"/>
      <c r="B659" s="56"/>
      <c r="C659" s="198" t="s">
        <v>924</v>
      </c>
      <c r="D659" s="198"/>
      <c r="E659" s="198"/>
      <c r="F659" s="198"/>
      <c r="G659" s="198"/>
      <c r="H659" s="198"/>
      <c r="I659" s="44"/>
      <c r="J659" s="55"/>
      <c r="K659" s="42"/>
      <c r="L659" s="44">
        <f>SUM(AZ606:AZ642)</f>
        <v>0</v>
      </c>
    </row>
    <row r="660" spans="1:12" ht="14.25" hidden="1" x14ac:dyDescent="0.2">
      <c r="A660" s="55"/>
      <c r="B660" s="56"/>
      <c r="C660" s="198" t="s">
        <v>925</v>
      </c>
      <c r="D660" s="198"/>
      <c r="E660" s="198"/>
      <c r="F660" s="198"/>
      <c r="G660" s="198"/>
      <c r="H660" s="198"/>
      <c r="I660" s="44"/>
      <c r="J660" s="55"/>
      <c r="K660" s="42"/>
      <c r="L660" s="44">
        <f>SUM(BA606:BA642)</f>
        <v>0</v>
      </c>
    </row>
    <row r="661" spans="1:12" ht="14.25" hidden="1" x14ac:dyDescent="0.2">
      <c r="A661" s="55"/>
      <c r="B661" s="56"/>
      <c r="C661" s="198" t="s">
        <v>926</v>
      </c>
      <c r="D661" s="198"/>
      <c r="E661" s="198"/>
      <c r="F661" s="198"/>
      <c r="G661" s="198"/>
      <c r="H661" s="198"/>
      <c r="I661" s="44"/>
      <c r="J661" s="55"/>
      <c r="K661" s="42"/>
      <c r="L661" s="44">
        <f>L663+L664</f>
        <v>0</v>
      </c>
    </row>
    <row r="662" spans="1:12" ht="14.25" hidden="1" x14ac:dyDescent="0.2">
      <c r="A662" s="55"/>
      <c r="B662" s="56"/>
      <c r="C662" s="201" t="s">
        <v>913</v>
      </c>
      <c r="D662" s="198"/>
      <c r="E662" s="198"/>
      <c r="F662" s="198"/>
      <c r="G662" s="198"/>
      <c r="H662" s="198"/>
      <c r="I662" s="44"/>
      <c r="J662" s="55"/>
      <c r="K662" s="42"/>
      <c r="L662" s="44"/>
    </row>
    <row r="663" spans="1:12" ht="14.25" hidden="1" x14ac:dyDescent="0.2">
      <c r="A663" s="55"/>
      <c r="B663" s="56"/>
      <c r="C663" s="198" t="s">
        <v>927</v>
      </c>
      <c r="D663" s="198"/>
      <c r="E663" s="198"/>
      <c r="F663" s="198"/>
      <c r="G663" s="198"/>
      <c r="H663" s="198"/>
      <c r="I663" s="44"/>
      <c r="J663" s="55"/>
      <c r="K663" s="42"/>
      <c r="L663" s="44">
        <f>SUM(BK606:BK642)</f>
        <v>0</v>
      </c>
    </row>
    <row r="664" spans="1:12" ht="14.25" hidden="1" x14ac:dyDescent="0.2">
      <c r="A664" s="55"/>
      <c r="B664" s="56"/>
      <c r="C664" s="198" t="s">
        <v>928</v>
      </c>
      <c r="D664" s="198"/>
      <c r="E664" s="198"/>
      <c r="F664" s="198"/>
      <c r="G664" s="198"/>
      <c r="H664" s="198"/>
      <c r="I664" s="44"/>
      <c r="J664" s="55"/>
      <c r="K664" s="42"/>
      <c r="L664" s="44">
        <f>SUM(BD606:BD642)</f>
        <v>0</v>
      </c>
    </row>
    <row r="665" spans="1:12" ht="14.25" hidden="1" x14ac:dyDescent="0.2">
      <c r="A665" s="55"/>
      <c r="B665" s="56"/>
      <c r="C665" s="198" t="s">
        <v>929</v>
      </c>
      <c r="D665" s="198"/>
      <c r="E665" s="198"/>
      <c r="F665" s="198"/>
      <c r="G665" s="198"/>
      <c r="H665" s="198"/>
      <c r="I665" s="44"/>
      <c r="J665" s="55"/>
      <c r="K665" s="42"/>
      <c r="L665" s="44"/>
    </row>
    <row r="666" spans="1:12" ht="14.25" hidden="1" x14ac:dyDescent="0.2">
      <c r="A666" s="55"/>
      <c r="B666" s="56"/>
      <c r="C666" s="198" t="s">
        <v>930</v>
      </c>
      <c r="D666" s="198"/>
      <c r="E666" s="198"/>
      <c r="F666" s="198"/>
      <c r="G666" s="198"/>
      <c r="H666" s="198"/>
      <c r="I666" s="44"/>
      <c r="J666" s="55"/>
      <c r="K666" s="42"/>
      <c r="L666" s="44">
        <f>SUM(BO606:BO642)</f>
        <v>0</v>
      </c>
    </row>
    <row r="667" spans="1:12" ht="15" x14ac:dyDescent="0.2">
      <c r="A667" s="57"/>
      <c r="B667" s="58"/>
      <c r="C667" s="202" t="s">
        <v>931</v>
      </c>
      <c r="D667" s="202"/>
      <c r="E667" s="202"/>
      <c r="F667" s="202"/>
      <c r="G667" s="202"/>
      <c r="H667" s="202"/>
      <c r="I667" s="47"/>
      <c r="J667" s="57"/>
      <c r="K667" s="59"/>
      <c r="L667" s="47">
        <f>L644+L659+L660+L661+L665+L666</f>
        <v>62366.06</v>
      </c>
    </row>
    <row r="668" spans="1:12" ht="14.25" x14ac:dyDescent="0.2">
      <c r="A668" s="55"/>
      <c r="B668" s="56"/>
      <c r="C668" s="201" t="s">
        <v>932</v>
      </c>
      <c r="D668" s="198"/>
      <c r="E668" s="198"/>
      <c r="F668" s="198"/>
      <c r="G668" s="198"/>
      <c r="H668" s="198"/>
      <c r="I668" s="44"/>
      <c r="J668" s="55"/>
      <c r="K668" s="42"/>
      <c r="L668" s="44"/>
    </row>
    <row r="669" spans="1:12" ht="14.25" x14ac:dyDescent="0.2">
      <c r="A669" s="55"/>
      <c r="B669" s="56"/>
      <c r="C669" s="198" t="s">
        <v>933</v>
      </c>
      <c r="D669" s="198"/>
      <c r="E669" s="198"/>
      <c r="F669" s="198"/>
      <c r="G669" s="198"/>
      <c r="H669" s="198"/>
      <c r="I669" s="44"/>
      <c r="J669" s="55"/>
      <c r="K669" s="42"/>
      <c r="L669" s="44">
        <f>SUM(AX606:AX642)</f>
        <v>57787.45</v>
      </c>
    </row>
    <row r="670" spans="1:12" ht="14.25" hidden="1" x14ac:dyDescent="0.2">
      <c r="A670" s="55"/>
      <c r="B670" s="56"/>
      <c r="C670" s="198" t="s">
        <v>934</v>
      </c>
      <c r="D670" s="198"/>
      <c r="E670" s="198"/>
      <c r="F670" s="198"/>
      <c r="G670" s="198"/>
      <c r="H670" s="198"/>
      <c r="I670" s="44"/>
      <c r="J670" s="55"/>
      <c r="K670" s="42"/>
      <c r="L670" s="44">
        <f>SUM(AY606:AY642)</f>
        <v>0</v>
      </c>
    </row>
    <row r="671" spans="1:12" ht="14.25" hidden="1" customHeight="1" x14ac:dyDescent="0.2">
      <c r="A671" s="55"/>
      <c r="B671" s="56"/>
      <c r="C671" s="198" t="s">
        <v>935</v>
      </c>
      <c r="D671" s="198"/>
      <c r="E671" s="198"/>
      <c r="F671" s="199"/>
      <c r="G671" s="46">
        <f>Source!F308</f>
        <v>0</v>
      </c>
      <c r="H671" s="55"/>
      <c r="I671" s="55"/>
      <c r="J671" s="55"/>
      <c r="K671" s="55"/>
      <c r="L671" s="55"/>
    </row>
    <row r="672" spans="1:12" ht="14.25" hidden="1" customHeight="1" x14ac:dyDescent="0.2">
      <c r="A672" s="55"/>
      <c r="B672" s="56"/>
      <c r="C672" s="198" t="s">
        <v>936</v>
      </c>
      <c r="D672" s="198"/>
      <c r="E672" s="198"/>
      <c r="F672" s="199"/>
      <c r="G672" s="46">
        <f>Source!F309</f>
        <v>0</v>
      </c>
      <c r="H672" s="55"/>
      <c r="I672" s="55"/>
      <c r="J672" s="55"/>
      <c r="K672" s="55"/>
      <c r="L672" s="55"/>
    </row>
    <row r="675" spans="1:12" ht="15" x14ac:dyDescent="0.2">
      <c r="A675" s="71"/>
      <c r="B675" s="72"/>
      <c r="C675" s="203" t="s">
        <v>972</v>
      </c>
      <c r="D675" s="203"/>
      <c r="E675" s="203"/>
      <c r="F675" s="203"/>
      <c r="G675" s="203"/>
      <c r="H675" s="203"/>
      <c r="I675" s="73"/>
      <c r="J675" s="71"/>
      <c r="K675" s="74"/>
      <c r="L675" s="73"/>
    </row>
    <row r="677" spans="1:12" ht="15" x14ac:dyDescent="0.2">
      <c r="A677" s="57"/>
      <c r="B677" s="58"/>
      <c r="C677" s="202" t="s">
        <v>973</v>
      </c>
      <c r="D677" s="202"/>
      <c r="E677" s="202"/>
      <c r="F677" s="202"/>
      <c r="G677" s="202"/>
      <c r="H677" s="202"/>
      <c r="I677" s="47"/>
      <c r="J677" s="57"/>
      <c r="K677" s="59"/>
      <c r="L677" s="47">
        <f>L679+L694+L695</f>
        <v>111123.08</v>
      </c>
    </row>
    <row r="678" spans="1:12" ht="14.25" x14ac:dyDescent="0.2">
      <c r="A678" s="55"/>
      <c r="B678" s="56"/>
      <c r="C678" s="201" t="s">
        <v>913</v>
      </c>
      <c r="D678" s="198"/>
      <c r="E678" s="198"/>
      <c r="F678" s="198"/>
      <c r="G678" s="198"/>
      <c r="H678" s="198"/>
      <c r="I678" s="44"/>
      <c r="J678" s="55"/>
      <c r="K678" s="42"/>
      <c r="L678" s="44"/>
    </row>
    <row r="679" spans="1:12" ht="14.25" x14ac:dyDescent="0.2">
      <c r="A679" s="55"/>
      <c r="B679" s="56"/>
      <c r="C679" s="198" t="s">
        <v>974</v>
      </c>
      <c r="D679" s="198"/>
      <c r="E679" s="198"/>
      <c r="F679" s="198"/>
      <c r="G679" s="198"/>
      <c r="H679" s="198"/>
      <c r="I679" s="44"/>
      <c r="J679" s="55"/>
      <c r="K679" s="42"/>
      <c r="L679" s="44">
        <f>L681+L682+L688+L692</f>
        <v>87613.95</v>
      </c>
    </row>
    <row r="680" spans="1:12" ht="14.25" x14ac:dyDescent="0.2">
      <c r="A680" s="55"/>
      <c r="B680" s="56"/>
      <c r="C680" s="201" t="s">
        <v>913</v>
      </c>
      <c r="D680" s="198"/>
      <c r="E680" s="198"/>
      <c r="F680" s="198"/>
      <c r="G680" s="198"/>
      <c r="H680" s="198"/>
      <c r="I680" s="44"/>
      <c r="J680" s="55"/>
      <c r="K680" s="42"/>
      <c r="L680" s="44"/>
    </row>
    <row r="681" spans="1:12" ht="14.25" x14ac:dyDescent="0.2">
      <c r="A681" s="55"/>
      <c r="B681" s="56"/>
      <c r="C681" s="198" t="s">
        <v>975</v>
      </c>
      <c r="D681" s="198"/>
      <c r="E681" s="198"/>
      <c r="F681" s="198"/>
      <c r="G681" s="198"/>
      <c r="H681" s="198"/>
      <c r="I681" s="44"/>
      <c r="J681" s="55"/>
      <c r="K681" s="42"/>
      <c r="L681" s="44">
        <f>SUMIF(CD52:CD673, 1, AR52:AR673)</f>
        <v>11262.79</v>
      </c>
    </row>
    <row r="682" spans="1:12" ht="14.25" hidden="1" x14ac:dyDescent="0.2">
      <c r="A682" s="55"/>
      <c r="B682" s="56"/>
      <c r="C682" s="198" t="s">
        <v>915</v>
      </c>
      <c r="D682" s="198"/>
      <c r="E682" s="198"/>
      <c r="F682" s="198"/>
      <c r="G682" s="198"/>
      <c r="H682" s="198"/>
      <c r="I682" s="44"/>
      <c r="J682" s="55"/>
      <c r="K682" s="42"/>
      <c r="L682" s="44">
        <f>L684+L687+L686</f>
        <v>10264.51</v>
      </c>
    </row>
    <row r="683" spans="1:12" ht="14.25" hidden="1" x14ac:dyDescent="0.2">
      <c r="A683" s="55"/>
      <c r="B683" s="56"/>
      <c r="C683" s="201" t="s">
        <v>916</v>
      </c>
      <c r="D683" s="198"/>
      <c r="E683" s="198"/>
      <c r="F683" s="198"/>
      <c r="G683" s="198"/>
      <c r="H683" s="198"/>
      <c r="I683" s="44"/>
      <c r="J683" s="55"/>
      <c r="K683" s="42"/>
      <c r="L683" s="44"/>
    </row>
    <row r="684" spans="1:12" ht="14.25" x14ac:dyDescent="0.2">
      <c r="A684" s="55"/>
      <c r="B684" s="56"/>
      <c r="C684" s="198" t="s">
        <v>915</v>
      </c>
      <c r="D684" s="198"/>
      <c r="E684" s="198"/>
      <c r="F684" s="198"/>
      <c r="G684" s="198"/>
      <c r="H684" s="198"/>
      <c r="I684" s="44"/>
      <c r="J684" s="55"/>
      <c r="K684" s="42"/>
      <c r="L684" s="44">
        <f>SUMIF(CD52:CD673, 1, AO52:AO673)</f>
        <v>7086.77</v>
      </c>
    </row>
    <row r="685" spans="1:12" ht="14.25" hidden="1" x14ac:dyDescent="0.2">
      <c r="A685" s="55"/>
      <c r="B685" s="56"/>
      <c r="C685" s="201" t="s">
        <v>917</v>
      </c>
      <c r="D685" s="198"/>
      <c r="E685" s="198"/>
      <c r="F685" s="198"/>
      <c r="G685" s="198"/>
      <c r="H685" s="198"/>
      <c r="I685" s="44"/>
      <c r="J685" s="55"/>
      <c r="K685" s="42"/>
      <c r="L685" s="44"/>
    </row>
    <row r="686" spans="1:12" ht="14.25" x14ac:dyDescent="0.2">
      <c r="A686" s="55"/>
      <c r="B686" s="56"/>
      <c r="C686" s="198" t="s">
        <v>937</v>
      </c>
      <c r="D686" s="198"/>
      <c r="E686" s="198"/>
      <c r="F686" s="198"/>
      <c r="G686" s="198"/>
      <c r="H686" s="198"/>
      <c r="I686" s="44"/>
      <c r="J686" s="55"/>
      <c r="K686" s="42"/>
      <c r="L686" s="44">
        <f>SUMIF(CD52:CD673, 1, AT52:AT673)</f>
        <v>3177.74</v>
      </c>
    </row>
    <row r="687" spans="1:12" ht="14.25" hidden="1" x14ac:dyDescent="0.2">
      <c r="A687" s="55"/>
      <c r="B687" s="56"/>
      <c r="C687" s="198" t="s">
        <v>918</v>
      </c>
      <c r="D687" s="198"/>
      <c r="E687" s="198"/>
      <c r="F687" s="198"/>
      <c r="G687" s="198"/>
      <c r="H687" s="198"/>
      <c r="I687" s="44"/>
      <c r="J687" s="55"/>
      <c r="K687" s="42"/>
      <c r="L687" s="44">
        <f>SUMIF(CD52:CD673, 1, AV52:AV673)</f>
        <v>0</v>
      </c>
    </row>
    <row r="688" spans="1:12" ht="14.25" x14ac:dyDescent="0.2">
      <c r="A688" s="55"/>
      <c r="B688" s="56"/>
      <c r="C688" s="198" t="s">
        <v>919</v>
      </c>
      <c r="D688" s="198"/>
      <c r="E688" s="198"/>
      <c r="F688" s="198"/>
      <c r="G688" s="198"/>
      <c r="H688" s="198"/>
      <c r="I688" s="44"/>
      <c r="J688" s="55"/>
      <c r="K688" s="42"/>
      <c r="L688" s="44">
        <f>L690+L691</f>
        <v>66086.649999999994</v>
      </c>
    </row>
    <row r="689" spans="1:12" ht="14.25" x14ac:dyDescent="0.2">
      <c r="A689" s="55"/>
      <c r="B689" s="56"/>
      <c r="C689" s="201" t="s">
        <v>916</v>
      </c>
      <c r="D689" s="198"/>
      <c r="E689" s="198"/>
      <c r="F689" s="198"/>
      <c r="G689" s="198"/>
      <c r="H689" s="198"/>
      <c r="I689" s="44"/>
      <c r="J689" s="55"/>
      <c r="K689" s="42"/>
      <c r="L689" s="44"/>
    </row>
    <row r="690" spans="1:12" ht="14.25" x14ac:dyDescent="0.2">
      <c r="A690" s="55"/>
      <c r="B690" s="56"/>
      <c r="C690" s="198" t="s">
        <v>920</v>
      </c>
      <c r="D690" s="198"/>
      <c r="E690" s="198"/>
      <c r="F690" s="198"/>
      <c r="G690" s="198"/>
      <c r="H690" s="198"/>
      <c r="I690" s="44"/>
      <c r="J690" s="55"/>
      <c r="K690" s="42"/>
      <c r="L690" s="44">
        <f>SUMIF(CD52:CD673, 1, AW52:AW673)-SUMIF(CD52:CD673, 1, BK52:BK673)</f>
        <v>66086.649999999994</v>
      </c>
    </row>
    <row r="691" spans="1:12" ht="14.25" hidden="1" x14ac:dyDescent="0.2">
      <c r="A691" s="55"/>
      <c r="B691" s="56"/>
      <c r="C691" s="198" t="s">
        <v>921</v>
      </c>
      <c r="D691" s="198"/>
      <c r="E691" s="198"/>
      <c r="F691" s="198"/>
      <c r="G691" s="198"/>
      <c r="H691" s="198"/>
      <c r="I691" s="44"/>
      <c r="J691" s="55"/>
      <c r="K691" s="42"/>
      <c r="L691" s="44">
        <f>SUMIF(CD52:CD673, 1, BC52:BC673)</f>
        <v>0</v>
      </c>
    </row>
    <row r="692" spans="1:12" ht="14.25" hidden="1" x14ac:dyDescent="0.2">
      <c r="A692" s="55"/>
      <c r="B692" s="56"/>
      <c r="C692" s="198" t="s">
        <v>922</v>
      </c>
      <c r="D692" s="198"/>
      <c r="E692" s="198"/>
      <c r="F692" s="198"/>
      <c r="G692" s="198"/>
      <c r="H692" s="198"/>
      <c r="I692" s="44"/>
      <c r="J692" s="55"/>
      <c r="K692" s="42"/>
      <c r="L692" s="44">
        <f>SUMIF(CD52:CD673, 1, BB52:BB673)</f>
        <v>0</v>
      </c>
    </row>
    <row r="693" spans="1:12" ht="14.25" x14ac:dyDescent="0.2">
      <c r="A693" s="55"/>
      <c r="B693" s="56"/>
      <c r="C693" s="198" t="s">
        <v>976</v>
      </c>
      <c r="D693" s="198"/>
      <c r="E693" s="198"/>
      <c r="F693" s="198"/>
      <c r="G693" s="198"/>
      <c r="H693" s="198"/>
      <c r="I693" s="44"/>
      <c r="J693" s="55"/>
      <c r="K693" s="42"/>
      <c r="L693" s="44">
        <f>SUMIF(CD52:CD673, 1, AR52:AR673)+SUMIF(CD52:CD673, 1, AT52:AT673)+SUMIF(CD52:CD673, 1, AV52:AV673)</f>
        <v>14440.53</v>
      </c>
    </row>
    <row r="694" spans="1:12" ht="14.25" x14ac:dyDescent="0.2">
      <c r="A694" s="55"/>
      <c r="B694" s="56"/>
      <c r="C694" s="198" t="s">
        <v>977</v>
      </c>
      <c r="D694" s="198"/>
      <c r="E694" s="198"/>
      <c r="F694" s="198"/>
      <c r="G694" s="198"/>
      <c r="H694" s="198"/>
      <c r="I694" s="44"/>
      <c r="J694" s="55"/>
      <c r="K694" s="42"/>
      <c r="L694" s="44">
        <f>SUMIF(CD52:CD673, 1, AZ52:AZ673)</f>
        <v>14867.44</v>
      </c>
    </row>
    <row r="695" spans="1:12" ht="14.25" x14ac:dyDescent="0.2">
      <c r="A695" s="55"/>
      <c r="B695" s="56"/>
      <c r="C695" s="198" t="s">
        <v>978</v>
      </c>
      <c r="D695" s="198"/>
      <c r="E695" s="198"/>
      <c r="F695" s="198"/>
      <c r="G695" s="198"/>
      <c r="H695" s="198"/>
      <c r="I695" s="44"/>
      <c r="J695" s="55"/>
      <c r="K695" s="42"/>
      <c r="L695" s="44">
        <f>SUMIF(CD52:CD673, 1, BA52:BA673)</f>
        <v>8641.69</v>
      </c>
    </row>
    <row r="697" spans="1:12" ht="15" x14ac:dyDescent="0.2">
      <c r="A697" s="57"/>
      <c r="B697" s="58"/>
      <c r="C697" s="202" t="s">
        <v>979</v>
      </c>
      <c r="D697" s="202"/>
      <c r="E697" s="202"/>
      <c r="F697" s="202"/>
      <c r="G697" s="202"/>
      <c r="H697" s="202"/>
      <c r="I697" s="47"/>
      <c r="J697" s="57"/>
      <c r="K697" s="59"/>
      <c r="L697" s="47">
        <f>L699+L714+L715</f>
        <v>16857.21</v>
      </c>
    </row>
    <row r="698" spans="1:12" ht="14.25" x14ac:dyDescent="0.2">
      <c r="A698" s="55"/>
      <c r="B698" s="56"/>
      <c r="C698" s="201" t="s">
        <v>913</v>
      </c>
      <c r="D698" s="198"/>
      <c r="E698" s="198"/>
      <c r="F698" s="198"/>
      <c r="G698" s="198"/>
      <c r="H698" s="198"/>
      <c r="I698" s="44"/>
      <c r="J698" s="55"/>
      <c r="K698" s="42"/>
      <c r="L698" s="44"/>
    </row>
    <row r="699" spans="1:12" ht="14.25" x14ac:dyDescent="0.2">
      <c r="A699" s="55"/>
      <c r="B699" s="56"/>
      <c r="C699" s="198" t="s">
        <v>974</v>
      </c>
      <c r="D699" s="198"/>
      <c r="E699" s="198"/>
      <c r="F699" s="198"/>
      <c r="G699" s="198"/>
      <c r="H699" s="198"/>
      <c r="I699" s="44"/>
      <c r="J699" s="55"/>
      <c r="K699" s="42"/>
      <c r="L699" s="44">
        <f>L701+L702+L708+L712</f>
        <v>9795.44</v>
      </c>
    </row>
    <row r="700" spans="1:12" ht="14.25" x14ac:dyDescent="0.2">
      <c r="A700" s="55"/>
      <c r="B700" s="56"/>
      <c r="C700" s="201" t="s">
        <v>913</v>
      </c>
      <c r="D700" s="198"/>
      <c r="E700" s="198"/>
      <c r="F700" s="198"/>
      <c r="G700" s="198"/>
      <c r="H700" s="198"/>
      <c r="I700" s="44"/>
      <c r="J700" s="55"/>
      <c r="K700" s="42"/>
      <c r="L700" s="44"/>
    </row>
    <row r="701" spans="1:12" ht="14.25" x14ac:dyDescent="0.2">
      <c r="A701" s="55"/>
      <c r="B701" s="56"/>
      <c r="C701" s="198" t="s">
        <v>975</v>
      </c>
      <c r="D701" s="198"/>
      <c r="E701" s="198"/>
      <c r="F701" s="198"/>
      <c r="G701" s="198"/>
      <c r="H701" s="198"/>
      <c r="I701" s="44"/>
      <c r="J701" s="55"/>
      <c r="K701" s="42"/>
      <c r="L701" s="44">
        <f>SUMIF(CD52:CD695, 2, AR52:AR695)</f>
        <v>4490.93</v>
      </c>
    </row>
    <row r="702" spans="1:12" ht="14.25" hidden="1" x14ac:dyDescent="0.2">
      <c r="A702" s="55"/>
      <c r="B702" s="56"/>
      <c r="C702" s="198" t="s">
        <v>915</v>
      </c>
      <c r="D702" s="198"/>
      <c r="E702" s="198"/>
      <c r="F702" s="198"/>
      <c r="G702" s="198"/>
      <c r="H702" s="198"/>
      <c r="I702" s="44"/>
      <c r="J702" s="55"/>
      <c r="K702" s="42"/>
      <c r="L702" s="44">
        <f>L704+L707+L706</f>
        <v>1021.8</v>
      </c>
    </row>
    <row r="703" spans="1:12" ht="14.25" hidden="1" x14ac:dyDescent="0.2">
      <c r="A703" s="55"/>
      <c r="B703" s="56"/>
      <c r="C703" s="201" t="s">
        <v>916</v>
      </c>
      <c r="D703" s="198"/>
      <c r="E703" s="198"/>
      <c r="F703" s="198"/>
      <c r="G703" s="198"/>
      <c r="H703" s="198"/>
      <c r="I703" s="44"/>
      <c r="J703" s="55"/>
      <c r="K703" s="42"/>
      <c r="L703" s="44"/>
    </row>
    <row r="704" spans="1:12" ht="14.25" x14ac:dyDescent="0.2">
      <c r="A704" s="55"/>
      <c r="B704" s="56"/>
      <c r="C704" s="198" t="s">
        <v>915</v>
      </c>
      <c r="D704" s="198"/>
      <c r="E704" s="198"/>
      <c r="F704" s="198"/>
      <c r="G704" s="198"/>
      <c r="H704" s="198"/>
      <c r="I704" s="44"/>
      <c r="J704" s="55"/>
      <c r="K704" s="42"/>
      <c r="L704" s="44">
        <f>SUMIF(CD52:CD695, 2, AO52:AO695)</f>
        <v>741.26</v>
      </c>
    </row>
    <row r="705" spans="1:12" ht="14.25" hidden="1" x14ac:dyDescent="0.2">
      <c r="A705" s="55"/>
      <c r="B705" s="56"/>
      <c r="C705" s="201" t="s">
        <v>917</v>
      </c>
      <c r="D705" s="198"/>
      <c r="E705" s="198"/>
      <c r="F705" s="198"/>
      <c r="G705" s="198"/>
      <c r="H705" s="198"/>
      <c r="I705" s="44"/>
      <c r="J705" s="55"/>
      <c r="K705" s="42"/>
      <c r="L705" s="44"/>
    </row>
    <row r="706" spans="1:12" ht="14.25" x14ac:dyDescent="0.2">
      <c r="A706" s="55"/>
      <c r="B706" s="56"/>
      <c r="C706" s="198" t="s">
        <v>937</v>
      </c>
      <c r="D706" s="198"/>
      <c r="E706" s="198"/>
      <c r="F706" s="198"/>
      <c r="G706" s="198"/>
      <c r="H706" s="198"/>
      <c r="I706" s="44"/>
      <c r="J706" s="55"/>
      <c r="K706" s="42"/>
      <c r="L706" s="44">
        <f>SUMIF(CD52:CD695, 2, AT52:AT695)</f>
        <v>280.54000000000002</v>
      </c>
    </row>
    <row r="707" spans="1:12" ht="14.25" hidden="1" x14ac:dyDescent="0.2">
      <c r="A707" s="55"/>
      <c r="B707" s="56"/>
      <c r="C707" s="198" t="s">
        <v>918</v>
      </c>
      <c r="D707" s="198"/>
      <c r="E707" s="198"/>
      <c r="F707" s="198"/>
      <c r="G707" s="198"/>
      <c r="H707" s="198"/>
      <c r="I707" s="44"/>
      <c r="J707" s="55"/>
      <c r="K707" s="42"/>
      <c r="L707" s="44">
        <f>SUMIF(CD52:CD695, 2, AV52:AV695)</f>
        <v>0</v>
      </c>
    </row>
    <row r="708" spans="1:12" ht="14.25" x14ac:dyDescent="0.2">
      <c r="A708" s="55"/>
      <c r="B708" s="56"/>
      <c r="C708" s="198" t="s">
        <v>919</v>
      </c>
      <c r="D708" s="198"/>
      <c r="E708" s="198"/>
      <c r="F708" s="198"/>
      <c r="G708" s="198"/>
      <c r="H708" s="198"/>
      <c r="I708" s="44"/>
      <c r="J708" s="55"/>
      <c r="K708" s="42"/>
      <c r="L708" s="44">
        <f>L710+L711</f>
        <v>4282.71</v>
      </c>
    </row>
    <row r="709" spans="1:12" ht="14.25" x14ac:dyDescent="0.2">
      <c r="A709" s="55"/>
      <c r="B709" s="56"/>
      <c r="C709" s="201" t="s">
        <v>916</v>
      </c>
      <c r="D709" s="198"/>
      <c r="E709" s="198"/>
      <c r="F709" s="198"/>
      <c r="G709" s="198"/>
      <c r="H709" s="198"/>
      <c r="I709" s="44"/>
      <c r="J709" s="55"/>
      <c r="K709" s="42"/>
      <c r="L709" s="44"/>
    </row>
    <row r="710" spans="1:12" ht="14.25" x14ac:dyDescent="0.2">
      <c r="A710" s="55"/>
      <c r="B710" s="56"/>
      <c r="C710" s="198" t="s">
        <v>920</v>
      </c>
      <c r="D710" s="198"/>
      <c r="E710" s="198"/>
      <c r="F710" s="198"/>
      <c r="G710" s="198"/>
      <c r="H710" s="198"/>
      <c r="I710" s="44"/>
      <c r="J710" s="55"/>
      <c r="K710" s="42"/>
      <c r="L710" s="44">
        <f>SUMIF(CD52:CD695, 2, AW52:AW695)-SUMIF(CD52:CD695, 2, BK52:BK695)</f>
        <v>4282.71</v>
      </c>
    </row>
    <row r="711" spans="1:12" ht="14.25" hidden="1" x14ac:dyDescent="0.2">
      <c r="A711" s="55"/>
      <c r="B711" s="56"/>
      <c r="C711" s="198" t="s">
        <v>921</v>
      </c>
      <c r="D711" s="198"/>
      <c r="E711" s="198"/>
      <c r="F711" s="198"/>
      <c r="G711" s="198"/>
      <c r="H711" s="198"/>
      <c r="I711" s="44"/>
      <c r="J711" s="55"/>
      <c r="K711" s="42"/>
      <c r="L711" s="44">
        <f>SUMIF(CD52:CD695, 2, BC52:BC695)</f>
        <v>0</v>
      </c>
    </row>
    <row r="712" spans="1:12" ht="14.25" hidden="1" x14ac:dyDescent="0.2">
      <c r="A712" s="55"/>
      <c r="B712" s="56"/>
      <c r="C712" s="198" t="s">
        <v>922</v>
      </c>
      <c r="D712" s="198"/>
      <c r="E712" s="198"/>
      <c r="F712" s="198"/>
      <c r="G712" s="198"/>
      <c r="H712" s="198"/>
      <c r="I712" s="44"/>
      <c r="J712" s="55"/>
      <c r="K712" s="42"/>
      <c r="L712" s="44">
        <f>SUMIF(CD52:CD695, 2, BB52:BB695)</f>
        <v>0</v>
      </c>
    </row>
    <row r="713" spans="1:12" ht="14.25" x14ac:dyDescent="0.2">
      <c r="A713" s="55"/>
      <c r="B713" s="56"/>
      <c r="C713" s="198" t="s">
        <v>976</v>
      </c>
      <c r="D713" s="198"/>
      <c r="E713" s="198"/>
      <c r="F713" s="198"/>
      <c r="G713" s="198"/>
      <c r="H713" s="198"/>
      <c r="I713" s="44"/>
      <c r="J713" s="55"/>
      <c r="K713" s="42"/>
      <c r="L713" s="44">
        <f>SUMIF(CD52:CD695, 2, AR52:AR695)+SUMIF(CD52:CD695, 2, AT52:AT695)+SUMIF(CD52:CD695, 2, AV52:AV695)</f>
        <v>4771.47</v>
      </c>
    </row>
    <row r="714" spans="1:12" ht="14.25" x14ac:dyDescent="0.2">
      <c r="A714" s="55"/>
      <c r="B714" s="56"/>
      <c r="C714" s="198" t="s">
        <v>977</v>
      </c>
      <c r="D714" s="198"/>
      <c r="E714" s="198"/>
      <c r="F714" s="198"/>
      <c r="G714" s="198"/>
      <c r="H714" s="198"/>
      <c r="I714" s="44"/>
      <c r="J714" s="55"/>
      <c r="K714" s="42"/>
      <c r="L714" s="44">
        <f>SUMIF(CD52:CD695, 2, AZ52:AZ695)</f>
        <v>4628.32</v>
      </c>
    </row>
    <row r="715" spans="1:12" ht="14.25" x14ac:dyDescent="0.2">
      <c r="A715" s="55"/>
      <c r="B715" s="56"/>
      <c r="C715" s="198" t="s">
        <v>978</v>
      </c>
      <c r="D715" s="198"/>
      <c r="E715" s="198"/>
      <c r="F715" s="198"/>
      <c r="G715" s="198"/>
      <c r="H715" s="198"/>
      <c r="I715" s="44"/>
      <c r="J715" s="55"/>
      <c r="K715" s="42"/>
      <c r="L715" s="44">
        <f>SUMIF(CD52:CD695, 2, BA52:BA695)</f>
        <v>2433.4499999999998</v>
      </c>
    </row>
    <row r="717" spans="1:12" ht="15" x14ac:dyDescent="0.2">
      <c r="A717" s="57"/>
      <c r="B717" s="58"/>
      <c r="C717" s="202" t="s">
        <v>980</v>
      </c>
      <c r="D717" s="202"/>
      <c r="E717" s="202"/>
      <c r="F717" s="202"/>
      <c r="G717" s="202"/>
      <c r="H717" s="202"/>
      <c r="I717" s="47"/>
      <c r="J717" s="57"/>
      <c r="K717" s="59"/>
      <c r="L717" s="47">
        <f>L719+L720</f>
        <v>81493.45</v>
      </c>
    </row>
    <row r="718" spans="1:12" ht="14.25" x14ac:dyDescent="0.2">
      <c r="A718" s="55"/>
      <c r="B718" s="56"/>
      <c r="C718" s="201" t="s">
        <v>913</v>
      </c>
      <c r="D718" s="198"/>
      <c r="E718" s="198"/>
      <c r="F718" s="198"/>
      <c r="G718" s="198"/>
      <c r="H718" s="198"/>
      <c r="I718" s="44"/>
      <c r="J718" s="55"/>
      <c r="K718" s="42"/>
      <c r="L718" s="44"/>
    </row>
    <row r="719" spans="1:12" ht="14.25" x14ac:dyDescent="0.2">
      <c r="A719" s="55"/>
      <c r="B719" s="56"/>
      <c r="C719" s="198" t="s">
        <v>927</v>
      </c>
      <c r="D719" s="198"/>
      <c r="E719" s="198"/>
      <c r="F719" s="198"/>
      <c r="G719" s="198"/>
      <c r="H719" s="198"/>
      <c r="I719" s="44"/>
      <c r="J719" s="55"/>
      <c r="K719" s="42"/>
      <c r="L719" s="44">
        <f>SUMIF(CD52:CD715, 3, BK52:BK715)</f>
        <v>81493.45</v>
      </c>
    </row>
    <row r="720" spans="1:12" ht="14.25" hidden="1" x14ac:dyDescent="0.2">
      <c r="A720" s="55"/>
      <c r="B720" s="56"/>
      <c r="C720" s="198" t="s">
        <v>928</v>
      </c>
      <c r="D720" s="198"/>
      <c r="E720" s="198"/>
      <c r="F720" s="198"/>
      <c r="G720" s="198"/>
      <c r="H720" s="198"/>
      <c r="I720" s="44"/>
      <c r="J720" s="55"/>
      <c r="K720" s="42"/>
      <c r="L720" s="44">
        <f>SUMIF(CD52:CD715, 3, BD52:BD715)</f>
        <v>0</v>
      </c>
    </row>
    <row r="721" spans="1:12" hidden="1" x14ac:dyDescent="0.2"/>
    <row r="722" spans="1:12" ht="15" hidden="1" x14ac:dyDescent="0.2">
      <c r="A722" s="57"/>
      <c r="B722" s="58"/>
      <c r="C722" s="202" t="s">
        <v>981</v>
      </c>
      <c r="D722" s="202"/>
      <c r="E722" s="202"/>
      <c r="F722" s="202"/>
      <c r="G722" s="202"/>
      <c r="H722" s="202"/>
      <c r="I722" s="47"/>
      <c r="J722" s="57"/>
      <c r="K722" s="59"/>
      <c r="L722" s="47">
        <f>L728+L743+L744+L724+L725</f>
        <v>0</v>
      </c>
    </row>
    <row r="723" spans="1:12" ht="14.25" hidden="1" x14ac:dyDescent="0.2">
      <c r="A723" s="55"/>
      <c r="B723" s="56"/>
      <c r="C723" s="201" t="s">
        <v>913</v>
      </c>
      <c r="D723" s="198"/>
      <c r="E723" s="198"/>
      <c r="F723" s="198"/>
      <c r="G723" s="198"/>
      <c r="H723" s="198"/>
      <c r="I723" s="44"/>
      <c r="J723" s="55"/>
      <c r="K723" s="42"/>
      <c r="L723" s="44"/>
    </row>
    <row r="724" spans="1:12" ht="14.25" hidden="1" x14ac:dyDescent="0.2">
      <c r="A724" s="55"/>
      <c r="B724" s="56"/>
      <c r="C724" s="198" t="s">
        <v>982</v>
      </c>
      <c r="D724" s="198"/>
      <c r="E724" s="198"/>
      <c r="F724" s="198"/>
      <c r="G724" s="198"/>
      <c r="H724" s="198"/>
      <c r="I724" s="44"/>
      <c r="J724" s="55"/>
      <c r="K724" s="42"/>
      <c r="L724" s="44"/>
    </row>
    <row r="725" spans="1:12" ht="14.25" hidden="1" x14ac:dyDescent="0.2">
      <c r="A725" s="55"/>
      <c r="B725" s="56"/>
      <c r="C725" s="198" t="s">
        <v>983</v>
      </c>
      <c r="D725" s="198"/>
      <c r="E725" s="198"/>
      <c r="F725" s="198"/>
      <c r="G725" s="198"/>
      <c r="H725" s="198"/>
      <c r="I725" s="44"/>
      <c r="J725" s="55"/>
      <c r="K725" s="42"/>
      <c r="L725" s="44">
        <f>SUM(BO52:BO720)</f>
        <v>0</v>
      </c>
    </row>
    <row r="726" spans="1:12" ht="14.25" hidden="1" x14ac:dyDescent="0.2">
      <c r="A726" s="55"/>
      <c r="B726" s="56"/>
      <c r="C726" s="198" t="s">
        <v>361</v>
      </c>
      <c r="D726" s="198"/>
      <c r="E726" s="198"/>
      <c r="F726" s="198"/>
      <c r="G726" s="198"/>
      <c r="H726" s="198"/>
      <c r="I726" s="44"/>
      <c r="J726" s="55"/>
      <c r="K726" s="42"/>
      <c r="L726" s="44">
        <f>L728+L743+L744</f>
        <v>0</v>
      </c>
    </row>
    <row r="727" spans="1:12" ht="14.25" hidden="1" x14ac:dyDescent="0.2">
      <c r="A727" s="55"/>
      <c r="B727" s="56"/>
      <c r="C727" s="201" t="s">
        <v>913</v>
      </c>
      <c r="D727" s="198"/>
      <c r="E727" s="198"/>
      <c r="F727" s="198"/>
      <c r="G727" s="198"/>
      <c r="H727" s="198"/>
      <c r="I727" s="44"/>
      <c r="J727" s="55"/>
      <c r="K727" s="42"/>
      <c r="L727" s="44"/>
    </row>
    <row r="728" spans="1:12" ht="14.25" hidden="1" x14ac:dyDescent="0.2">
      <c r="A728" s="55"/>
      <c r="B728" s="56"/>
      <c r="C728" s="198" t="s">
        <v>974</v>
      </c>
      <c r="D728" s="198"/>
      <c r="E728" s="198"/>
      <c r="F728" s="198"/>
      <c r="G728" s="198"/>
      <c r="H728" s="198"/>
      <c r="I728" s="44"/>
      <c r="J728" s="55"/>
      <c r="K728" s="42"/>
      <c r="L728" s="44">
        <f>L730+L731+L737+L741</f>
        <v>0</v>
      </c>
    </row>
    <row r="729" spans="1:12" ht="14.25" hidden="1" x14ac:dyDescent="0.2">
      <c r="A729" s="55"/>
      <c r="B729" s="56"/>
      <c r="C729" s="201" t="s">
        <v>913</v>
      </c>
      <c r="D729" s="198"/>
      <c r="E729" s="198"/>
      <c r="F729" s="198"/>
      <c r="G729" s="198"/>
      <c r="H729" s="198"/>
      <c r="I729" s="44"/>
      <c r="J729" s="55"/>
      <c r="K729" s="42"/>
      <c r="L729" s="44"/>
    </row>
    <row r="730" spans="1:12" ht="14.25" hidden="1" x14ac:dyDescent="0.2">
      <c r="A730" s="55"/>
      <c r="B730" s="56"/>
      <c r="C730" s="198" t="s">
        <v>975</v>
      </c>
      <c r="D730" s="198"/>
      <c r="E730" s="198"/>
      <c r="F730" s="198"/>
      <c r="G730" s="198"/>
      <c r="H730" s="198"/>
      <c r="I730" s="44"/>
      <c r="J730" s="55"/>
      <c r="K730" s="42"/>
      <c r="L730" s="44">
        <f>SUMIF(CD52:CD720, 4, AR52:AR720)</f>
        <v>0</v>
      </c>
    </row>
    <row r="731" spans="1:12" ht="14.25" hidden="1" x14ac:dyDescent="0.2">
      <c r="A731" s="55"/>
      <c r="B731" s="56"/>
      <c r="C731" s="198" t="s">
        <v>915</v>
      </c>
      <c r="D731" s="198"/>
      <c r="E731" s="198"/>
      <c r="F731" s="198"/>
      <c r="G731" s="198"/>
      <c r="H731" s="198"/>
      <c r="I731" s="44"/>
      <c r="J731" s="55"/>
      <c r="K731" s="42"/>
      <c r="L731" s="44">
        <f>L733+L736+L735</f>
        <v>0</v>
      </c>
    </row>
    <row r="732" spans="1:12" ht="14.25" hidden="1" x14ac:dyDescent="0.2">
      <c r="A732" s="55"/>
      <c r="B732" s="56"/>
      <c r="C732" s="201" t="s">
        <v>916</v>
      </c>
      <c r="D732" s="198"/>
      <c r="E732" s="198"/>
      <c r="F732" s="198"/>
      <c r="G732" s="198"/>
      <c r="H732" s="198"/>
      <c r="I732" s="44"/>
      <c r="J732" s="55"/>
      <c r="K732" s="42"/>
      <c r="L732" s="44"/>
    </row>
    <row r="733" spans="1:12" ht="14.25" hidden="1" x14ac:dyDescent="0.2">
      <c r="A733" s="55"/>
      <c r="B733" s="56"/>
      <c r="C733" s="198" t="s">
        <v>915</v>
      </c>
      <c r="D733" s="198"/>
      <c r="E733" s="198"/>
      <c r="F733" s="198"/>
      <c r="G733" s="198"/>
      <c r="H733" s="198"/>
      <c r="I733" s="44"/>
      <c r="J733" s="55"/>
      <c r="K733" s="42"/>
      <c r="L733" s="44">
        <f>SUMIF(CD52:CD720, 4, AO52:AO720)</f>
        <v>0</v>
      </c>
    </row>
    <row r="734" spans="1:12" ht="14.25" hidden="1" x14ac:dyDescent="0.2">
      <c r="A734" s="55"/>
      <c r="B734" s="56"/>
      <c r="C734" s="201" t="s">
        <v>917</v>
      </c>
      <c r="D734" s="198"/>
      <c r="E734" s="198"/>
      <c r="F734" s="198"/>
      <c r="G734" s="198"/>
      <c r="H734" s="198"/>
      <c r="I734" s="44"/>
      <c r="J734" s="55"/>
      <c r="K734" s="42"/>
      <c r="L734" s="44"/>
    </row>
    <row r="735" spans="1:12" ht="14.25" hidden="1" x14ac:dyDescent="0.2">
      <c r="A735" s="55"/>
      <c r="B735" s="56"/>
      <c r="C735" s="198" t="s">
        <v>937</v>
      </c>
      <c r="D735" s="198"/>
      <c r="E735" s="198"/>
      <c r="F735" s="198"/>
      <c r="G735" s="198"/>
      <c r="H735" s="198"/>
      <c r="I735" s="44"/>
      <c r="J735" s="55"/>
      <c r="K735" s="42"/>
      <c r="L735" s="44">
        <f>SUMIF(CD52:CD720, 4, AT52:AT720)</f>
        <v>0</v>
      </c>
    </row>
    <row r="736" spans="1:12" ht="14.25" hidden="1" x14ac:dyDescent="0.2">
      <c r="A736" s="55"/>
      <c r="B736" s="56"/>
      <c r="C736" s="198" t="s">
        <v>918</v>
      </c>
      <c r="D736" s="198"/>
      <c r="E736" s="198"/>
      <c r="F736" s="198"/>
      <c r="G736" s="198"/>
      <c r="H736" s="198"/>
      <c r="I736" s="44"/>
      <c r="J736" s="55"/>
      <c r="K736" s="42"/>
      <c r="L736" s="44">
        <f>SUMIF(CD52:CD720, 4, AV52:AV720)</f>
        <v>0</v>
      </c>
    </row>
    <row r="737" spans="1:12" ht="14.25" hidden="1" x14ac:dyDescent="0.2">
      <c r="A737" s="55"/>
      <c r="B737" s="56"/>
      <c r="C737" s="198" t="s">
        <v>919</v>
      </c>
      <c r="D737" s="198"/>
      <c r="E737" s="198"/>
      <c r="F737" s="198"/>
      <c r="G737" s="198"/>
      <c r="H737" s="198"/>
      <c r="I737" s="44"/>
      <c r="J737" s="55"/>
      <c r="K737" s="42"/>
      <c r="L737" s="44">
        <f>L739+L740</f>
        <v>0</v>
      </c>
    </row>
    <row r="738" spans="1:12" ht="14.25" hidden="1" x14ac:dyDescent="0.2">
      <c r="A738" s="55"/>
      <c r="B738" s="56"/>
      <c r="C738" s="201" t="s">
        <v>916</v>
      </c>
      <c r="D738" s="198"/>
      <c r="E738" s="198"/>
      <c r="F738" s="198"/>
      <c r="G738" s="198"/>
      <c r="H738" s="198"/>
      <c r="I738" s="44"/>
      <c r="J738" s="55"/>
      <c r="K738" s="42"/>
      <c r="L738" s="44"/>
    </row>
    <row r="739" spans="1:12" ht="14.25" hidden="1" x14ac:dyDescent="0.2">
      <c r="A739" s="55"/>
      <c r="B739" s="56"/>
      <c r="C739" s="198" t="s">
        <v>920</v>
      </c>
      <c r="D739" s="198"/>
      <c r="E739" s="198"/>
      <c r="F739" s="198"/>
      <c r="G739" s="198"/>
      <c r="H739" s="198"/>
      <c r="I739" s="44"/>
      <c r="J739" s="55"/>
      <c r="K739" s="42"/>
      <c r="L739" s="44">
        <f>SUMIF(CD52:CD720, 4, AW52:AW720)-SUMIF(CD52:CD720, 4, BK52:BK720)</f>
        <v>0</v>
      </c>
    </row>
    <row r="740" spans="1:12" ht="14.25" hidden="1" x14ac:dyDescent="0.2">
      <c r="A740" s="55"/>
      <c r="B740" s="56"/>
      <c r="C740" s="198" t="s">
        <v>921</v>
      </c>
      <c r="D740" s="198"/>
      <c r="E740" s="198"/>
      <c r="F740" s="198"/>
      <c r="G740" s="198"/>
      <c r="H740" s="198"/>
      <c r="I740" s="44"/>
      <c r="J740" s="55"/>
      <c r="K740" s="42"/>
      <c r="L740" s="44">
        <f>SUMIF(CD52:CD720, 4, BC52:BC720)</f>
        <v>0</v>
      </c>
    </row>
    <row r="741" spans="1:12" ht="14.25" hidden="1" x14ac:dyDescent="0.2">
      <c r="A741" s="55"/>
      <c r="B741" s="56"/>
      <c r="C741" s="198" t="s">
        <v>922</v>
      </c>
      <c r="D741" s="198"/>
      <c r="E741" s="198"/>
      <c r="F741" s="198"/>
      <c r="G741" s="198"/>
      <c r="H741" s="198"/>
      <c r="I741" s="44"/>
      <c r="J741" s="55"/>
      <c r="K741" s="42"/>
      <c r="L741" s="44">
        <f>SUMIF(CD52:CD720, 4, BB52:BB720)</f>
        <v>0</v>
      </c>
    </row>
    <row r="742" spans="1:12" ht="14.25" hidden="1" x14ac:dyDescent="0.2">
      <c r="A742" s="55"/>
      <c r="B742" s="56"/>
      <c r="C742" s="198" t="s">
        <v>976</v>
      </c>
      <c r="D742" s="198"/>
      <c r="E742" s="198"/>
      <c r="F742" s="198"/>
      <c r="G742" s="198"/>
      <c r="H742" s="198"/>
      <c r="I742" s="44"/>
      <c r="J742" s="55"/>
      <c r="K742" s="42"/>
      <c r="L742" s="44">
        <f>SUMIF(CD52:CD720, 4, AR52:AR720)+SUMIF(CD52:CD720, 4, AT52:AT720)+SUMIF(CD52:CD720, 4, AV52:AV720)</f>
        <v>0</v>
      </c>
    </row>
    <row r="743" spans="1:12" ht="14.25" hidden="1" x14ac:dyDescent="0.2">
      <c r="A743" s="55"/>
      <c r="B743" s="56"/>
      <c r="C743" s="198" t="s">
        <v>977</v>
      </c>
      <c r="D743" s="198"/>
      <c r="E743" s="198"/>
      <c r="F743" s="198"/>
      <c r="G743" s="198"/>
      <c r="H743" s="198"/>
      <c r="I743" s="44"/>
      <c r="J743" s="55"/>
      <c r="K743" s="42"/>
      <c r="L743" s="44">
        <f>SUMIF(CD52:CD720, 4, AZ52:AZ720)</f>
        <v>0</v>
      </c>
    </row>
    <row r="744" spans="1:12" ht="14.25" hidden="1" x14ac:dyDescent="0.2">
      <c r="A744" s="55"/>
      <c r="B744" s="56"/>
      <c r="C744" s="198" t="s">
        <v>978</v>
      </c>
      <c r="D744" s="198"/>
      <c r="E744" s="198"/>
      <c r="F744" s="198"/>
      <c r="G744" s="198"/>
      <c r="H744" s="198"/>
      <c r="I744" s="44"/>
      <c r="J744" s="55"/>
      <c r="K744" s="42"/>
      <c r="L744" s="44">
        <f>SUMIF(CD52:CD720, 4, BA52:BA720)</f>
        <v>0</v>
      </c>
    </row>
    <row r="746" spans="1:12" ht="15" x14ac:dyDescent="0.2">
      <c r="A746" s="57"/>
      <c r="B746" s="58"/>
      <c r="C746" s="202" t="s">
        <v>984</v>
      </c>
      <c r="D746" s="202"/>
      <c r="E746" s="202"/>
      <c r="F746" s="202"/>
      <c r="G746" s="202"/>
      <c r="H746" s="202"/>
      <c r="I746" s="47"/>
      <c r="J746" s="57"/>
      <c r="K746" s="59"/>
      <c r="L746" s="47">
        <f>L677+L697+L717+L722</f>
        <v>209473.74</v>
      </c>
    </row>
    <row r="747" spans="1:12" ht="14.25" x14ac:dyDescent="0.2">
      <c r="A747" s="55"/>
      <c r="B747" s="56"/>
      <c r="C747" s="201" t="s">
        <v>913</v>
      </c>
      <c r="D747" s="198"/>
      <c r="E747" s="198"/>
      <c r="F747" s="198"/>
      <c r="G747" s="198"/>
      <c r="H747" s="198"/>
      <c r="I747" s="44"/>
      <c r="J747" s="55"/>
      <c r="K747" s="42"/>
      <c r="L747" s="44"/>
    </row>
    <row r="748" spans="1:12" ht="14.25" x14ac:dyDescent="0.2">
      <c r="A748" s="55"/>
      <c r="B748" s="56"/>
      <c r="C748" s="198" t="s">
        <v>974</v>
      </c>
      <c r="D748" s="198"/>
      <c r="E748" s="198"/>
      <c r="F748" s="198"/>
      <c r="G748" s="198"/>
      <c r="H748" s="198"/>
      <c r="I748" s="44"/>
      <c r="J748" s="55"/>
      <c r="K748" s="42"/>
      <c r="L748" s="44">
        <f>L750+L751+L757+L761</f>
        <v>97409.39</v>
      </c>
    </row>
    <row r="749" spans="1:12" ht="14.25" x14ac:dyDescent="0.2">
      <c r="A749" s="55"/>
      <c r="B749" s="56"/>
      <c r="C749" s="201" t="s">
        <v>913</v>
      </c>
      <c r="D749" s="198"/>
      <c r="E749" s="198"/>
      <c r="F749" s="198"/>
      <c r="G749" s="198"/>
      <c r="H749" s="198"/>
      <c r="I749" s="44"/>
      <c r="J749" s="55"/>
      <c r="K749" s="42"/>
      <c r="L749" s="44"/>
    </row>
    <row r="750" spans="1:12" ht="14.25" x14ac:dyDescent="0.2">
      <c r="A750" s="55"/>
      <c r="B750" s="56"/>
      <c r="C750" s="198" t="s">
        <v>975</v>
      </c>
      <c r="D750" s="198"/>
      <c r="E750" s="198"/>
      <c r="F750" s="198"/>
      <c r="G750" s="198"/>
      <c r="H750" s="198"/>
      <c r="I750" s="44"/>
      <c r="J750" s="55"/>
      <c r="K750" s="42"/>
      <c r="L750" s="44">
        <f>SUM(AR52:AR744)</f>
        <v>15753.72</v>
      </c>
    </row>
    <row r="751" spans="1:12" ht="14.25" hidden="1" x14ac:dyDescent="0.2">
      <c r="A751" s="55"/>
      <c r="B751" s="56"/>
      <c r="C751" s="198" t="s">
        <v>915</v>
      </c>
      <c r="D751" s="198"/>
      <c r="E751" s="198"/>
      <c r="F751" s="198"/>
      <c r="G751" s="198"/>
      <c r="H751" s="198"/>
      <c r="I751" s="44"/>
      <c r="J751" s="55"/>
      <c r="K751" s="42"/>
      <c r="L751" s="44">
        <f>L753+L756+L755</f>
        <v>11286.31</v>
      </c>
    </row>
    <row r="752" spans="1:12" ht="14.25" hidden="1" x14ac:dyDescent="0.2">
      <c r="A752" s="55"/>
      <c r="B752" s="56"/>
      <c r="C752" s="201" t="s">
        <v>916</v>
      </c>
      <c r="D752" s="198"/>
      <c r="E752" s="198"/>
      <c r="F752" s="198"/>
      <c r="G752" s="198"/>
      <c r="H752" s="198"/>
      <c r="I752" s="44"/>
      <c r="J752" s="55"/>
      <c r="K752" s="42"/>
      <c r="L752" s="44"/>
    </row>
    <row r="753" spans="1:12" ht="14.25" x14ac:dyDescent="0.2">
      <c r="A753" s="55"/>
      <c r="B753" s="56"/>
      <c r="C753" s="198" t="s">
        <v>915</v>
      </c>
      <c r="D753" s="198"/>
      <c r="E753" s="198"/>
      <c r="F753" s="198"/>
      <c r="G753" s="198"/>
      <c r="H753" s="198"/>
      <c r="I753" s="44"/>
      <c r="J753" s="55"/>
      <c r="K753" s="42"/>
      <c r="L753" s="44">
        <f>SUM(AO52:AO744)</f>
        <v>7828.03</v>
      </c>
    </row>
    <row r="754" spans="1:12" ht="14.25" hidden="1" x14ac:dyDescent="0.2">
      <c r="A754" s="55"/>
      <c r="B754" s="56"/>
      <c r="C754" s="201" t="s">
        <v>917</v>
      </c>
      <c r="D754" s="198"/>
      <c r="E754" s="198"/>
      <c r="F754" s="198"/>
      <c r="G754" s="198"/>
      <c r="H754" s="198"/>
      <c r="I754" s="44"/>
      <c r="J754" s="55"/>
      <c r="K754" s="42"/>
      <c r="L754" s="44"/>
    </row>
    <row r="755" spans="1:12" ht="14.25" x14ac:dyDescent="0.2">
      <c r="A755" s="55"/>
      <c r="B755" s="56"/>
      <c r="C755" s="198" t="s">
        <v>937</v>
      </c>
      <c r="D755" s="198"/>
      <c r="E755" s="198"/>
      <c r="F755" s="198"/>
      <c r="G755" s="198"/>
      <c r="H755" s="198"/>
      <c r="I755" s="44"/>
      <c r="J755" s="55"/>
      <c r="K755" s="42"/>
      <c r="L755" s="44">
        <f>SUM(AT52:AT744)</f>
        <v>3458.28</v>
      </c>
    </row>
    <row r="756" spans="1:12" ht="14.25" hidden="1" x14ac:dyDescent="0.2">
      <c r="A756" s="55"/>
      <c r="B756" s="56"/>
      <c r="C756" s="198" t="s">
        <v>918</v>
      </c>
      <c r="D756" s="198"/>
      <c r="E756" s="198"/>
      <c r="F756" s="198"/>
      <c r="G756" s="198"/>
      <c r="H756" s="198"/>
      <c r="I756" s="44"/>
      <c r="J756" s="55"/>
      <c r="K756" s="42"/>
      <c r="L756" s="44">
        <f>SUM(AV52:AV744)</f>
        <v>0</v>
      </c>
    </row>
    <row r="757" spans="1:12" ht="14.25" x14ac:dyDescent="0.2">
      <c r="A757" s="55"/>
      <c r="B757" s="56"/>
      <c r="C757" s="198" t="s">
        <v>919</v>
      </c>
      <c r="D757" s="198"/>
      <c r="E757" s="198"/>
      <c r="F757" s="198"/>
      <c r="G757" s="198"/>
      <c r="H757" s="198"/>
      <c r="I757" s="44"/>
      <c r="J757" s="55"/>
      <c r="K757" s="42"/>
      <c r="L757" s="44">
        <f>L759+L760</f>
        <v>70369.36</v>
      </c>
    </row>
    <row r="758" spans="1:12" ht="14.25" x14ac:dyDescent="0.2">
      <c r="A758" s="55"/>
      <c r="B758" s="56"/>
      <c r="C758" s="201" t="s">
        <v>916</v>
      </c>
      <c r="D758" s="198"/>
      <c r="E758" s="198"/>
      <c r="F758" s="198"/>
      <c r="G758" s="198"/>
      <c r="H758" s="198"/>
      <c r="I758" s="44"/>
      <c r="J758" s="55"/>
      <c r="K758" s="42"/>
      <c r="L758" s="44"/>
    </row>
    <row r="759" spans="1:12" ht="14.25" x14ac:dyDescent="0.2">
      <c r="A759" s="55"/>
      <c r="B759" s="56"/>
      <c r="C759" s="198" t="s">
        <v>920</v>
      </c>
      <c r="D759" s="198"/>
      <c r="E759" s="198"/>
      <c r="F759" s="198"/>
      <c r="G759" s="198"/>
      <c r="H759" s="198"/>
      <c r="I759" s="44"/>
      <c r="J759" s="55"/>
      <c r="K759" s="42"/>
      <c r="L759" s="44">
        <f>SUM(AW52:AW744)-SUM(BK52:BK744)</f>
        <v>70369.36</v>
      </c>
    </row>
    <row r="760" spans="1:12" ht="14.25" hidden="1" x14ac:dyDescent="0.2">
      <c r="A760" s="55"/>
      <c r="B760" s="56"/>
      <c r="C760" s="198" t="s">
        <v>921</v>
      </c>
      <c r="D760" s="198"/>
      <c r="E760" s="198"/>
      <c r="F760" s="198"/>
      <c r="G760" s="198"/>
      <c r="H760" s="198"/>
      <c r="I760" s="44"/>
      <c r="J760" s="55"/>
      <c r="K760" s="42"/>
      <c r="L760" s="44">
        <f>SUM(BC52:BC744)</f>
        <v>0</v>
      </c>
    </row>
    <row r="761" spans="1:12" ht="14.25" hidden="1" x14ac:dyDescent="0.2">
      <c r="A761" s="55"/>
      <c r="B761" s="56"/>
      <c r="C761" s="198" t="s">
        <v>922</v>
      </c>
      <c r="D761" s="198"/>
      <c r="E761" s="198"/>
      <c r="F761" s="198"/>
      <c r="G761" s="198"/>
      <c r="H761" s="198"/>
      <c r="I761" s="44"/>
      <c r="J761" s="55"/>
      <c r="K761" s="42"/>
      <c r="L761" s="44">
        <f>SUM(BB52:BB744)</f>
        <v>0</v>
      </c>
    </row>
    <row r="762" spans="1:12" ht="14.25" x14ac:dyDescent="0.2">
      <c r="A762" s="55"/>
      <c r="B762" s="56"/>
      <c r="C762" s="198" t="s">
        <v>923</v>
      </c>
      <c r="D762" s="198"/>
      <c r="E762" s="198"/>
      <c r="F762" s="198"/>
      <c r="G762" s="198"/>
      <c r="H762" s="198"/>
      <c r="I762" s="44"/>
      <c r="J762" s="55"/>
      <c r="K762" s="42"/>
      <c r="L762" s="44">
        <f>SUM(AR52:AR744)+SUM(AT52:AT744)+SUM(AV52:AV744)</f>
        <v>19212</v>
      </c>
    </row>
    <row r="763" spans="1:12" ht="14.25" x14ac:dyDescent="0.2">
      <c r="A763" s="55"/>
      <c r="B763" s="56"/>
      <c r="C763" s="198" t="s">
        <v>924</v>
      </c>
      <c r="D763" s="198"/>
      <c r="E763" s="198"/>
      <c r="F763" s="198"/>
      <c r="G763" s="198"/>
      <c r="H763" s="198"/>
      <c r="I763" s="44"/>
      <c r="J763" s="55"/>
      <c r="K763" s="42"/>
      <c r="L763" s="44">
        <f>SUM(AZ52:AZ744)</f>
        <v>19495.759999999998</v>
      </c>
    </row>
    <row r="764" spans="1:12" ht="14.25" x14ac:dyDescent="0.2">
      <c r="A764" s="55"/>
      <c r="B764" s="56"/>
      <c r="C764" s="198" t="s">
        <v>925</v>
      </c>
      <c r="D764" s="198"/>
      <c r="E764" s="198"/>
      <c r="F764" s="198"/>
      <c r="G764" s="198"/>
      <c r="H764" s="198"/>
      <c r="I764" s="44"/>
      <c r="J764" s="55"/>
      <c r="K764" s="42"/>
      <c r="L764" s="44">
        <f>SUM(BA52:BA744)</f>
        <v>11075.14</v>
      </c>
    </row>
    <row r="765" spans="1:12" ht="14.25" x14ac:dyDescent="0.2">
      <c r="A765" s="55"/>
      <c r="B765" s="56"/>
      <c r="C765" s="198" t="s">
        <v>985</v>
      </c>
      <c r="D765" s="198"/>
      <c r="E765" s="198"/>
      <c r="F765" s="198"/>
      <c r="G765" s="198"/>
      <c r="H765" s="198"/>
      <c r="I765" s="44"/>
      <c r="J765" s="55"/>
      <c r="K765" s="42"/>
      <c r="L765" s="44">
        <f>L767+L768</f>
        <v>81493.45</v>
      </c>
    </row>
    <row r="766" spans="1:12" ht="14.25" x14ac:dyDescent="0.2">
      <c r="A766" s="55"/>
      <c r="B766" s="56"/>
      <c r="C766" s="201" t="s">
        <v>913</v>
      </c>
      <c r="D766" s="198"/>
      <c r="E766" s="198"/>
      <c r="F766" s="198"/>
      <c r="G766" s="198"/>
      <c r="H766" s="198"/>
      <c r="I766" s="44"/>
      <c r="J766" s="55"/>
      <c r="K766" s="42"/>
      <c r="L766" s="44"/>
    </row>
    <row r="767" spans="1:12" ht="14.25" x14ac:dyDescent="0.2">
      <c r="A767" s="55"/>
      <c r="B767" s="56"/>
      <c r="C767" s="198" t="s">
        <v>927</v>
      </c>
      <c r="D767" s="198"/>
      <c r="E767" s="198"/>
      <c r="F767" s="198"/>
      <c r="G767" s="198"/>
      <c r="H767" s="198"/>
      <c r="I767" s="44"/>
      <c r="J767" s="55"/>
      <c r="K767" s="42"/>
      <c r="L767" s="44">
        <f>SUM(BK52:BK744)</f>
        <v>81493.45</v>
      </c>
    </row>
    <row r="768" spans="1:12" ht="14.25" hidden="1" x14ac:dyDescent="0.2">
      <c r="A768" s="55"/>
      <c r="B768" s="56"/>
      <c r="C768" s="198" t="s">
        <v>928</v>
      </c>
      <c r="D768" s="198"/>
      <c r="E768" s="198"/>
      <c r="F768" s="198"/>
      <c r="G768" s="198"/>
      <c r="H768" s="198"/>
      <c r="I768" s="44"/>
      <c r="J768" s="55"/>
      <c r="K768" s="42"/>
      <c r="L768" s="44">
        <f>SUM(BD52:BD744)</f>
        <v>0</v>
      </c>
    </row>
    <row r="769" spans="1:12" ht="14.25" hidden="1" x14ac:dyDescent="0.2">
      <c r="A769" s="55"/>
      <c r="B769" s="56"/>
      <c r="C769" s="198" t="s">
        <v>986</v>
      </c>
      <c r="D769" s="198"/>
      <c r="E769" s="198"/>
      <c r="F769" s="198"/>
      <c r="G769" s="198"/>
      <c r="H769" s="198"/>
      <c r="I769" s="44"/>
      <c r="J769" s="55"/>
      <c r="K769" s="42"/>
      <c r="L769" s="44">
        <f>L722</f>
        <v>0</v>
      </c>
    </row>
    <row r="770" spans="1:12" ht="14.25" x14ac:dyDescent="0.2">
      <c r="A770" s="55"/>
      <c r="B770" s="56"/>
      <c r="C770" s="202" t="s">
        <v>932</v>
      </c>
      <c r="D770" s="198"/>
      <c r="E770" s="198"/>
      <c r="F770" s="198"/>
      <c r="G770" s="198"/>
      <c r="H770" s="198"/>
      <c r="I770" s="44"/>
      <c r="J770" s="55"/>
      <c r="K770" s="42"/>
      <c r="L770" s="44"/>
    </row>
    <row r="771" spans="1:12" ht="14.25" x14ac:dyDescent="0.2">
      <c r="A771" s="55"/>
      <c r="B771" s="56"/>
      <c r="C771" s="198" t="s">
        <v>933</v>
      </c>
      <c r="D771" s="198"/>
      <c r="E771" s="198"/>
      <c r="F771" s="198"/>
      <c r="G771" s="198"/>
      <c r="H771" s="198"/>
      <c r="I771" s="44"/>
      <c r="J771" s="55"/>
      <c r="K771" s="42"/>
      <c r="L771" s="44">
        <f>SUM(AX52:AX744)</f>
        <v>60965.14</v>
      </c>
    </row>
    <row r="772" spans="1:12" ht="14.25" x14ac:dyDescent="0.2">
      <c r="A772" s="55"/>
      <c r="B772" s="56"/>
      <c r="C772" s="198" t="s">
        <v>934</v>
      </c>
      <c r="D772" s="198"/>
      <c r="E772" s="198"/>
      <c r="F772" s="198"/>
      <c r="G772" s="198"/>
      <c r="H772" s="198"/>
      <c r="I772" s="44"/>
      <c r="J772" s="55"/>
      <c r="K772" s="42"/>
      <c r="L772" s="44">
        <f>SUM(AY52:AY744)</f>
        <v>81493.45</v>
      </c>
    </row>
    <row r="773" spans="1:12" ht="14.25" x14ac:dyDescent="0.2">
      <c r="A773" s="55"/>
      <c r="B773" s="56"/>
      <c r="C773" s="198" t="s">
        <v>935</v>
      </c>
      <c r="D773" s="198"/>
      <c r="E773" s="198"/>
      <c r="F773" s="199"/>
      <c r="G773" s="46">
        <f>Source!F338</f>
        <v>31.083912000000002</v>
      </c>
      <c r="H773" s="55"/>
      <c r="I773" s="55"/>
      <c r="J773" s="55"/>
      <c r="K773" s="55"/>
      <c r="L773" s="55"/>
    </row>
    <row r="774" spans="1:12" ht="14.25" x14ac:dyDescent="0.2">
      <c r="A774" s="55"/>
      <c r="B774" s="56"/>
      <c r="C774" s="198" t="s">
        <v>936</v>
      </c>
      <c r="D774" s="198"/>
      <c r="E774" s="198"/>
      <c r="F774" s="199"/>
      <c r="G774" s="46">
        <f>Source!F339</f>
        <v>5.8461657999999996</v>
      </c>
      <c r="H774" s="55"/>
      <c r="I774" s="55"/>
      <c r="J774" s="55"/>
      <c r="K774" s="55"/>
      <c r="L774" s="55"/>
    </row>
    <row r="778" spans="1:12" ht="14.25" customHeight="1" x14ac:dyDescent="0.2">
      <c r="A778" s="79"/>
      <c r="B778" s="80" t="s">
        <v>987</v>
      </c>
      <c r="C778" s="82" t="str">
        <f>IF(Source!AC12&lt;&gt;"", Source!AC12," ")</f>
        <v xml:space="preserve"> </v>
      </c>
      <c r="D778" s="30"/>
      <c r="E778" s="30"/>
      <c r="F778" s="30"/>
      <c r="G778" s="30"/>
      <c r="H778" s="81" t="str">
        <f>IF(Source!AB12&lt;&gt;"", Source!AB12," ")</f>
        <v xml:space="preserve"> </v>
      </c>
      <c r="I778" s="20"/>
      <c r="J778" s="20"/>
      <c r="K778" s="34"/>
      <c r="L778" s="34"/>
    </row>
    <row r="779" spans="1:12" ht="14.25" customHeight="1" x14ac:dyDescent="0.2">
      <c r="A779" s="79"/>
      <c r="B779" s="83"/>
      <c r="C779" s="200" t="s">
        <v>988</v>
      </c>
      <c r="D779" s="200"/>
      <c r="E779" s="200"/>
      <c r="F779" s="200"/>
      <c r="G779" s="200"/>
      <c r="H779" s="20"/>
      <c r="I779" s="20"/>
      <c r="J779" s="20"/>
      <c r="K779" s="34"/>
      <c r="L779" s="34"/>
    </row>
    <row r="780" spans="1:12" ht="14.25" customHeight="1" x14ac:dyDescent="0.2">
      <c r="A780" s="79"/>
      <c r="B780" s="83"/>
      <c r="C780" s="16"/>
      <c r="D780" s="16"/>
      <c r="E780" s="16"/>
      <c r="F780" s="16"/>
      <c r="G780" s="16"/>
      <c r="H780" s="20"/>
      <c r="I780" s="20"/>
      <c r="J780" s="20"/>
      <c r="K780" s="34"/>
      <c r="L780" s="34"/>
    </row>
    <row r="781" spans="1:12" ht="14.25" customHeight="1" x14ac:dyDescent="0.2">
      <c r="A781" s="79"/>
      <c r="B781" s="80" t="s">
        <v>989</v>
      </c>
      <c r="C781" s="82" t="str">
        <f>IF(Source!AE12&lt;&gt;"", Source!AE12," ")</f>
        <v xml:space="preserve"> </v>
      </c>
      <c r="D781" s="30"/>
      <c r="E781" s="30"/>
      <c r="F781" s="30"/>
      <c r="G781" s="30"/>
      <c r="H781" s="81" t="str">
        <f>IF(Source!AD12&lt;&gt;"", Source!AD12," ")</f>
        <v xml:space="preserve"> </v>
      </c>
      <c r="I781" s="20"/>
      <c r="J781" s="20"/>
      <c r="K781" s="34"/>
      <c r="L781" s="34"/>
    </row>
    <row r="782" spans="1:12" ht="14.25" customHeight="1" x14ac:dyDescent="0.2">
      <c r="A782" s="16"/>
      <c r="B782" s="16"/>
      <c r="C782" s="200" t="s">
        <v>988</v>
      </c>
      <c r="D782" s="200"/>
      <c r="E782" s="200"/>
      <c r="F782" s="200"/>
      <c r="G782" s="200"/>
      <c r="H782" s="20"/>
      <c r="I782" s="20"/>
      <c r="J782" s="20"/>
      <c r="K782" s="34"/>
      <c r="L782" s="34"/>
    </row>
  </sheetData>
  <mergeCells count="460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114:H114"/>
    <mergeCell ref="I114:J114"/>
    <mergeCell ref="K114:L114"/>
    <mergeCell ref="C140:H140"/>
    <mergeCell ref="I140:J140"/>
    <mergeCell ref="K140:L140"/>
    <mergeCell ref="A53:L53"/>
    <mergeCell ref="A55:L55"/>
    <mergeCell ref="C71:H71"/>
    <mergeCell ref="I71:J71"/>
    <mergeCell ref="K71:L71"/>
    <mergeCell ref="C85:H85"/>
    <mergeCell ref="I85:J85"/>
    <mergeCell ref="K85:L85"/>
    <mergeCell ref="C148:H148"/>
    <mergeCell ref="C149:H149"/>
    <mergeCell ref="C150:H150"/>
    <mergeCell ref="C151:H151"/>
    <mergeCell ref="C152:H152"/>
    <mergeCell ref="C153:H153"/>
    <mergeCell ref="C142:H142"/>
    <mergeCell ref="C143:H143"/>
    <mergeCell ref="C144:H144"/>
    <mergeCell ref="C145:H145"/>
    <mergeCell ref="C146:H146"/>
    <mergeCell ref="C147:H147"/>
    <mergeCell ref="C160:H160"/>
    <mergeCell ref="C161:H161"/>
    <mergeCell ref="C162:H162"/>
    <mergeCell ref="C163:H163"/>
    <mergeCell ref="C164:H164"/>
    <mergeCell ref="C165:H165"/>
    <mergeCell ref="C154:H154"/>
    <mergeCell ref="C155:H155"/>
    <mergeCell ref="C156:H156"/>
    <mergeCell ref="C157:H157"/>
    <mergeCell ref="C158:H158"/>
    <mergeCell ref="C159:H159"/>
    <mergeCell ref="C188:H188"/>
    <mergeCell ref="I188:J188"/>
    <mergeCell ref="K188:L188"/>
    <mergeCell ref="C201:H201"/>
    <mergeCell ref="I201:J201"/>
    <mergeCell ref="K201:L201"/>
    <mergeCell ref="C166:H166"/>
    <mergeCell ref="C167:H167"/>
    <mergeCell ref="C168:H168"/>
    <mergeCell ref="C169:F169"/>
    <mergeCell ref="C170:F170"/>
    <mergeCell ref="A173:L173"/>
    <mergeCell ref="C272:H272"/>
    <mergeCell ref="I272:J272"/>
    <mergeCell ref="K272:L272"/>
    <mergeCell ref="C274:H274"/>
    <mergeCell ref="I274:J274"/>
    <mergeCell ref="K274:L274"/>
    <mergeCell ref="C229:H229"/>
    <mergeCell ref="I229:J229"/>
    <mergeCell ref="K229:L229"/>
    <mergeCell ref="C253:H253"/>
    <mergeCell ref="I253:J253"/>
    <mergeCell ref="K253:L253"/>
    <mergeCell ref="C329:H329"/>
    <mergeCell ref="I329:J329"/>
    <mergeCell ref="K329:L329"/>
    <mergeCell ref="C331:H331"/>
    <mergeCell ref="C332:H332"/>
    <mergeCell ref="C333:H333"/>
    <mergeCell ref="C276:H276"/>
    <mergeCell ref="I276:J276"/>
    <mergeCell ref="K276:L276"/>
    <mergeCell ref="C304:H304"/>
    <mergeCell ref="I304:J304"/>
    <mergeCell ref="K304:L304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52:H352"/>
    <mergeCell ref="C353:H353"/>
    <mergeCell ref="C354:H354"/>
    <mergeCell ref="C355:H355"/>
    <mergeCell ref="C356:H356"/>
    <mergeCell ref="C357:H357"/>
    <mergeCell ref="C346:H346"/>
    <mergeCell ref="C347:H347"/>
    <mergeCell ref="C348:H348"/>
    <mergeCell ref="C349:H349"/>
    <mergeCell ref="C350:H350"/>
    <mergeCell ref="C351:H351"/>
    <mergeCell ref="C366:H366"/>
    <mergeCell ref="C367:H367"/>
    <mergeCell ref="C368:H368"/>
    <mergeCell ref="C369:H369"/>
    <mergeCell ref="C370:H370"/>
    <mergeCell ref="C371:H371"/>
    <mergeCell ref="C358:F358"/>
    <mergeCell ref="C359:F359"/>
    <mergeCell ref="C362:H362"/>
    <mergeCell ref="C363:H363"/>
    <mergeCell ref="C364:H364"/>
    <mergeCell ref="C365:H365"/>
    <mergeCell ref="C378:H378"/>
    <mergeCell ref="C379:H379"/>
    <mergeCell ref="C380:H380"/>
    <mergeCell ref="C381:H381"/>
    <mergeCell ref="C382:H382"/>
    <mergeCell ref="C383:H383"/>
    <mergeCell ref="C372:H372"/>
    <mergeCell ref="C373:H373"/>
    <mergeCell ref="C374:H374"/>
    <mergeCell ref="C375:H375"/>
    <mergeCell ref="C376:H376"/>
    <mergeCell ref="C377:H377"/>
    <mergeCell ref="C390:F390"/>
    <mergeCell ref="A393:L393"/>
    <mergeCell ref="C402:H402"/>
    <mergeCell ref="I402:J402"/>
    <mergeCell ref="K402:L402"/>
    <mergeCell ref="C411:H411"/>
    <mergeCell ref="I411:J411"/>
    <mergeCell ref="K411:L411"/>
    <mergeCell ref="C384:H384"/>
    <mergeCell ref="C385:H385"/>
    <mergeCell ref="C386:H386"/>
    <mergeCell ref="C387:H387"/>
    <mergeCell ref="C388:H388"/>
    <mergeCell ref="C389:F389"/>
    <mergeCell ref="C419:H419"/>
    <mergeCell ref="C420:H420"/>
    <mergeCell ref="C421:H421"/>
    <mergeCell ref="C422:H422"/>
    <mergeCell ref="C423:H423"/>
    <mergeCell ref="C424:H424"/>
    <mergeCell ref="C413:H413"/>
    <mergeCell ref="C414:H414"/>
    <mergeCell ref="C415:H415"/>
    <mergeCell ref="C416:H416"/>
    <mergeCell ref="C417:H417"/>
    <mergeCell ref="C418:H418"/>
    <mergeCell ref="C431:H431"/>
    <mergeCell ref="C432:H432"/>
    <mergeCell ref="C433:H433"/>
    <mergeCell ref="C434:H434"/>
    <mergeCell ref="C435:H435"/>
    <mergeCell ref="C436:H436"/>
    <mergeCell ref="C425:H425"/>
    <mergeCell ref="C426:H426"/>
    <mergeCell ref="C427:H427"/>
    <mergeCell ref="C428:H428"/>
    <mergeCell ref="C429:H429"/>
    <mergeCell ref="C430:H430"/>
    <mergeCell ref="C468:H468"/>
    <mergeCell ref="I468:J468"/>
    <mergeCell ref="K468:L468"/>
    <mergeCell ref="C488:H488"/>
    <mergeCell ref="I488:J488"/>
    <mergeCell ref="K488:L488"/>
    <mergeCell ref="C437:H437"/>
    <mergeCell ref="C438:H438"/>
    <mergeCell ref="C439:H439"/>
    <mergeCell ref="C440:F440"/>
    <mergeCell ref="C441:F441"/>
    <mergeCell ref="A444:L444"/>
    <mergeCell ref="C533:H533"/>
    <mergeCell ref="I533:J533"/>
    <mergeCell ref="K533:L533"/>
    <mergeCell ref="C536:H536"/>
    <mergeCell ref="I536:J536"/>
    <mergeCell ref="K536:L536"/>
    <mergeCell ref="C491:H491"/>
    <mergeCell ref="I491:J491"/>
    <mergeCell ref="K491:L491"/>
    <mergeCell ref="C511:H511"/>
    <mergeCell ref="I511:J511"/>
    <mergeCell ref="K511:L511"/>
    <mergeCell ref="C544:H544"/>
    <mergeCell ref="C545:H545"/>
    <mergeCell ref="C546:H546"/>
    <mergeCell ref="C547:H547"/>
    <mergeCell ref="C548:H548"/>
    <mergeCell ref="C549:H549"/>
    <mergeCell ref="C538:H538"/>
    <mergeCell ref="C539:H539"/>
    <mergeCell ref="C540:H540"/>
    <mergeCell ref="C541:H541"/>
    <mergeCell ref="C542:H542"/>
    <mergeCell ref="C543:H543"/>
    <mergeCell ref="C556:H556"/>
    <mergeCell ref="C557:H557"/>
    <mergeCell ref="C558:H558"/>
    <mergeCell ref="C559:H559"/>
    <mergeCell ref="C560:H560"/>
    <mergeCell ref="C561:H561"/>
    <mergeCell ref="C550:H550"/>
    <mergeCell ref="C551:H551"/>
    <mergeCell ref="C552:H552"/>
    <mergeCell ref="C553:H553"/>
    <mergeCell ref="C554:H554"/>
    <mergeCell ref="C555:H555"/>
    <mergeCell ref="C571:H571"/>
    <mergeCell ref="I571:J571"/>
    <mergeCell ref="K571:L571"/>
    <mergeCell ref="C573:H573"/>
    <mergeCell ref="I573:J573"/>
    <mergeCell ref="K573:L573"/>
    <mergeCell ref="C562:H562"/>
    <mergeCell ref="C563:H563"/>
    <mergeCell ref="C564:H564"/>
    <mergeCell ref="C565:F565"/>
    <mergeCell ref="C566:F566"/>
    <mergeCell ref="A569:L569"/>
    <mergeCell ref="C581:H581"/>
    <mergeCell ref="C582:H582"/>
    <mergeCell ref="C583:H583"/>
    <mergeCell ref="C584:H584"/>
    <mergeCell ref="C585:H585"/>
    <mergeCell ref="C586:H586"/>
    <mergeCell ref="C575:H575"/>
    <mergeCell ref="C576:H576"/>
    <mergeCell ref="C577:H577"/>
    <mergeCell ref="C578:H578"/>
    <mergeCell ref="C579:H579"/>
    <mergeCell ref="C580:H580"/>
    <mergeCell ref="C593:H593"/>
    <mergeCell ref="C594:H594"/>
    <mergeCell ref="C595:H595"/>
    <mergeCell ref="C596:H596"/>
    <mergeCell ref="C597:H597"/>
    <mergeCell ref="C598:H598"/>
    <mergeCell ref="C587:H587"/>
    <mergeCell ref="C588:H588"/>
    <mergeCell ref="C589:H589"/>
    <mergeCell ref="C590:H590"/>
    <mergeCell ref="C591:H591"/>
    <mergeCell ref="C592:H592"/>
    <mergeCell ref="C608:H608"/>
    <mergeCell ref="I608:J608"/>
    <mergeCell ref="K608:L608"/>
    <mergeCell ref="C610:H610"/>
    <mergeCell ref="I610:J610"/>
    <mergeCell ref="K610:L610"/>
    <mergeCell ref="C599:H599"/>
    <mergeCell ref="C600:H600"/>
    <mergeCell ref="C601:H601"/>
    <mergeCell ref="C602:F602"/>
    <mergeCell ref="C603:F603"/>
    <mergeCell ref="A606:L606"/>
    <mergeCell ref="C616:H616"/>
    <mergeCell ref="I616:J616"/>
    <mergeCell ref="K616:L616"/>
    <mergeCell ref="C618:H618"/>
    <mergeCell ref="I618:J618"/>
    <mergeCell ref="K618:L618"/>
    <mergeCell ref="C612:H612"/>
    <mergeCell ref="I612:J612"/>
    <mergeCell ref="K612:L612"/>
    <mergeCell ref="C614:H614"/>
    <mergeCell ref="I614:J614"/>
    <mergeCell ref="K614:L614"/>
    <mergeCell ref="C625:H625"/>
    <mergeCell ref="I625:J625"/>
    <mergeCell ref="K625:L625"/>
    <mergeCell ref="C627:H627"/>
    <mergeCell ref="I627:J627"/>
    <mergeCell ref="K627:L627"/>
    <mergeCell ref="C620:H620"/>
    <mergeCell ref="I620:J620"/>
    <mergeCell ref="K620:L620"/>
    <mergeCell ref="C622:H622"/>
    <mergeCell ref="I622:J622"/>
    <mergeCell ref="K622:L622"/>
    <mergeCell ref="C634:H634"/>
    <mergeCell ref="I634:J634"/>
    <mergeCell ref="K634:L634"/>
    <mergeCell ref="C637:H637"/>
    <mergeCell ref="I637:J637"/>
    <mergeCell ref="K637:L637"/>
    <mergeCell ref="C629:H629"/>
    <mergeCell ref="I629:J629"/>
    <mergeCell ref="K629:L629"/>
    <mergeCell ref="C632:H632"/>
    <mergeCell ref="I632:J632"/>
    <mergeCell ref="K632:L632"/>
    <mergeCell ref="C644:H644"/>
    <mergeCell ref="C645:H645"/>
    <mergeCell ref="C646:H646"/>
    <mergeCell ref="C647:H647"/>
    <mergeCell ref="C648:H648"/>
    <mergeCell ref="C649:H649"/>
    <mergeCell ref="C640:H640"/>
    <mergeCell ref="I640:J640"/>
    <mergeCell ref="K640:L640"/>
    <mergeCell ref="C642:H642"/>
    <mergeCell ref="I642:J642"/>
    <mergeCell ref="K642:L642"/>
    <mergeCell ref="C656:H656"/>
    <mergeCell ref="C657:H657"/>
    <mergeCell ref="C658:H658"/>
    <mergeCell ref="C659:H659"/>
    <mergeCell ref="C660:H660"/>
    <mergeCell ref="C661:H661"/>
    <mergeCell ref="C650:H650"/>
    <mergeCell ref="C651:H651"/>
    <mergeCell ref="C652:H652"/>
    <mergeCell ref="C653:H653"/>
    <mergeCell ref="C654:H654"/>
    <mergeCell ref="C655:H655"/>
    <mergeCell ref="C668:H668"/>
    <mergeCell ref="C669:H669"/>
    <mergeCell ref="C670:H670"/>
    <mergeCell ref="C671:F671"/>
    <mergeCell ref="C672:F672"/>
    <mergeCell ref="C675:H675"/>
    <mergeCell ref="C662:H662"/>
    <mergeCell ref="C663:H663"/>
    <mergeCell ref="C664:H664"/>
    <mergeCell ref="C665:H665"/>
    <mergeCell ref="C666:H666"/>
    <mergeCell ref="C667:H667"/>
    <mergeCell ref="C683:H683"/>
    <mergeCell ref="C684:H684"/>
    <mergeCell ref="C685:H685"/>
    <mergeCell ref="C686:H686"/>
    <mergeCell ref="C687:H687"/>
    <mergeCell ref="C688:H688"/>
    <mergeCell ref="C677:H677"/>
    <mergeCell ref="C678:H678"/>
    <mergeCell ref="C679:H679"/>
    <mergeCell ref="C680:H680"/>
    <mergeCell ref="C681:H681"/>
    <mergeCell ref="C682:H682"/>
    <mergeCell ref="C695:H695"/>
    <mergeCell ref="C697:H697"/>
    <mergeCell ref="C698:H698"/>
    <mergeCell ref="C699:H699"/>
    <mergeCell ref="C700:H700"/>
    <mergeCell ref="C701:H701"/>
    <mergeCell ref="C689:H689"/>
    <mergeCell ref="C690:H690"/>
    <mergeCell ref="C691:H691"/>
    <mergeCell ref="C692:H692"/>
    <mergeCell ref="C693:H693"/>
    <mergeCell ref="C694:H694"/>
    <mergeCell ref="C708:H708"/>
    <mergeCell ref="C709:H709"/>
    <mergeCell ref="C710:H710"/>
    <mergeCell ref="C711:H711"/>
    <mergeCell ref="C712:H712"/>
    <mergeCell ref="C713:H713"/>
    <mergeCell ref="C702:H702"/>
    <mergeCell ref="C703:H703"/>
    <mergeCell ref="C704:H704"/>
    <mergeCell ref="C705:H705"/>
    <mergeCell ref="C706:H706"/>
    <mergeCell ref="C707:H707"/>
    <mergeCell ref="C722:H722"/>
    <mergeCell ref="C723:H723"/>
    <mergeCell ref="C724:H724"/>
    <mergeCell ref="C725:H725"/>
    <mergeCell ref="C726:H726"/>
    <mergeCell ref="C727:H727"/>
    <mergeCell ref="C714:H714"/>
    <mergeCell ref="C715:H715"/>
    <mergeCell ref="C717:H717"/>
    <mergeCell ref="C718:H718"/>
    <mergeCell ref="C719:H719"/>
    <mergeCell ref="C720:H720"/>
    <mergeCell ref="C734:H734"/>
    <mergeCell ref="C735:H735"/>
    <mergeCell ref="C736:H736"/>
    <mergeCell ref="C737:H737"/>
    <mergeCell ref="C738:H738"/>
    <mergeCell ref="C739:H739"/>
    <mergeCell ref="C728:H728"/>
    <mergeCell ref="C729:H729"/>
    <mergeCell ref="C730:H730"/>
    <mergeCell ref="C731:H731"/>
    <mergeCell ref="C732:H732"/>
    <mergeCell ref="C733:H733"/>
    <mergeCell ref="C747:H747"/>
    <mergeCell ref="C748:H748"/>
    <mergeCell ref="C749:H749"/>
    <mergeCell ref="C750:H750"/>
    <mergeCell ref="C751:H751"/>
    <mergeCell ref="C752:H752"/>
    <mergeCell ref="C740:H740"/>
    <mergeCell ref="C741:H741"/>
    <mergeCell ref="C742:H742"/>
    <mergeCell ref="C743:H743"/>
    <mergeCell ref="C744:H744"/>
    <mergeCell ref="C746:H746"/>
    <mergeCell ref="C759:H759"/>
    <mergeCell ref="C760:H760"/>
    <mergeCell ref="C761:H761"/>
    <mergeCell ref="C762:H762"/>
    <mergeCell ref="C763:H763"/>
    <mergeCell ref="C764:H764"/>
    <mergeCell ref="C753:H753"/>
    <mergeCell ref="C754:H754"/>
    <mergeCell ref="C755:H755"/>
    <mergeCell ref="C756:H756"/>
    <mergeCell ref="C757:H757"/>
    <mergeCell ref="C758:H758"/>
    <mergeCell ref="C771:H771"/>
    <mergeCell ref="C772:H772"/>
    <mergeCell ref="C773:F773"/>
    <mergeCell ref="C774:F774"/>
    <mergeCell ref="C779:G779"/>
    <mergeCell ref="C782:G782"/>
    <mergeCell ref="C765:H765"/>
    <mergeCell ref="C766:H766"/>
    <mergeCell ref="C767:H767"/>
    <mergeCell ref="C768:H768"/>
    <mergeCell ref="C769:H769"/>
    <mergeCell ref="C770:H770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07"/>
  <sheetViews>
    <sheetView topLeftCell="A409" zoomScaleNormal="100" workbookViewId="0">
      <selection activeCell="A366" sqref="A36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28" t="s">
        <v>846</v>
      </c>
      <c r="B2" s="228"/>
      <c r="C2" s="228"/>
      <c r="D2" s="228"/>
      <c r="E2" s="228"/>
      <c r="F2" s="229" t="s">
        <v>885</v>
      </c>
      <c r="G2" s="229"/>
      <c r="H2" s="229"/>
      <c r="I2" s="229"/>
      <c r="J2" s="229"/>
      <c r="K2" s="229"/>
      <c r="L2" s="229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228" t="s">
        <v>847</v>
      </c>
      <c r="B4" s="228"/>
      <c r="C4" s="228"/>
      <c r="D4" s="228"/>
      <c r="E4" s="228"/>
      <c r="F4" s="22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9"/>
      <c r="H4" s="229"/>
      <c r="I4" s="229"/>
      <c r="J4" s="229"/>
      <c r="K4" s="229"/>
      <c r="L4" s="229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228" t="s">
        <v>848</v>
      </c>
      <c r="B6" s="228"/>
      <c r="C6" s="228"/>
      <c r="D6" s="228"/>
      <c r="E6" s="228"/>
      <c r="F6" s="22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9"/>
      <c r="H6" s="229"/>
      <c r="I6" s="229"/>
      <c r="J6" s="229"/>
      <c r="K6" s="229"/>
      <c r="L6" s="229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28" t="s">
        <v>849</v>
      </c>
      <c r="B8" s="228"/>
      <c r="C8" s="228"/>
      <c r="D8" s="228"/>
      <c r="E8" s="228"/>
      <c r="F8" s="229" t="s">
        <v>480</v>
      </c>
      <c r="G8" s="229"/>
      <c r="H8" s="229"/>
      <c r="I8" s="229"/>
      <c r="J8" s="229"/>
      <c r="K8" s="229"/>
      <c r="L8" s="229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28" t="s">
        <v>850</v>
      </c>
      <c r="B10" s="228"/>
      <c r="C10" s="228"/>
      <c r="D10" s="228"/>
      <c r="E10" s="228"/>
      <c r="F10" s="229" t="s">
        <v>482</v>
      </c>
      <c r="G10" s="229"/>
      <c r="H10" s="229"/>
      <c r="I10" s="229"/>
      <c r="J10" s="229"/>
      <c r="K10" s="229"/>
      <c r="L10" s="229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28" t="s">
        <v>851</v>
      </c>
      <c r="B12" s="228"/>
      <c r="C12" s="228"/>
      <c r="D12" s="228"/>
      <c r="E12" s="228"/>
      <c r="F12" s="229" t="s">
        <v>886</v>
      </c>
      <c r="G12" s="229"/>
      <c r="H12" s="229"/>
      <c r="I12" s="229"/>
      <c r="J12" s="229"/>
      <c r="K12" s="229"/>
      <c r="L12" s="229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28" t="s">
        <v>852</v>
      </c>
      <c r="B14" s="228"/>
      <c r="C14" s="228"/>
      <c r="D14" s="228"/>
      <c r="E14" s="228"/>
      <c r="F14" s="229" t="str">
        <f>IF(Source!CZ12 &lt;&gt; "", Source!CZ12, "")</f>
        <v/>
      </c>
      <c r="G14" s="229"/>
      <c r="H14" s="229"/>
      <c r="I14" s="229"/>
      <c r="J14" s="229"/>
      <c r="K14" s="229"/>
      <c r="L14" s="229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28" t="s">
        <v>853</v>
      </c>
      <c r="B16" s="228"/>
      <c r="C16" s="228"/>
      <c r="D16" s="228"/>
      <c r="E16" s="228"/>
      <c r="F16" s="229" t="str">
        <f>IF(Source!DA12 &lt;&gt; "", Source!DA12, "")</f>
        <v/>
      </c>
      <c r="G16" s="229"/>
      <c r="H16" s="229"/>
      <c r="I16" s="229"/>
      <c r="J16" s="229"/>
      <c r="K16" s="229"/>
      <c r="L16" s="229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24" t="s">
        <v>4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CN19" s="37" t="s">
        <v>4</v>
      </c>
    </row>
    <row r="20" spans="1:92" ht="14.25" customHeight="1" x14ac:dyDescent="0.2">
      <c r="A20" s="221" t="s">
        <v>854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24" t="str">
        <f>IF(Source!G12&lt;&gt;"Новый объект", Source!G12, "")</f>
        <v>343121 Петровские Выселки Селиванова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</row>
    <row r="23" spans="1:92" ht="14.25" customHeight="1" x14ac:dyDescent="0.2">
      <c r="A23" s="221" t="s">
        <v>855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25" t="str">
        <f>CONCATENATE( "ЛОКАЛЬНАЯ СМЕТА № ", Source!L346, " ",Source!CM346)</f>
        <v xml:space="preserve">ЛОКАЛЬНАЯ СМЕТА № 02-01-02 </v>
      </c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26" t="str">
        <f>IF(Source!G346&lt;&gt;"Новая локальная смета", Source!G346, "")</f>
        <v>ВЛИ-0,4кВ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</row>
    <row r="28" spans="1:92" ht="14.25" customHeight="1" x14ac:dyDescent="0.2">
      <c r="A28" s="221" t="s">
        <v>856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857</v>
      </c>
      <c r="B31" s="9"/>
      <c r="C31" s="21" t="s">
        <v>887</v>
      </c>
      <c r="D31" s="9" t="s">
        <v>858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859</v>
      </c>
      <c r="B33" s="9"/>
      <c r="C33" s="227"/>
      <c r="D33" s="227"/>
      <c r="E33" s="227"/>
      <c r="F33" s="227"/>
      <c r="G33" s="227"/>
      <c r="H33" s="227"/>
      <c r="I33" s="227"/>
      <c r="J33" s="227"/>
      <c r="K33" s="227"/>
      <c r="L33" s="227"/>
    </row>
    <row r="34" spans="1:12" ht="12.75" customHeight="1" x14ac:dyDescent="0.2">
      <c r="A34" s="23"/>
      <c r="B34" s="24"/>
      <c r="C34" s="221" t="s">
        <v>860</v>
      </c>
      <c r="D34" s="221"/>
      <c r="E34" s="221"/>
      <c r="F34" s="221"/>
      <c r="G34" s="221"/>
      <c r="H34" s="221"/>
      <c r="I34" s="221"/>
      <c r="J34" s="221"/>
      <c r="K34" s="221"/>
      <c r="L34" s="221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888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861</v>
      </c>
      <c r="B38" s="16"/>
      <c r="C38" s="222">
        <f>C41+C42+C43+C44</f>
        <v>50.55</v>
      </c>
      <c r="D38" s="223"/>
      <c r="E38" s="9" t="s">
        <v>862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5"/>
      <c r="D39" s="27"/>
      <c r="E39" s="9"/>
      <c r="F39" s="14"/>
      <c r="G39" s="9" t="s">
        <v>863</v>
      </c>
      <c r="H39" s="16"/>
      <c r="I39" s="9"/>
      <c r="J39" s="9"/>
      <c r="K39" s="77">
        <f>ROUND(SUM(AR52:AR500)/1000, 2)</f>
        <v>3.69</v>
      </c>
      <c r="L39" s="9" t="s">
        <v>862</v>
      </c>
    </row>
    <row r="40" spans="1:12" ht="14.25" customHeight="1" x14ac:dyDescent="0.2">
      <c r="A40" s="16"/>
      <c r="B40" s="28" t="s">
        <v>864</v>
      </c>
      <c r="C40" s="76"/>
      <c r="D40" s="16"/>
      <c r="E40" s="9"/>
      <c r="F40" s="14"/>
      <c r="G40" s="9" t="s">
        <v>865</v>
      </c>
      <c r="H40" s="16"/>
      <c r="I40" s="9"/>
      <c r="J40" s="9"/>
      <c r="K40" s="77">
        <f>ROUND(SUM(AT52:AT500)/1000, 2)</f>
        <v>0.94</v>
      </c>
      <c r="L40" s="9" t="s">
        <v>862</v>
      </c>
    </row>
    <row r="41" spans="1:12" ht="14.25" customHeight="1" x14ac:dyDescent="0.2">
      <c r="A41" s="16"/>
      <c r="B41" s="25" t="s">
        <v>866</v>
      </c>
      <c r="C41" s="222">
        <f>ROUND((Source!F510)/1000, 2)</f>
        <v>45.31</v>
      </c>
      <c r="D41" s="223"/>
      <c r="E41" s="9" t="s">
        <v>862</v>
      </c>
      <c r="F41" s="14"/>
      <c r="G41" s="9" t="s">
        <v>867</v>
      </c>
      <c r="H41" s="16"/>
      <c r="I41" s="9"/>
      <c r="J41" s="27"/>
      <c r="K41" s="78">
        <f>Source!F515</f>
        <v>7.5244999999999997</v>
      </c>
      <c r="L41" s="9" t="s">
        <v>486</v>
      </c>
    </row>
    <row r="42" spans="1:12" ht="14.25" customHeight="1" x14ac:dyDescent="0.2">
      <c r="A42" s="16"/>
      <c r="B42" s="25" t="s">
        <v>868</v>
      </c>
      <c r="C42" s="222">
        <f>ROUND((Source!F511)/1000, 2)</f>
        <v>5.24</v>
      </c>
      <c r="D42" s="223"/>
      <c r="E42" s="9" t="s">
        <v>862</v>
      </c>
      <c r="F42" s="14"/>
      <c r="G42" s="9" t="s">
        <v>869</v>
      </c>
      <c r="H42" s="16"/>
      <c r="I42" s="9"/>
      <c r="J42" s="29"/>
      <c r="K42" s="78">
        <f>Source!F516</f>
        <v>1.5996184</v>
      </c>
      <c r="L42" s="9" t="s">
        <v>486</v>
      </c>
    </row>
    <row r="43" spans="1:12" ht="14.25" customHeight="1" x14ac:dyDescent="0.2">
      <c r="A43" s="16"/>
      <c r="B43" s="25" t="s">
        <v>870</v>
      </c>
      <c r="C43" s="222">
        <f>ROUND((Source!F502)/1000, 2)</f>
        <v>0</v>
      </c>
      <c r="D43" s="223"/>
      <c r="E43" s="9" t="s">
        <v>862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871</v>
      </c>
      <c r="C44" s="222">
        <f>ROUND((Source!F512)/1000, 2)</f>
        <v>0</v>
      </c>
      <c r="D44" s="223"/>
      <c r="E44" s="9" t="s">
        <v>862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09" t="s">
        <v>872</v>
      </c>
      <c r="B46" s="209" t="s">
        <v>873</v>
      </c>
      <c r="C46" s="209" t="s">
        <v>874</v>
      </c>
      <c r="D46" s="209" t="s">
        <v>875</v>
      </c>
      <c r="E46" s="212" t="s">
        <v>876</v>
      </c>
      <c r="F46" s="213"/>
      <c r="G46" s="214"/>
      <c r="H46" s="212" t="s">
        <v>877</v>
      </c>
      <c r="I46" s="213"/>
      <c r="J46" s="213"/>
      <c r="K46" s="213"/>
      <c r="L46" s="214"/>
    </row>
    <row r="47" spans="1:12" ht="12.75" customHeight="1" x14ac:dyDescent="0.2">
      <c r="A47" s="210"/>
      <c r="B47" s="210"/>
      <c r="C47" s="210"/>
      <c r="D47" s="210"/>
      <c r="E47" s="215"/>
      <c r="F47" s="216"/>
      <c r="G47" s="217"/>
      <c r="H47" s="215"/>
      <c r="I47" s="216"/>
      <c r="J47" s="216"/>
      <c r="K47" s="216"/>
      <c r="L47" s="217"/>
    </row>
    <row r="48" spans="1:12" ht="12.75" customHeight="1" x14ac:dyDescent="0.2">
      <c r="A48" s="210"/>
      <c r="B48" s="210"/>
      <c r="C48" s="210"/>
      <c r="D48" s="210"/>
      <c r="E48" s="215"/>
      <c r="F48" s="216"/>
      <c r="G48" s="217"/>
      <c r="H48" s="215"/>
      <c r="I48" s="216"/>
      <c r="J48" s="216"/>
      <c r="K48" s="216"/>
      <c r="L48" s="217"/>
    </row>
    <row r="49" spans="1:83" ht="12.75" customHeight="1" x14ac:dyDescent="0.2">
      <c r="A49" s="210"/>
      <c r="B49" s="210"/>
      <c r="C49" s="210"/>
      <c r="D49" s="210"/>
      <c r="E49" s="218"/>
      <c r="F49" s="219"/>
      <c r="G49" s="220"/>
      <c r="H49" s="218"/>
      <c r="I49" s="219"/>
      <c r="J49" s="219"/>
      <c r="K49" s="219"/>
      <c r="L49" s="220"/>
    </row>
    <row r="50" spans="1:83" ht="51" customHeight="1" x14ac:dyDescent="0.2">
      <c r="A50" s="211"/>
      <c r="B50" s="211"/>
      <c r="C50" s="211"/>
      <c r="D50" s="211"/>
      <c r="E50" s="31" t="s">
        <v>878</v>
      </c>
      <c r="F50" s="31" t="s">
        <v>879</v>
      </c>
      <c r="G50" s="32" t="s">
        <v>880</v>
      </c>
      <c r="H50" s="31" t="s">
        <v>881</v>
      </c>
      <c r="I50" s="31" t="s">
        <v>882</v>
      </c>
      <c r="J50" s="31" t="s">
        <v>883</v>
      </c>
      <c r="K50" s="31" t="s">
        <v>879</v>
      </c>
      <c r="L50" s="31" t="s">
        <v>884</v>
      </c>
    </row>
    <row r="51" spans="1:83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5" x14ac:dyDescent="0.2">
      <c r="A53" s="206" t="s">
        <v>990</v>
      </c>
      <c r="B53" s="206"/>
      <c r="C53" s="206"/>
      <c r="D53" s="206"/>
      <c r="E53" s="206"/>
      <c r="F53" s="206"/>
      <c r="G53" s="206"/>
      <c r="H53" s="206"/>
      <c r="I53" s="206"/>
      <c r="J53" s="206"/>
      <c r="K53" s="206"/>
      <c r="L53" s="206"/>
    </row>
    <row r="54" spans="1:83" ht="42.75" x14ac:dyDescent="0.2">
      <c r="A54" s="38" t="s">
        <v>20</v>
      </c>
      <c r="B54" s="40" t="s">
        <v>891</v>
      </c>
      <c r="C54" s="40" t="str">
        <f>Source!G354</f>
        <v>Развозка конструкций и материалов опор ВЛ 0,38-10 кВ по трассе: одностоечных железобетонных опор</v>
      </c>
      <c r="D54" s="41" t="str">
        <f>Source!H354</f>
        <v>ШТ</v>
      </c>
      <c r="E54" s="42">
        <f>Source!K354</f>
        <v>1</v>
      </c>
      <c r="F54" s="42"/>
      <c r="G54" s="42">
        <f>Source!I354</f>
        <v>1</v>
      </c>
      <c r="H54" s="44"/>
      <c r="I54" s="43"/>
      <c r="J54" s="44"/>
      <c r="K54" s="43"/>
      <c r="L54" s="44"/>
    </row>
    <row r="55" spans="1:83" ht="15" x14ac:dyDescent="0.2">
      <c r="A55" s="39"/>
      <c r="B55" s="42">
        <v>1</v>
      </c>
      <c r="C55" s="39" t="s">
        <v>893</v>
      </c>
      <c r="D55" s="41" t="s">
        <v>486</v>
      </c>
      <c r="E55" s="46"/>
      <c r="F55" s="42"/>
      <c r="G55" s="46">
        <f>Source!U354</f>
        <v>0.44</v>
      </c>
      <c r="H55" s="42"/>
      <c r="I55" s="42"/>
      <c r="J55" s="42"/>
      <c r="K55" s="42"/>
      <c r="L55" s="47">
        <f>SUM(L56:L56)-SUMIF(CE56:CE56, 1, L56:L56)</f>
        <v>195.67</v>
      </c>
    </row>
    <row r="56" spans="1:83" ht="14.25" x14ac:dyDescent="0.2">
      <c r="A56" s="40"/>
      <c r="B56" s="40" t="s">
        <v>484</v>
      </c>
      <c r="C56" s="40" t="s">
        <v>485</v>
      </c>
      <c r="D56" s="41" t="s">
        <v>486</v>
      </c>
      <c r="E56" s="42">
        <v>0.44</v>
      </c>
      <c r="F56" s="42"/>
      <c r="G56" s="42">
        <f>SmtRes!CX125</f>
        <v>0.44</v>
      </c>
      <c r="H56" s="44"/>
      <c r="I56" s="43"/>
      <c r="J56" s="44">
        <f>SmtRes!CZ125</f>
        <v>444.71</v>
      </c>
      <c r="K56" s="43"/>
      <c r="L56" s="44">
        <f>SmtRes!DI125</f>
        <v>195.67</v>
      </c>
    </row>
    <row r="57" spans="1:83" ht="15" x14ac:dyDescent="0.2">
      <c r="A57" s="39"/>
      <c r="B57" s="42">
        <v>2</v>
      </c>
      <c r="C57" s="39" t="s">
        <v>894</v>
      </c>
      <c r="D57" s="41"/>
      <c r="E57" s="46"/>
      <c r="F57" s="42"/>
      <c r="G57" s="46"/>
      <c r="H57" s="42"/>
      <c r="I57" s="42"/>
      <c r="J57" s="42"/>
      <c r="K57" s="42"/>
      <c r="L57" s="47">
        <f>SUM(L58:L63)-SUMIF(CE58:CE63, 1, L58:L63)</f>
        <v>494.32</v>
      </c>
    </row>
    <row r="58" spans="1:83" ht="15" x14ac:dyDescent="0.2">
      <c r="A58" s="39"/>
      <c r="B58" s="42"/>
      <c r="C58" s="39" t="s">
        <v>897</v>
      </c>
      <c r="D58" s="41" t="s">
        <v>486</v>
      </c>
      <c r="E58" s="46"/>
      <c r="F58" s="42"/>
      <c r="G58" s="46">
        <f>Source!V354</f>
        <v>0.48</v>
      </c>
      <c r="H58" s="42"/>
      <c r="I58" s="42"/>
      <c r="J58" s="42"/>
      <c r="K58" s="42"/>
      <c r="L58" s="47">
        <f>SUMIF(CE59:CE63, 1, L59:L63)</f>
        <v>293.98</v>
      </c>
      <c r="CE58">
        <v>1</v>
      </c>
    </row>
    <row r="59" spans="1:83" ht="28.5" x14ac:dyDescent="0.2">
      <c r="A59" s="40"/>
      <c r="B59" s="40" t="s">
        <v>489</v>
      </c>
      <c r="C59" s="40" t="s">
        <v>491</v>
      </c>
      <c r="D59" s="41" t="s">
        <v>492</v>
      </c>
      <c r="E59" s="42">
        <v>0.24</v>
      </c>
      <c r="F59" s="42"/>
      <c r="G59" s="42">
        <f>SmtRes!CX127</f>
        <v>0.24</v>
      </c>
      <c r="H59" s="44"/>
      <c r="I59" s="43"/>
      <c r="J59" s="44">
        <f>SmtRes!CZ127</f>
        <v>1488.78</v>
      </c>
      <c r="K59" s="43"/>
      <c r="L59" s="44">
        <f>SmtRes!DG127</f>
        <v>357.31</v>
      </c>
    </row>
    <row r="60" spans="1:83" ht="28.5" x14ac:dyDescent="0.2">
      <c r="A60" s="40"/>
      <c r="B60" s="40" t="s">
        <v>493</v>
      </c>
      <c r="C60" s="40" t="s">
        <v>895</v>
      </c>
      <c r="D60" s="41" t="s">
        <v>486</v>
      </c>
      <c r="E60" s="42">
        <f>SmtRes!DO127*SmtRes!AT127</f>
        <v>0.24</v>
      </c>
      <c r="F60" s="42"/>
      <c r="G60" s="42">
        <f>ROUND(E60*G54, 7)</f>
        <v>0.24</v>
      </c>
      <c r="H60" s="44"/>
      <c r="I60" s="43"/>
      <c r="J60" s="44">
        <f>ROUND(SmtRes!AG127/SmtRes!DO127, 2)</f>
        <v>702.18</v>
      </c>
      <c r="K60" s="43"/>
      <c r="L60" s="44">
        <f>SmtRes!DH127</f>
        <v>168.52</v>
      </c>
      <c r="CE60">
        <v>1</v>
      </c>
    </row>
    <row r="61" spans="1:83" ht="28.5" x14ac:dyDescent="0.2">
      <c r="A61" s="40"/>
      <c r="B61" s="40" t="s">
        <v>494</v>
      </c>
      <c r="C61" s="40" t="s">
        <v>496</v>
      </c>
      <c r="D61" s="41" t="s">
        <v>492</v>
      </c>
      <c r="E61" s="42">
        <v>0.24</v>
      </c>
      <c r="F61" s="42"/>
      <c r="G61" s="42">
        <f>SmtRes!CX128</f>
        <v>0.24</v>
      </c>
      <c r="H61" s="44"/>
      <c r="I61" s="43"/>
      <c r="J61" s="44">
        <f>SmtRes!CZ128</f>
        <v>14.64</v>
      </c>
      <c r="K61" s="43"/>
      <c r="L61" s="44">
        <f>SmtRes!DG128</f>
        <v>3.51</v>
      </c>
    </row>
    <row r="62" spans="1:83" ht="28.5" x14ac:dyDescent="0.2">
      <c r="A62" s="40"/>
      <c r="B62" s="40" t="s">
        <v>497</v>
      </c>
      <c r="C62" s="40" t="s">
        <v>499</v>
      </c>
      <c r="D62" s="41" t="s">
        <v>492</v>
      </c>
      <c r="E62" s="42">
        <v>0.24</v>
      </c>
      <c r="F62" s="42"/>
      <c r="G62" s="42">
        <f>SmtRes!CX129</f>
        <v>0.24</v>
      </c>
      <c r="H62" s="44">
        <f>SmtRes!CZ129</f>
        <v>487.94</v>
      </c>
      <c r="I62" s="43">
        <f>SmtRes!AJ129</f>
        <v>1.1399999999999999</v>
      </c>
      <c r="J62" s="44">
        <f>ROUND(H62*I62, 2)</f>
        <v>556.25</v>
      </c>
      <c r="K62" s="43"/>
      <c r="L62" s="44">
        <f>SmtRes!DG129</f>
        <v>133.5</v>
      </c>
    </row>
    <row r="63" spans="1:83" ht="28.5" x14ac:dyDescent="0.2">
      <c r="A63" s="40"/>
      <c r="B63" s="40" t="s">
        <v>500</v>
      </c>
      <c r="C63" s="48" t="s">
        <v>896</v>
      </c>
      <c r="D63" s="49" t="s">
        <v>486</v>
      </c>
      <c r="E63" s="50">
        <f>SmtRes!DO129*SmtRes!AT129</f>
        <v>0.24</v>
      </c>
      <c r="F63" s="50"/>
      <c r="G63" s="50">
        <f>ROUND(E63*G54, 7)</f>
        <v>0.24</v>
      </c>
      <c r="H63" s="51"/>
      <c r="I63" s="52"/>
      <c r="J63" s="51">
        <f>ROUND(SmtRes!AG129/SmtRes!DO129, 2)</f>
        <v>522.73</v>
      </c>
      <c r="K63" s="52"/>
      <c r="L63" s="51">
        <f>SmtRes!DH129</f>
        <v>125.46</v>
      </c>
      <c r="CE63">
        <v>1</v>
      </c>
    </row>
    <row r="64" spans="1:83" ht="15" x14ac:dyDescent="0.2">
      <c r="A64" s="40"/>
      <c r="B64" s="40"/>
      <c r="C64" s="54" t="s">
        <v>898</v>
      </c>
      <c r="D64" s="41"/>
      <c r="E64" s="42"/>
      <c r="F64" s="42"/>
      <c r="G64" s="42"/>
      <c r="H64" s="44"/>
      <c r="I64" s="43"/>
      <c r="J64" s="44"/>
      <c r="K64" s="43"/>
      <c r="L64" s="44">
        <f>L55+L57+L58</f>
        <v>983.97</v>
      </c>
    </row>
    <row r="65" spans="1:83" ht="14.25" x14ac:dyDescent="0.2">
      <c r="A65" s="40"/>
      <c r="B65" s="40"/>
      <c r="C65" s="40" t="s">
        <v>899</v>
      </c>
      <c r="D65" s="41"/>
      <c r="E65" s="42"/>
      <c r="F65" s="42"/>
      <c r="G65" s="42"/>
      <c r="H65" s="44"/>
      <c r="I65" s="43"/>
      <c r="J65" s="44"/>
      <c r="K65" s="43"/>
      <c r="L65" s="44">
        <f>SUM(AR54:AR68)+SUM(AS54:AS68)+SUM(AT54:AT68)+SUM(AU54:AU68)+SUM(AV54:AV68)</f>
        <v>489.65</v>
      </c>
    </row>
    <row r="66" spans="1:83" ht="14.25" x14ac:dyDescent="0.2">
      <c r="A66" s="40"/>
      <c r="B66" s="40" t="s">
        <v>30</v>
      </c>
      <c r="C66" s="40" t="s">
        <v>900</v>
      </c>
      <c r="D66" s="41" t="s">
        <v>185</v>
      </c>
      <c r="E66" s="42">
        <f>Source!BZ354</f>
        <v>103</v>
      </c>
      <c r="F66" s="42"/>
      <c r="G66" s="42">
        <f>Source!AT354</f>
        <v>103</v>
      </c>
      <c r="H66" s="44"/>
      <c r="I66" s="43"/>
      <c r="J66" s="44"/>
      <c r="K66" s="43"/>
      <c r="L66" s="44">
        <f>SUM(AZ54:AZ68)</f>
        <v>504.34</v>
      </c>
    </row>
    <row r="67" spans="1:83" ht="14.25" x14ac:dyDescent="0.2">
      <c r="A67" s="48"/>
      <c r="B67" s="48" t="s">
        <v>31</v>
      </c>
      <c r="C67" s="48" t="s">
        <v>901</v>
      </c>
      <c r="D67" s="49" t="s">
        <v>185</v>
      </c>
      <c r="E67" s="50">
        <f>Source!CA354</f>
        <v>60</v>
      </c>
      <c r="F67" s="50"/>
      <c r="G67" s="50">
        <f>Source!AU354</f>
        <v>60</v>
      </c>
      <c r="H67" s="51"/>
      <c r="I67" s="52"/>
      <c r="J67" s="51"/>
      <c r="K67" s="52"/>
      <c r="L67" s="51">
        <f>SUM(BA54:BA68)</f>
        <v>293.79000000000002</v>
      </c>
    </row>
    <row r="68" spans="1:83" ht="15" x14ac:dyDescent="0.2">
      <c r="C68" s="204" t="s">
        <v>902</v>
      </c>
      <c r="D68" s="204"/>
      <c r="E68" s="204"/>
      <c r="F68" s="204"/>
      <c r="G68" s="204"/>
      <c r="H68" s="204"/>
      <c r="I68" s="205">
        <f>IF(E54&lt;&gt;0,K68/E54, 0)</f>
        <v>1782.1</v>
      </c>
      <c r="J68" s="205"/>
      <c r="K68" s="205">
        <f>L55+L57+L66+L67+L58</f>
        <v>1782.1</v>
      </c>
      <c r="L68" s="205"/>
      <c r="AD68">
        <f>ROUND((Source!AT354/100)*((ROUND(SUMIF(SmtRes!AQ125:'SmtRes'!AQ129,"=1",SmtRes!AD125:'SmtRes'!AD129)*Source!I354, 2)+ROUND(SUMIF(SmtRes!AQ125:'SmtRes'!AQ129,"=1",SmtRes!AC125:'SmtRes'!AC129)*Source!I354, 2))), 2)</f>
        <v>1719.71</v>
      </c>
      <c r="AE68">
        <f>ROUND((Source!AU354/100)*((ROUND(SUMIF(SmtRes!AQ125:'SmtRes'!AQ129,"=1",SmtRes!AD125:'SmtRes'!AD129)*Source!I354, 2)+ROUND(SUMIF(SmtRes!AQ125:'SmtRes'!AQ129,"=1",SmtRes!AC125:'SmtRes'!AC129)*Source!I354, 2))), 2)</f>
        <v>1001.77</v>
      </c>
      <c r="AN68" s="53">
        <f>L55+L57+L66+L67+L58</f>
        <v>1782.1</v>
      </c>
      <c r="AO68" s="53">
        <f>L57</f>
        <v>494.32</v>
      </c>
      <c r="AQ68" t="s">
        <v>903</v>
      </c>
      <c r="AR68" s="53">
        <f>L55</f>
        <v>195.67</v>
      </c>
      <c r="AT68" s="53">
        <f>L58</f>
        <v>293.98</v>
      </c>
      <c r="AV68" t="s">
        <v>903</v>
      </c>
      <c r="AW68">
        <f>0</f>
        <v>0</v>
      </c>
      <c r="AZ68">
        <f>Source!X354</f>
        <v>504.34</v>
      </c>
      <c r="BA68">
        <f>Source!Y354</f>
        <v>293.79000000000002</v>
      </c>
      <c r="CD68">
        <v>1</v>
      </c>
    </row>
    <row r="69" spans="1:83" ht="57" x14ac:dyDescent="0.2">
      <c r="A69" s="38" t="s">
        <v>32</v>
      </c>
      <c r="B69" s="40" t="s">
        <v>904</v>
      </c>
      <c r="C69" s="40" t="str">
        <f>Source!G355</f>
        <v>Развозка конструкций и материалов опор ВЛ 0,38-10 кВ по трассе: материалов оснастки одностоечных опор</v>
      </c>
      <c r="D69" s="41" t="str">
        <f>Source!H355</f>
        <v>ШТ</v>
      </c>
      <c r="E69" s="42">
        <f>Source!K355</f>
        <v>1</v>
      </c>
      <c r="F69" s="42"/>
      <c r="G69" s="42">
        <f>Source!I355</f>
        <v>1</v>
      </c>
      <c r="H69" s="44"/>
      <c r="I69" s="43"/>
      <c r="J69" s="44"/>
      <c r="K69" s="43"/>
      <c r="L69" s="44"/>
    </row>
    <row r="70" spans="1:83" ht="15" x14ac:dyDescent="0.2">
      <c r="A70" s="39"/>
      <c r="B70" s="42">
        <v>1</v>
      </c>
      <c r="C70" s="39" t="s">
        <v>893</v>
      </c>
      <c r="D70" s="41" t="s">
        <v>486</v>
      </c>
      <c r="E70" s="46"/>
      <c r="F70" s="42"/>
      <c r="G70" s="46">
        <f>Source!U355</f>
        <v>0.25</v>
      </c>
      <c r="H70" s="42"/>
      <c r="I70" s="42"/>
      <c r="J70" s="42"/>
      <c r="K70" s="42"/>
      <c r="L70" s="47">
        <f>SUM(L71:L71)-SUMIF(CE71:CE71, 1, L71:L71)</f>
        <v>111.18</v>
      </c>
    </row>
    <row r="71" spans="1:83" ht="14.25" x14ac:dyDescent="0.2">
      <c r="A71" s="40"/>
      <c r="B71" s="40" t="s">
        <v>484</v>
      </c>
      <c r="C71" s="40" t="s">
        <v>485</v>
      </c>
      <c r="D71" s="41" t="s">
        <v>486</v>
      </c>
      <c r="E71" s="42">
        <v>0.25</v>
      </c>
      <c r="F71" s="42"/>
      <c r="G71" s="42">
        <f>SmtRes!CX130</f>
        <v>0.25</v>
      </c>
      <c r="H71" s="44"/>
      <c r="I71" s="43"/>
      <c r="J71" s="44">
        <f>SmtRes!CZ130</f>
        <v>444.71</v>
      </c>
      <c r="K71" s="43"/>
      <c r="L71" s="44">
        <f>SmtRes!DI130</f>
        <v>111.18</v>
      </c>
    </row>
    <row r="72" spans="1:83" ht="15" x14ac:dyDescent="0.2">
      <c r="A72" s="39"/>
      <c r="B72" s="42">
        <v>2</v>
      </c>
      <c r="C72" s="39" t="s">
        <v>894</v>
      </c>
      <c r="D72" s="41"/>
      <c r="E72" s="46"/>
      <c r="F72" s="42"/>
      <c r="G72" s="46"/>
      <c r="H72" s="42"/>
      <c r="I72" s="42"/>
      <c r="J72" s="42"/>
      <c r="K72" s="42"/>
      <c r="L72" s="47">
        <f>SUM(L73:L76)-SUMIF(CE73:CE76, 1, L73:L76)</f>
        <v>79.930000000000007</v>
      </c>
    </row>
    <row r="73" spans="1:83" ht="15" x14ac:dyDescent="0.2">
      <c r="A73" s="39"/>
      <c r="B73" s="42"/>
      <c r="C73" s="39" t="s">
        <v>897</v>
      </c>
      <c r="D73" s="41" t="s">
        <v>486</v>
      </c>
      <c r="E73" s="46"/>
      <c r="F73" s="42"/>
      <c r="G73" s="46">
        <f>Source!V355</f>
        <v>0.14000000000000001</v>
      </c>
      <c r="H73" s="42"/>
      <c r="I73" s="42"/>
      <c r="J73" s="42"/>
      <c r="K73" s="42"/>
      <c r="L73" s="47">
        <f>SUMIF(CE74:CE76, 1, L74:L76)</f>
        <v>73.180000000000007</v>
      </c>
      <c r="CE73">
        <v>1</v>
      </c>
    </row>
    <row r="74" spans="1:83" ht="28.5" x14ac:dyDescent="0.2">
      <c r="A74" s="40"/>
      <c r="B74" s="40" t="s">
        <v>494</v>
      </c>
      <c r="C74" s="40" t="s">
        <v>496</v>
      </c>
      <c r="D74" s="41" t="s">
        <v>492</v>
      </c>
      <c r="E74" s="42">
        <v>0.14000000000000001</v>
      </c>
      <c r="F74" s="42"/>
      <c r="G74" s="42">
        <f>SmtRes!CX132</f>
        <v>0.14000000000000001</v>
      </c>
      <c r="H74" s="44"/>
      <c r="I74" s="43"/>
      <c r="J74" s="44">
        <f>SmtRes!CZ132</f>
        <v>14.64</v>
      </c>
      <c r="K74" s="43"/>
      <c r="L74" s="44">
        <f>SmtRes!DG132</f>
        <v>2.0499999999999998</v>
      </c>
    </row>
    <row r="75" spans="1:83" ht="28.5" x14ac:dyDescent="0.2">
      <c r="A75" s="40"/>
      <c r="B75" s="40" t="s">
        <v>497</v>
      </c>
      <c r="C75" s="40" t="s">
        <v>499</v>
      </c>
      <c r="D75" s="41" t="s">
        <v>492</v>
      </c>
      <c r="E75" s="42">
        <v>0.14000000000000001</v>
      </c>
      <c r="F75" s="42"/>
      <c r="G75" s="42">
        <f>SmtRes!CX133</f>
        <v>0.14000000000000001</v>
      </c>
      <c r="H75" s="44">
        <f>SmtRes!CZ133</f>
        <v>487.94</v>
      </c>
      <c r="I75" s="43">
        <f>SmtRes!AJ133</f>
        <v>1.1399999999999999</v>
      </c>
      <c r="J75" s="44">
        <f>ROUND(H75*I75, 2)</f>
        <v>556.25</v>
      </c>
      <c r="K75" s="43"/>
      <c r="L75" s="44">
        <f>SmtRes!DG133</f>
        <v>77.88</v>
      </c>
    </row>
    <row r="76" spans="1:83" ht="28.5" x14ac:dyDescent="0.2">
      <c r="A76" s="40"/>
      <c r="B76" s="40" t="s">
        <v>500</v>
      </c>
      <c r="C76" s="48" t="s">
        <v>896</v>
      </c>
      <c r="D76" s="49" t="s">
        <v>486</v>
      </c>
      <c r="E76" s="50">
        <f>SmtRes!DO133*SmtRes!AT133</f>
        <v>0.14000000000000001</v>
      </c>
      <c r="F76" s="50"/>
      <c r="G76" s="50">
        <f>ROUND(E76*G69, 7)</f>
        <v>0.14000000000000001</v>
      </c>
      <c r="H76" s="51"/>
      <c r="I76" s="52"/>
      <c r="J76" s="51">
        <f>ROUND(SmtRes!AG133/SmtRes!DO133, 2)</f>
        <v>522.73</v>
      </c>
      <c r="K76" s="52"/>
      <c r="L76" s="51">
        <f>SmtRes!DH133</f>
        <v>73.180000000000007</v>
      </c>
      <c r="CE76">
        <v>1</v>
      </c>
    </row>
    <row r="77" spans="1:83" ht="15" x14ac:dyDescent="0.2">
      <c r="A77" s="40"/>
      <c r="B77" s="40"/>
      <c r="C77" s="54" t="s">
        <v>898</v>
      </c>
      <c r="D77" s="41"/>
      <c r="E77" s="42"/>
      <c r="F77" s="42"/>
      <c r="G77" s="42"/>
      <c r="H77" s="44"/>
      <c r="I77" s="43"/>
      <c r="J77" s="44"/>
      <c r="K77" s="43"/>
      <c r="L77" s="44">
        <f>L70+L72+L73</f>
        <v>264.29000000000002</v>
      </c>
    </row>
    <row r="78" spans="1:83" ht="14.25" x14ac:dyDescent="0.2">
      <c r="A78" s="40"/>
      <c r="B78" s="40"/>
      <c r="C78" s="40" t="s">
        <v>899</v>
      </c>
      <c r="D78" s="41"/>
      <c r="E78" s="42"/>
      <c r="F78" s="42"/>
      <c r="G78" s="42"/>
      <c r="H78" s="44"/>
      <c r="I78" s="43"/>
      <c r="J78" s="44"/>
      <c r="K78" s="43"/>
      <c r="L78" s="44">
        <f>SUM(AR69:AR81)+SUM(AS69:AS81)+SUM(AT69:AT81)+SUM(AU69:AU81)+SUM(AV69:AV81)</f>
        <v>184.36</v>
      </c>
    </row>
    <row r="79" spans="1:83" ht="14.25" x14ac:dyDescent="0.2">
      <c r="A79" s="40"/>
      <c r="B79" s="40" t="s">
        <v>30</v>
      </c>
      <c r="C79" s="40" t="s">
        <v>900</v>
      </c>
      <c r="D79" s="41" t="s">
        <v>185</v>
      </c>
      <c r="E79" s="42">
        <f>Source!BZ355</f>
        <v>103</v>
      </c>
      <c r="F79" s="42"/>
      <c r="G79" s="42">
        <f>Source!AT355</f>
        <v>103</v>
      </c>
      <c r="H79" s="44"/>
      <c r="I79" s="43"/>
      <c r="J79" s="44"/>
      <c r="K79" s="43"/>
      <c r="L79" s="44">
        <f>SUM(AZ69:AZ81)</f>
        <v>189.89</v>
      </c>
    </row>
    <row r="80" spans="1:83" ht="14.25" x14ac:dyDescent="0.2">
      <c r="A80" s="48"/>
      <c r="B80" s="48" t="s">
        <v>31</v>
      </c>
      <c r="C80" s="48" t="s">
        <v>901</v>
      </c>
      <c r="D80" s="49" t="s">
        <v>185</v>
      </c>
      <c r="E80" s="50">
        <f>Source!CA355</f>
        <v>60</v>
      </c>
      <c r="F80" s="50"/>
      <c r="G80" s="50">
        <f>Source!AU355</f>
        <v>60</v>
      </c>
      <c r="H80" s="51"/>
      <c r="I80" s="52"/>
      <c r="J80" s="51"/>
      <c r="K80" s="52"/>
      <c r="L80" s="51">
        <f>SUM(BA69:BA81)</f>
        <v>110.62</v>
      </c>
    </row>
    <row r="81" spans="1:83" ht="15" x14ac:dyDescent="0.2">
      <c r="C81" s="204" t="s">
        <v>902</v>
      </c>
      <c r="D81" s="204"/>
      <c r="E81" s="204"/>
      <c r="F81" s="204"/>
      <c r="G81" s="204"/>
      <c r="H81" s="204"/>
      <c r="I81" s="205">
        <f>IF(E69&lt;&gt;0,K81/E69, 0)</f>
        <v>564.79999999999995</v>
      </c>
      <c r="J81" s="205"/>
      <c r="K81" s="205">
        <f>L70+L72+L79+L80+L73</f>
        <v>564.79999999999995</v>
      </c>
      <c r="L81" s="205"/>
      <c r="AD81">
        <f>ROUND((Source!AT355/100)*((ROUND(SUMIF(SmtRes!AQ130:'SmtRes'!AQ133,"=1",SmtRes!AD130:'SmtRes'!AD133)*Source!I355, 2)+ROUND(SUMIF(SmtRes!AQ130:'SmtRes'!AQ133,"=1",SmtRes!AC130:'SmtRes'!AC133)*Source!I355, 2))), 2)</f>
        <v>996.46</v>
      </c>
      <c r="AE81">
        <f>ROUND((Source!AU355/100)*((ROUND(SUMIF(SmtRes!AQ130:'SmtRes'!AQ133,"=1",SmtRes!AD130:'SmtRes'!AD133)*Source!I355, 2)+ROUND(SUMIF(SmtRes!AQ130:'SmtRes'!AQ133,"=1",SmtRes!AC130:'SmtRes'!AC133)*Source!I355, 2))), 2)</f>
        <v>580.46</v>
      </c>
      <c r="AN81" s="53">
        <f>L70+L72+L79+L80+L73</f>
        <v>564.79999999999995</v>
      </c>
      <c r="AO81" s="53">
        <f>L72</f>
        <v>79.930000000000007</v>
      </c>
      <c r="AQ81" t="s">
        <v>903</v>
      </c>
      <c r="AR81" s="53">
        <f>L70</f>
        <v>111.18</v>
      </c>
      <c r="AT81" s="53">
        <f>L73</f>
        <v>73.180000000000007</v>
      </c>
      <c r="AV81" t="s">
        <v>903</v>
      </c>
      <c r="AW81">
        <f>0</f>
        <v>0</v>
      </c>
      <c r="AZ81">
        <f>Source!X355</f>
        <v>189.89</v>
      </c>
      <c r="BA81">
        <f>Source!Y355</f>
        <v>110.62</v>
      </c>
      <c r="CD81">
        <v>1</v>
      </c>
    </row>
    <row r="82" spans="1:83" ht="42.75" x14ac:dyDescent="0.2">
      <c r="A82" s="38" t="s">
        <v>36</v>
      </c>
      <c r="B82" s="40" t="s">
        <v>906</v>
      </c>
      <c r="C82" s="40" t="str">
        <f>Source!G356</f>
        <v>Установка железобетонных опор ВЛ 0,38; 6-10 кВ с траверсами без приставок: одностоечных</v>
      </c>
      <c r="D82" s="41" t="str">
        <f>Source!H356</f>
        <v>ШТ</v>
      </c>
      <c r="E82" s="42">
        <f>Source!K356</f>
        <v>1</v>
      </c>
      <c r="F82" s="42"/>
      <c r="G82" s="42">
        <f>Source!I356</f>
        <v>1</v>
      </c>
      <c r="H82" s="44"/>
      <c r="I82" s="43"/>
      <c r="J82" s="44"/>
      <c r="K82" s="43"/>
      <c r="L82" s="44"/>
    </row>
    <row r="83" spans="1:83" ht="15" x14ac:dyDescent="0.2">
      <c r="A83" s="39"/>
      <c r="B83" s="42">
        <v>1</v>
      </c>
      <c r="C83" s="39" t="s">
        <v>893</v>
      </c>
      <c r="D83" s="41" t="s">
        <v>486</v>
      </c>
      <c r="E83" s="46"/>
      <c r="F83" s="42"/>
      <c r="G83" s="46">
        <f>Source!U356</f>
        <v>3.06</v>
      </c>
      <c r="H83" s="42"/>
      <c r="I83" s="42"/>
      <c r="J83" s="42"/>
      <c r="K83" s="42"/>
      <c r="L83" s="47">
        <f>SUM(L84:L84)-SUMIF(CE84:CE84, 1, L84:L84)</f>
        <v>1474.22</v>
      </c>
    </row>
    <row r="84" spans="1:83" ht="14.25" x14ac:dyDescent="0.2">
      <c r="A84" s="40"/>
      <c r="B84" s="40" t="s">
        <v>501</v>
      </c>
      <c r="C84" s="40" t="s">
        <v>502</v>
      </c>
      <c r="D84" s="41" t="s">
        <v>486</v>
      </c>
      <c r="E84" s="42">
        <v>3.06</v>
      </c>
      <c r="F84" s="42"/>
      <c r="G84" s="42">
        <f>SmtRes!CX134</f>
        <v>3.06</v>
      </c>
      <c r="H84" s="44"/>
      <c r="I84" s="43"/>
      <c r="J84" s="44">
        <f>SmtRes!CZ134</f>
        <v>481.77</v>
      </c>
      <c r="K84" s="43"/>
      <c r="L84" s="44">
        <f>SmtRes!DI134</f>
        <v>1474.22</v>
      </c>
    </row>
    <row r="85" spans="1:83" ht="15" x14ac:dyDescent="0.2">
      <c r="A85" s="39"/>
      <c r="B85" s="42">
        <v>2</v>
      </c>
      <c r="C85" s="39" t="s">
        <v>894</v>
      </c>
      <c r="D85" s="41"/>
      <c r="E85" s="46"/>
      <c r="F85" s="42"/>
      <c r="G85" s="46"/>
      <c r="H85" s="42"/>
      <c r="I85" s="42"/>
      <c r="J85" s="42"/>
      <c r="K85" s="42"/>
      <c r="L85" s="47">
        <f>SUM(L86:L90)-SUMIF(CE86:CE90, 1, L86:L90)</f>
        <v>1799.07</v>
      </c>
    </row>
    <row r="86" spans="1:83" ht="15" x14ac:dyDescent="0.2">
      <c r="A86" s="39"/>
      <c r="B86" s="42"/>
      <c r="C86" s="39" t="s">
        <v>897</v>
      </c>
      <c r="D86" s="41" t="s">
        <v>486</v>
      </c>
      <c r="E86" s="46"/>
      <c r="F86" s="42"/>
      <c r="G86" s="46">
        <f>Source!V356</f>
        <v>0.87</v>
      </c>
      <c r="H86" s="42"/>
      <c r="I86" s="42"/>
      <c r="J86" s="42"/>
      <c r="K86" s="42"/>
      <c r="L86" s="47">
        <f>SUMIF(CE87:CE90, 1, L87:L90)</f>
        <v>507.83</v>
      </c>
      <c r="CE86">
        <v>1</v>
      </c>
    </row>
    <row r="87" spans="1:83" ht="42.75" x14ac:dyDescent="0.2">
      <c r="A87" s="40"/>
      <c r="B87" s="40" t="s">
        <v>503</v>
      </c>
      <c r="C87" s="40" t="s">
        <v>505</v>
      </c>
      <c r="D87" s="41" t="s">
        <v>492</v>
      </c>
      <c r="E87" s="42">
        <v>0.68</v>
      </c>
      <c r="F87" s="42"/>
      <c r="G87" s="42">
        <f>SmtRes!CX136</f>
        <v>0.68</v>
      </c>
      <c r="H87" s="44">
        <f>SmtRes!CZ136</f>
        <v>2088.77</v>
      </c>
      <c r="I87" s="43">
        <f>SmtRes!AJ136</f>
        <v>1.19</v>
      </c>
      <c r="J87" s="44">
        <f>ROUND(H87*I87, 2)</f>
        <v>2485.64</v>
      </c>
      <c r="K87" s="43"/>
      <c r="L87" s="44">
        <f>SmtRes!DG136</f>
        <v>1690.24</v>
      </c>
    </row>
    <row r="88" spans="1:83" ht="28.5" x14ac:dyDescent="0.2">
      <c r="A88" s="40"/>
      <c r="B88" s="40" t="s">
        <v>506</v>
      </c>
      <c r="C88" s="40" t="s">
        <v>908</v>
      </c>
      <c r="D88" s="41" t="s">
        <v>486</v>
      </c>
      <c r="E88" s="42">
        <f>SmtRes!DO136*SmtRes!AT136</f>
        <v>0.68</v>
      </c>
      <c r="F88" s="42"/>
      <c r="G88" s="42">
        <f>ROUND(E88*G82, 7)</f>
        <v>0.68</v>
      </c>
      <c r="H88" s="44"/>
      <c r="I88" s="43"/>
      <c r="J88" s="44">
        <f>ROUND(SmtRes!AG136/SmtRes!DO136, 2)</f>
        <v>600.75</v>
      </c>
      <c r="K88" s="43"/>
      <c r="L88" s="44">
        <f>SmtRes!DH136</f>
        <v>408.51</v>
      </c>
      <c r="CE88">
        <v>1</v>
      </c>
    </row>
    <row r="89" spans="1:83" ht="28.5" x14ac:dyDescent="0.2">
      <c r="A89" s="40"/>
      <c r="B89" s="40" t="s">
        <v>507</v>
      </c>
      <c r="C89" s="40" t="s">
        <v>509</v>
      </c>
      <c r="D89" s="41" t="s">
        <v>492</v>
      </c>
      <c r="E89" s="42">
        <v>0.19</v>
      </c>
      <c r="F89" s="42"/>
      <c r="G89" s="42">
        <f>SmtRes!CX137</f>
        <v>0.19</v>
      </c>
      <c r="H89" s="44"/>
      <c r="I89" s="43"/>
      <c r="J89" s="44">
        <f>SmtRes!CZ137</f>
        <v>572.77</v>
      </c>
      <c r="K89" s="43"/>
      <c r="L89" s="44">
        <f>SmtRes!DG137</f>
        <v>108.83</v>
      </c>
    </row>
    <row r="90" spans="1:83" ht="28.5" x14ac:dyDescent="0.2">
      <c r="A90" s="40"/>
      <c r="B90" s="40" t="s">
        <v>500</v>
      </c>
      <c r="C90" s="40" t="s">
        <v>896</v>
      </c>
      <c r="D90" s="41" t="s">
        <v>486</v>
      </c>
      <c r="E90" s="42">
        <f>SmtRes!DO137*SmtRes!AT137</f>
        <v>0.19</v>
      </c>
      <c r="F90" s="42"/>
      <c r="G90" s="42">
        <f>ROUND(E90*G82, 7)</f>
        <v>0.19</v>
      </c>
      <c r="H90" s="44"/>
      <c r="I90" s="43"/>
      <c r="J90" s="44">
        <f>ROUND(SmtRes!AG137/SmtRes!DO137, 2)</f>
        <v>522.73</v>
      </c>
      <c r="K90" s="43"/>
      <c r="L90" s="44">
        <f>SmtRes!DH137</f>
        <v>99.32</v>
      </c>
      <c r="CE90">
        <v>1</v>
      </c>
    </row>
    <row r="91" spans="1:83" ht="15" x14ac:dyDescent="0.2">
      <c r="A91" s="39"/>
      <c r="B91" s="42">
        <v>4</v>
      </c>
      <c r="C91" s="39" t="s">
        <v>909</v>
      </c>
      <c r="D91" s="41"/>
      <c r="E91" s="46"/>
      <c r="F91" s="42"/>
      <c r="G91" s="46"/>
      <c r="H91" s="42"/>
      <c r="I91" s="42"/>
      <c r="J91" s="42"/>
      <c r="K91" s="42"/>
      <c r="L91" s="47">
        <f>SUM(L92:L97)-SUMIF(CE92:CE97, 1, L92:L97)</f>
        <v>167.89</v>
      </c>
    </row>
    <row r="92" spans="1:83" ht="14.25" x14ac:dyDescent="0.2">
      <c r="A92" s="40"/>
      <c r="B92" s="40" t="s">
        <v>510</v>
      </c>
      <c r="C92" s="40" t="s">
        <v>512</v>
      </c>
      <c r="D92" s="41" t="s">
        <v>137</v>
      </c>
      <c r="E92" s="42">
        <v>0.1</v>
      </c>
      <c r="F92" s="42"/>
      <c r="G92" s="42">
        <f>SmtRes!CX138</f>
        <v>0.1</v>
      </c>
      <c r="H92" s="44">
        <f>SmtRes!CZ138</f>
        <v>238.29</v>
      </c>
      <c r="I92" s="43">
        <f>SmtRes!AI138</f>
        <v>1.69</v>
      </c>
      <c r="J92" s="44">
        <f t="shared" ref="J92:J97" si="0">ROUND(H92*I92, 2)</f>
        <v>402.71</v>
      </c>
      <c r="K92" s="43"/>
      <c r="L92" s="44">
        <f>SmtRes!DF138</f>
        <v>40.270000000000003</v>
      </c>
    </row>
    <row r="93" spans="1:83" ht="14.25" x14ac:dyDescent="0.2">
      <c r="A93" s="40"/>
      <c r="B93" s="40" t="s">
        <v>513</v>
      </c>
      <c r="C93" s="40" t="s">
        <v>515</v>
      </c>
      <c r="D93" s="41" t="s">
        <v>137</v>
      </c>
      <c r="E93" s="42">
        <v>0.03</v>
      </c>
      <c r="F93" s="42"/>
      <c r="G93" s="42">
        <f>SmtRes!CX139</f>
        <v>0.03</v>
      </c>
      <c r="H93" s="44">
        <f>SmtRes!CZ139</f>
        <v>58.53</v>
      </c>
      <c r="I93" s="43">
        <f>SmtRes!AI139</f>
        <v>1.69</v>
      </c>
      <c r="J93" s="44">
        <f t="shared" si="0"/>
        <v>98.92</v>
      </c>
      <c r="K93" s="43"/>
      <c r="L93" s="44">
        <f>SmtRes!DF139</f>
        <v>2.97</v>
      </c>
    </row>
    <row r="94" spans="1:83" ht="14.25" x14ac:dyDescent="0.2">
      <c r="A94" s="40"/>
      <c r="B94" s="40" t="s">
        <v>516</v>
      </c>
      <c r="C94" s="40" t="s">
        <v>518</v>
      </c>
      <c r="D94" s="41" t="s">
        <v>137</v>
      </c>
      <c r="E94" s="42">
        <v>0.02</v>
      </c>
      <c r="F94" s="42"/>
      <c r="G94" s="42">
        <f>SmtRes!CX140</f>
        <v>0.02</v>
      </c>
      <c r="H94" s="44">
        <f>SmtRes!CZ140</f>
        <v>56.11</v>
      </c>
      <c r="I94" s="43">
        <f>SmtRes!AI140</f>
        <v>1.48</v>
      </c>
      <c r="J94" s="44">
        <f t="shared" si="0"/>
        <v>83.04</v>
      </c>
      <c r="K94" s="43"/>
      <c r="L94" s="44">
        <f>SmtRes!DF140</f>
        <v>1.66</v>
      </c>
    </row>
    <row r="95" spans="1:83" ht="14.25" x14ac:dyDescent="0.2">
      <c r="A95" s="40"/>
      <c r="B95" s="40" t="s">
        <v>113</v>
      </c>
      <c r="C95" s="40" t="s">
        <v>114</v>
      </c>
      <c r="D95" s="41" t="s">
        <v>115</v>
      </c>
      <c r="E95" s="42">
        <v>4.0000000000000002E-4</v>
      </c>
      <c r="F95" s="42"/>
      <c r="G95" s="42">
        <f>SmtRes!CX141</f>
        <v>4.0000000000000002E-4</v>
      </c>
      <c r="H95" s="44">
        <f>SmtRes!CZ141</f>
        <v>61265.39</v>
      </c>
      <c r="I95" s="43">
        <f>SmtRes!AI141</f>
        <v>1.44</v>
      </c>
      <c r="J95" s="44">
        <f t="shared" si="0"/>
        <v>88222.16</v>
      </c>
      <c r="K95" s="43"/>
      <c r="L95" s="44">
        <f>SmtRes!DF141</f>
        <v>35.29</v>
      </c>
    </row>
    <row r="96" spans="1:83" ht="14.25" x14ac:dyDescent="0.2">
      <c r="A96" s="40"/>
      <c r="B96" s="40" t="s">
        <v>519</v>
      </c>
      <c r="C96" s="40" t="s">
        <v>521</v>
      </c>
      <c r="D96" s="41" t="s">
        <v>115</v>
      </c>
      <c r="E96" s="42">
        <v>1E-4</v>
      </c>
      <c r="F96" s="42"/>
      <c r="G96" s="42">
        <f>SmtRes!CX142</f>
        <v>1E-4</v>
      </c>
      <c r="H96" s="44">
        <f>SmtRes!CZ142</f>
        <v>80020.98</v>
      </c>
      <c r="I96" s="43">
        <f>SmtRes!AI142</f>
        <v>1.29</v>
      </c>
      <c r="J96" s="44">
        <f t="shared" si="0"/>
        <v>103227.06</v>
      </c>
      <c r="K96" s="43"/>
      <c r="L96" s="44">
        <f>SmtRes!DF142</f>
        <v>10.32</v>
      </c>
    </row>
    <row r="97" spans="1:82" ht="14.25" x14ac:dyDescent="0.2">
      <c r="A97" s="40"/>
      <c r="B97" s="40" t="s">
        <v>256</v>
      </c>
      <c r="C97" s="40" t="s">
        <v>522</v>
      </c>
      <c r="D97" s="41" t="s">
        <v>258</v>
      </c>
      <c r="E97" s="42">
        <v>0.06</v>
      </c>
      <c r="F97" s="42"/>
      <c r="G97" s="42">
        <f>SmtRes!CX143</f>
        <v>0.06</v>
      </c>
      <c r="H97" s="44">
        <f>SmtRes!CZ143</f>
        <v>1031.73</v>
      </c>
      <c r="I97" s="43">
        <f>SmtRes!AI143</f>
        <v>1.25</v>
      </c>
      <c r="J97" s="44">
        <f t="shared" si="0"/>
        <v>1289.6600000000001</v>
      </c>
      <c r="K97" s="43"/>
      <c r="L97" s="44">
        <f>SmtRes!DF143</f>
        <v>77.38</v>
      </c>
    </row>
    <row r="98" spans="1:82" ht="28.5" x14ac:dyDescent="0.2">
      <c r="A98" s="40"/>
      <c r="B98" s="40" t="str">
        <f>EtalonRes!I171</f>
        <v>05.1.02.07</v>
      </c>
      <c r="C98" s="40" t="str">
        <f>EtalonRes!K171</f>
        <v>Стойка железобетонная вибрированная для опор</v>
      </c>
      <c r="D98" s="41" t="str">
        <f>EtalonRes!O171</f>
        <v>ШТ</v>
      </c>
      <c r="E98" s="42">
        <f>EtalonRes!X171</f>
        <v>0</v>
      </c>
      <c r="F98" s="42"/>
      <c r="G98" s="42">
        <f>ROUND(EtalonRes!AG171*Source!I356, 7)</f>
        <v>0</v>
      </c>
      <c r="H98" s="44"/>
      <c r="I98" s="43"/>
      <c r="J98" s="44"/>
      <c r="K98" s="43"/>
      <c r="L98" s="44"/>
    </row>
    <row r="99" spans="1:82" ht="14.25" x14ac:dyDescent="0.2">
      <c r="A99" s="40"/>
      <c r="B99" s="40" t="str">
        <f>EtalonRes!I172</f>
        <v>07.2.02.05</v>
      </c>
      <c r="C99" s="40" t="str">
        <f>EtalonRes!K172</f>
        <v>Траверсы стальные</v>
      </c>
      <c r="D99" s="41" t="str">
        <f>EtalonRes!O172</f>
        <v>т</v>
      </c>
      <c r="E99" s="42">
        <f>EtalonRes!X172</f>
        <v>0</v>
      </c>
      <c r="F99" s="42"/>
      <c r="G99" s="42">
        <f>ROUND(EtalonRes!AG172*Source!I356, 7)</f>
        <v>0</v>
      </c>
      <c r="H99" s="44"/>
      <c r="I99" s="43"/>
      <c r="J99" s="44"/>
      <c r="K99" s="43"/>
      <c r="L99" s="44"/>
    </row>
    <row r="100" spans="1:82" ht="14.25" x14ac:dyDescent="0.2">
      <c r="A100" s="40"/>
      <c r="B100" s="40" t="str">
        <f>EtalonRes!I173</f>
        <v>07.2.07.13</v>
      </c>
      <c r="C100" s="40" t="str">
        <f>EtalonRes!K173</f>
        <v>Хомуты стальные</v>
      </c>
      <c r="D100" s="41" t="str">
        <f>EtalonRes!O173</f>
        <v>кг</v>
      </c>
      <c r="E100" s="42">
        <f>EtalonRes!X173</f>
        <v>0</v>
      </c>
      <c r="F100" s="42"/>
      <c r="G100" s="42">
        <f>ROUND(EtalonRes!AG173*Source!I356, 7)</f>
        <v>0</v>
      </c>
      <c r="H100" s="44"/>
      <c r="I100" s="43"/>
      <c r="J100" s="44"/>
      <c r="K100" s="43"/>
      <c r="L100" s="44"/>
    </row>
    <row r="101" spans="1:82" ht="14.25" x14ac:dyDescent="0.2">
      <c r="A101" s="40"/>
      <c r="B101" s="40" t="str">
        <f>EtalonRes!I174</f>
        <v>08.3.04.02</v>
      </c>
      <c r="C101" s="40" t="str">
        <f>EtalonRes!K174</f>
        <v>Сталь стержневая диаметром до 10 мм</v>
      </c>
      <c r="D101" s="41" t="str">
        <f>EtalonRes!O174</f>
        <v>т</v>
      </c>
      <c r="E101" s="42">
        <f>EtalonRes!X174</f>
        <v>0</v>
      </c>
      <c r="F101" s="42"/>
      <c r="G101" s="42">
        <f>ROUND(EtalonRes!AG174*Source!I356, 7)</f>
        <v>0</v>
      </c>
      <c r="H101" s="44"/>
      <c r="I101" s="43"/>
      <c r="J101" s="44"/>
      <c r="K101" s="43"/>
      <c r="L101" s="44"/>
    </row>
    <row r="102" spans="1:82" ht="14.25" x14ac:dyDescent="0.2">
      <c r="A102" s="40"/>
      <c r="B102" s="40" t="str">
        <f>EtalonRes!I178</f>
        <v>22.2.01.04</v>
      </c>
      <c r="C102" s="40" t="str">
        <f>EtalonRes!K178</f>
        <v>Изоляторы штыревые</v>
      </c>
      <c r="D102" s="41" t="str">
        <f>EtalonRes!O178</f>
        <v>ШТ</v>
      </c>
      <c r="E102" s="42">
        <f>EtalonRes!X178</f>
        <v>0</v>
      </c>
      <c r="F102" s="42"/>
      <c r="G102" s="42">
        <f>ROUND(EtalonRes!AG178*Source!I356, 7)</f>
        <v>0</v>
      </c>
      <c r="H102" s="44"/>
      <c r="I102" s="43"/>
      <c r="J102" s="44"/>
      <c r="K102" s="43"/>
      <c r="L102" s="44"/>
    </row>
    <row r="103" spans="1:82" ht="14.25" x14ac:dyDescent="0.2">
      <c r="A103" s="40"/>
      <c r="B103" s="40" t="str">
        <f>EtalonRes!I179</f>
        <v>22.2.02.21</v>
      </c>
      <c r="C103" s="40" t="str">
        <f>EtalonRes!K179</f>
        <v>Штыри</v>
      </c>
      <c r="D103" s="41" t="str">
        <f>EtalonRes!O179</f>
        <v>ШТ</v>
      </c>
      <c r="E103" s="42">
        <f>EtalonRes!X179</f>
        <v>0</v>
      </c>
      <c r="F103" s="42"/>
      <c r="G103" s="42">
        <f>ROUND(EtalonRes!AG179*Source!I356, 7)</f>
        <v>0</v>
      </c>
      <c r="H103" s="44"/>
      <c r="I103" s="43"/>
      <c r="J103" s="44"/>
      <c r="K103" s="43"/>
      <c r="L103" s="44"/>
    </row>
    <row r="104" spans="1:82" ht="14.25" x14ac:dyDescent="0.2">
      <c r="A104" s="40"/>
      <c r="B104" s="40" t="str">
        <f>EtalonRes!I180</f>
        <v>22.2.02.23</v>
      </c>
      <c r="C104" s="48" t="str">
        <f>EtalonRes!K180</f>
        <v>Металлические плакаты</v>
      </c>
      <c r="D104" s="49" t="str">
        <f>EtalonRes!O180</f>
        <v>ШТ</v>
      </c>
      <c r="E104" s="50">
        <f>EtalonRes!X180</f>
        <v>0</v>
      </c>
      <c r="F104" s="50"/>
      <c r="G104" s="50">
        <f>ROUND(EtalonRes!AG180*Source!I356, 7)</f>
        <v>0</v>
      </c>
      <c r="H104" s="51"/>
      <c r="I104" s="52"/>
      <c r="J104" s="51"/>
      <c r="K104" s="52"/>
      <c r="L104" s="51"/>
    </row>
    <row r="105" spans="1:82" ht="15" x14ac:dyDescent="0.2">
      <c r="A105" s="40"/>
      <c r="B105" s="40"/>
      <c r="C105" s="54" t="s">
        <v>898</v>
      </c>
      <c r="D105" s="41"/>
      <c r="E105" s="42"/>
      <c r="F105" s="42"/>
      <c r="G105" s="42"/>
      <c r="H105" s="44"/>
      <c r="I105" s="43"/>
      <c r="J105" s="44"/>
      <c r="K105" s="43"/>
      <c r="L105" s="44">
        <f>L83+L85+L86+L91</f>
        <v>3949.01</v>
      </c>
    </row>
    <row r="106" spans="1:82" ht="14.25" x14ac:dyDescent="0.2">
      <c r="A106" s="40"/>
      <c r="B106" s="40"/>
      <c r="C106" s="40" t="s">
        <v>899</v>
      </c>
      <c r="D106" s="41"/>
      <c r="E106" s="42"/>
      <c r="F106" s="42"/>
      <c r="G106" s="42"/>
      <c r="H106" s="44"/>
      <c r="I106" s="43"/>
      <c r="J106" s="44"/>
      <c r="K106" s="43"/>
      <c r="L106" s="44">
        <f>SUM(AR82:AR109)+SUM(AS82:AS109)+SUM(AT82:AT109)+SUM(AU82:AU109)+SUM(AV82:AV109)</f>
        <v>1982.05</v>
      </c>
    </row>
    <row r="107" spans="1:82" ht="14.25" x14ac:dyDescent="0.2">
      <c r="A107" s="40"/>
      <c r="B107" s="40" t="s">
        <v>30</v>
      </c>
      <c r="C107" s="40" t="s">
        <v>900</v>
      </c>
      <c r="D107" s="41" t="s">
        <v>185</v>
      </c>
      <c r="E107" s="42">
        <f>Source!BZ356</f>
        <v>103</v>
      </c>
      <c r="F107" s="42"/>
      <c r="G107" s="42">
        <f>Source!AT356</f>
        <v>103</v>
      </c>
      <c r="H107" s="44"/>
      <c r="I107" s="43"/>
      <c r="J107" s="44"/>
      <c r="K107" s="43"/>
      <c r="L107" s="44">
        <f>SUM(AZ82:AZ109)</f>
        <v>2041.51</v>
      </c>
    </row>
    <row r="108" spans="1:82" ht="14.25" x14ac:dyDescent="0.2">
      <c r="A108" s="48"/>
      <c r="B108" s="48" t="s">
        <v>31</v>
      </c>
      <c r="C108" s="48" t="s">
        <v>901</v>
      </c>
      <c r="D108" s="49" t="s">
        <v>185</v>
      </c>
      <c r="E108" s="50">
        <f>Source!CA356</f>
        <v>60</v>
      </c>
      <c r="F108" s="50"/>
      <c r="G108" s="50">
        <f>Source!AU356</f>
        <v>60</v>
      </c>
      <c r="H108" s="51"/>
      <c r="I108" s="52"/>
      <c r="J108" s="51"/>
      <c r="K108" s="52"/>
      <c r="L108" s="51">
        <f>SUM(BA82:BA109)</f>
        <v>1189.23</v>
      </c>
    </row>
    <row r="109" spans="1:82" ht="15" x14ac:dyDescent="0.2">
      <c r="C109" s="204" t="s">
        <v>902</v>
      </c>
      <c r="D109" s="204"/>
      <c r="E109" s="204"/>
      <c r="F109" s="204"/>
      <c r="G109" s="204"/>
      <c r="H109" s="204"/>
      <c r="I109" s="205">
        <f>IF(E82&lt;&gt;0,K109/E82, 0)</f>
        <v>7179.75</v>
      </c>
      <c r="J109" s="205"/>
      <c r="K109" s="205">
        <f>L83+L85+L91+L107+L108+L86</f>
        <v>7179.75</v>
      </c>
      <c r="L109" s="205"/>
      <c r="AD109">
        <f>ROUND((Source!AT356/100)*((ROUND(SUMIF(SmtRes!AQ134:'SmtRes'!AQ143,"=1",SmtRes!AD134:'SmtRes'!AD143)*Source!I356, 2)+ROUND(SUMIF(SmtRes!AQ134:'SmtRes'!AQ143,"=1",SmtRes!AC134:'SmtRes'!AC143)*Source!I356, 2))), 2)</f>
        <v>1653.41</v>
      </c>
      <c r="AE109">
        <f>ROUND((Source!AU356/100)*((ROUND(SUMIF(SmtRes!AQ134:'SmtRes'!AQ143,"=1",SmtRes!AD134:'SmtRes'!AD143)*Source!I356, 2)+ROUND(SUMIF(SmtRes!AQ134:'SmtRes'!AQ143,"=1",SmtRes!AC134:'SmtRes'!AC143)*Source!I356, 2))), 2)</f>
        <v>963.15</v>
      </c>
      <c r="AN109" s="53">
        <f>L83+L85+L91+L107+L108+L86</f>
        <v>7179.75</v>
      </c>
      <c r="AO109" s="53">
        <f>L85</f>
        <v>1799.07</v>
      </c>
      <c r="AQ109" t="s">
        <v>903</v>
      </c>
      <c r="AR109" s="53">
        <f>L83</f>
        <v>1474.22</v>
      </c>
      <c r="AT109" s="53">
        <f>L86</f>
        <v>507.83</v>
      </c>
      <c r="AV109" t="s">
        <v>903</v>
      </c>
      <c r="AW109" s="53">
        <f>L91</f>
        <v>167.89</v>
      </c>
      <c r="AZ109">
        <f>Source!X356</f>
        <v>2041.51</v>
      </c>
      <c r="BA109">
        <f>Source!Y356</f>
        <v>1189.23</v>
      </c>
      <c r="CD109">
        <v>1</v>
      </c>
    </row>
    <row r="110" spans="1:82" ht="57" x14ac:dyDescent="0.2">
      <c r="A110" s="38" t="s">
        <v>40</v>
      </c>
      <c r="B110" s="40" t="s">
        <v>939</v>
      </c>
      <c r="C110" s="40" t="str">
        <f>Source!G357</f>
        <v>Простая окраска масляными составами по штукатурке и сборным конструкциям: стен, подготовленных под окраску</v>
      </c>
      <c r="D110" s="41" t="str">
        <f>Source!H357</f>
        <v>100 м2</v>
      </c>
      <c r="E110" s="42">
        <f>Source!K357</f>
        <v>6.4400000000000004E-3</v>
      </c>
      <c r="F110" s="42"/>
      <c r="G110" s="42">
        <f>Source!I357</f>
        <v>6.4400000000000004E-3</v>
      </c>
      <c r="H110" s="44"/>
      <c r="I110" s="43"/>
      <c r="J110" s="44"/>
      <c r="K110" s="43"/>
      <c r="L110" s="44"/>
    </row>
    <row r="111" spans="1:82" x14ac:dyDescent="0.2">
      <c r="C111" s="60" t="str">
        <f>"Объем: "&amp;Source!I357&amp;"=0,644/"&amp;"100"</f>
        <v>Объем: 0,00644=0,644/100</v>
      </c>
    </row>
    <row r="112" spans="1:82" ht="15" x14ac:dyDescent="0.2">
      <c r="A112" s="39"/>
      <c r="B112" s="42">
        <v>1</v>
      </c>
      <c r="C112" s="39" t="s">
        <v>893</v>
      </c>
      <c r="D112" s="41" t="s">
        <v>486</v>
      </c>
      <c r="E112" s="46"/>
      <c r="F112" s="42"/>
      <c r="G112" s="46">
        <f>Source!U357</f>
        <v>0.12364799999999999</v>
      </c>
      <c r="H112" s="42"/>
      <c r="I112" s="42"/>
      <c r="J112" s="42"/>
      <c r="K112" s="42"/>
      <c r="L112" s="47">
        <f>SUM(L113:L113)-SUMIF(CE113:CE113, 1, L113:L113)</f>
        <v>58.85</v>
      </c>
    </row>
    <row r="113" spans="1:83" ht="14.25" x14ac:dyDescent="0.2">
      <c r="A113" s="40"/>
      <c r="B113" s="40" t="s">
        <v>528</v>
      </c>
      <c r="C113" s="40" t="s">
        <v>529</v>
      </c>
      <c r="D113" s="41" t="s">
        <v>486</v>
      </c>
      <c r="E113" s="42">
        <v>19.2</v>
      </c>
      <c r="F113" s="42"/>
      <c r="G113" s="42">
        <f>SmtRes!CX144</f>
        <v>0.12364799999999999</v>
      </c>
      <c r="H113" s="44"/>
      <c r="I113" s="43"/>
      <c r="J113" s="44">
        <f>SmtRes!CZ144</f>
        <v>475.92</v>
      </c>
      <c r="K113" s="43"/>
      <c r="L113" s="44">
        <f>SmtRes!DI144</f>
        <v>58.85</v>
      </c>
    </row>
    <row r="114" spans="1:83" ht="15" x14ac:dyDescent="0.2">
      <c r="A114" s="39"/>
      <c r="B114" s="42">
        <v>2</v>
      </c>
      <c r="C114" s="39" t="s">
        <v>894</v>
      </c>
      <c r="D114" s="41"/>
      <c r="E114" s="46"/>
      <c r="F114" s="42"/>
      <c r="G114" s="46"/>
      <c r="H114" s="42"/>
      <c r="I114" s="42"/>
      <c r="J114" s="42"/>
      <c r="K114" s="42"/>
      <c r="L114" s="47">
        <f>SUM(L115:L119)-SUMIF(CE115:CE119, 1, L115:L119)</f>
        <v>0.18</v>
      </c>
    </row>
    <row r="115" spans="1:83" ht="15" x14ac:dyDescent="0.2">
      <c r="A115" s="39"/>
      <c r="B115" s="42"/>
      <c r="C115" s="39" t="s">
        <v>897</v>
      </c>
      <c r="D115" s="41" t="s">
        <v>486</v>
      </c>
      <c r="E115" s="46"/>
      <c r="F115" s="42"/>
      <c r="G115" s="46">
        <f>Source!V357</f>
        <v>3.8640000000000001E-4</v>
      </c>
      <c r="H115" s="42"/>
      <c r="I115" s="42"/>
      <c r="J115" s="42"/>
      <c r="K115" s="42"/>
      <c r="L115" s="47">
        <f>SUMIF(CE116:CE119, 1, L116:L119)</f>
        <v>0.2</v>
      </c>
      <c r="CE115">
        <v>1</v>
      </c>
    </row>
    <row r="116" spans="1:83" ht="42.75" x14ac:dyDescent="0.2">
      <c r="A116" s="40"/>
      <c r="B116" s="40" t="s">
        <v>530</v>
      </c>
      <c r="C116" s="40" t="s">
        <v>532</v>
      </c>
      <c r="D116" s="41" t="s">
        <v>492</v>
      </c>
      <c r="E116" s="42">
        <v>0.01</v>
      </c>
      <c r="F116" s="42"/>
      <c r="G116" s="42">
        <f>SmtRes!CX146</f>
        <v>6.4399999999999993E-5</v>
      </c>
      <c r="H116" s="44">
        <f>SmtRes!CZ146</f>
        <v>37.32</v>
      </c>
      <c r="I116" s="43">
        <f>SmtRes!AJ146</f>
        <v>1.49</v>
      </c>
      <c r="J116" s="44">
        <f>ROUND(H116*I116, 2)</f>
        <v>55.61</v>
      </c>
      <c r="K116" s="43"/>
      <c r="L116" s="44">
        <f>SmtRes!DG146</f>
        <v>0</v>
      </c>
    </row>
    <row r="117" spans="1:83" ht="28.5" x14ac:dyDescent="0.2">
      <c r="A117" s="40"/>
      <c r="B117" s="40" t="s">
        <v>533</v>
      </c>
      <c r="C117" s="40" t="s">
        <v>940</v>
      </c>
      <c r="D117" s="41" t="s">
        <v>486</v>
      </c>
      <c r="E117" s="42">
        <f>SmtRes!DO146*SmtRes!AT146</f>
        <v>0.01</v>
      </c>
      <c r="F117" s="42"/>
      <c r="G117" s="42">
        <f>ROUND(E117*G110, 7)</f>
        <v>6.4399999999999993E-5</v>
      </c>
      <c r="H117" s="44"/>
      <c r="I117" s="43"/>
      <c r="J117" s="44">
        <f>ROUND(SmtRes!AG146/SmtRes!DO146, 2)</f>
        <v>464.22</v>
      </c>
      <c r="K117" s="43"/>
      <c r="L117" s="44">
        <f>SmtRes!DH146</f>
        <v>0.03</v>
      </c>
      <c r="CE117">
        <v>1</v>
      </c>
    </row>
    <row r="118" spans="1:83" ht="28.5" x14ac:dyDescent="0.2">
      <c r="A118" s="40"/>
      <c r="B118" s="40" t="s">
        <v>507</v>
      </c>
      <c r="C118" s="40" t="s">
        <v>509</v>
      </c>
      <c r="D118" s="41" t="s">
        <v>492</v>
      </c>
      <c r="E118" s="42">
        <v>0.05</v>
      </c>
      <c r="F118" s="42"/>
      <c r="G118" s="42">
        <f>SmtRes!CX147</f>
        <v>3.2200000000000002E-4</v>
      </c>
      <c r="H118" s="44"/>
      <c r="I118" s="43"/>
      <c r="J118" s="44">
        <f>SmtRes!CZ147</f>
        <v>572.77</v>
      </c>
      <c r="K118" s="43"/>
      <c r="L118" s="44">
        <f>SmtRes!DG147</f>
        <v>0.18</v>
      </c>
    </row>
    <row r="119" spans="1:83" ht="28.5" x14ac:dyDescent="0.2">
      <c r="A119" s="40"/>
      <c r="B119" s="40" t="s">
        <v>500</v>
      </c>
      <c r="C119" s="40" t="s">
        <v>896</v>
      </c>
      <c r="D119" s="41" t="s">
        <v>486</v>
      </c>
      <c r="E119" s="42">
        <f>SmtRes!DO147*SmtRes!AT147</f>
        <v>0.05</v>
      </c>
      <c r="F119" s="42"/>
      <c r="G119" s="42">
        <f>ROUND(E119*G110, 7)</f>
        <v>3.2200000000000002E-4</v>
      </c>
      <c r="H119" s="44"/>
      <c r="I119" s="43"/>
      <c r="J119" s="44">
        <f>ROUND(SmtRes!AG147/SmtRes!DO147, 2)</f>
        <v>522.73</v>
      </c>
      <c r="K119" s="43"/>
      <c r="L119" s="44">
        <f>SmtRes!DH147</f>
        <v>0.17</v>
      </c>
      <c r="CE119">
        <v>1</v>
      </c>
    </row>
    <row r="120" spans="1:83" ht="15" x14ac:dyDescent="0.2">
      <c r="A120" s="39"/>
      <c r="B120" s="42">
        <v>4</v>
      </c>
      <c r="C120" s="39" t="s">
        <v>909</v>
      </c>
      <c r="D120" s="41"/>
      <c r="E120" s="46"/>
      <c r="F120" s="42"/>
      <c r="G120" s="46"/>
      <c r="H120" s="42"/>
      <c r="I120" s="42"/>
      <c r="J120" s="42"/>
      <c r="K120" s="42"/>
      <c r="L120" s="47">
        <f>SUM(L121:L124)-SUMIF(CE121:CE124, 1, L121:L124)</f>
        <v>9.93</v>
      </c>
    </row>
    <row r="121" spans="1:83" ht="14.25" x14ac:dyDescent="0.2">
      <c r="A121" s="40"/>
      <c r="B121" s="40" t="s">
        <v>534</v>
      </c>
      <c r="C121" s="40" t="s">
        <v>536</v>
      </c>
      <c r="D121" s="41" t="s">
        <v>137</v>
      </c>
      <c r="E121" s="42">
        <v>0.24</v>
      </c>
      <c r="F121" s="42"/>
      <c r="G121" s="42">
        <f>SmtRes!CX148</f>
        <v>1.5456000000000001E-3</v>
      </c>
      <c r="H121" s="44">
        <f>SmtRes!CZ148</f>
        <v>2507.62</v>
      </c>
      <c r="I121" s="43">
        <f>SmtRes!AI148</f>
        <v>1.31</v>
      </c>
      <c r="J121" s="44">
        <f>ROUND(H121*I121, 2)</f>
        <v>3284.98</v>
      </c>
      <c r="K121" s="43"/>
      <c r="L121" s="44">
        <f>SmtRes!DF148</f>
        <v>5.08</v>
      </c>
    </row>
    <row r="122" spans="1:83" ht="28.5" x14ac:dyDescent="0.2">
      <c r="A122" s="40"/>
      <c r="B122" s="40" t="s">
        <v>537</v>
      </c>
      <c r="C122" s="40" t="s">
        <v>539</v>
      </c>
      <c r="D122" s="41" t="s">
        <v>540</v>
      </c>
      <c r="E122" s="42">
        <v>0.8</v>
      </c>
      <c r="F122" s="42"/>
      <c r="G122" s="42">
        <f>SmtRes!CX149</f>
        <v>5.1520000000000003E-3</v>
      </c>
      <c r="H122" s="44">
        <f>SmtRes!CZ149</f>
        <v>531.44000000000005</v>
      </c>
      <c r="I122" s="43">
        <f>SmtRes!AI149</f>
        <v>1.31</v>
      </c>
      <c r="J122" s="44">
        <f>ROUND(H122*I122, 2)</f>
        <v>696.19</v>
      </c>
      <c r="K122" s="43"/>
      <c r="L122" s="44">
        <f>SmtRes!DF149</f>
        <v>3.59</v>
      </c>
    </row>
    <row r="123" spans="1:83" ht="14.25" x14ac:dyDescent="0.2">
      <c r="A123" s="40"/>
      <c r="B123" s="40" t="s">
        <v>516</v>
      </c>
      <c r="C123" s="40" t="s">
        <v>518</v>
      </c>
      <c r="D123" s="41" t="s">
        <v>137</v>
      </c>
      <c r="E123" s="42">
        <v>0.21</v>
      </c>
      <c r="F123" s="42"/>
      <c r="G123" s="42">
        <f>SmtRes!CX150</f>
        <v>1.3523999999999999E-3</v>
      </c>
      <c r="H123" s="44">
        <f>SmtRes!CZ150</f>
        <v>56.11</v>
      </c>
      <c r="I123" s="43">
        <f>SmtRes!AI150</f>
        <v>1.48</v>
      </c>
      <c r="J123" s="44">
        <f>ROUND(H123*I123, 2)</f>
        <v>83.04</v>
      </c>
      <c r="K123" s="43"/>
      <c r="L123" s="44">
        <f>SmtRes!DF150</f>
        <v>0.11</v>
      </c>
    </row>
    <row r="124" spans="1:83" ht="14.25" x14ac:dyDescent="0.2">
      <c r="A124" s="40"/>
      <c r="B124" s="40" t="s">
        <v>541</v>
      </c>
      <c r="C124" s="40" t="s">
        <v>543</v>
      </c>
      <c r="D124" s="41" t="s">
        <v>115</v>
      </c>
      <c r="E124" s="42">
        <v>5.0000000000000001E-3</v>
      </c>
      <c r="F124" s="42"/>
      <c r="G124" s="42">
        <f>SmtRes!CX153</f>
        <v>3.2199999999999997E-5</v>
      </c>
      <c r="H124" s="44">
        <f>SmtRes!CZ153</f>
        <v>24995.33</v>
      </c>
      <c r="I124" s="43">
        <f>SmtRes!AI153</f>
        <v>1.43</v>
      </c>
      <c r="J124" s="44">
        <f>ROUND(H124*I124, 2)</f>
        <v>35743.32</v>
      </c>
      <c r="K124" s="43"/>
      <c r="L124" s="44">
        <f>SmtRes!DF153</f>
        <v>1.1499999999999999</v>
      </c>
    </row>
    <row r="125" spans="1:83" ht="28.5" x14ac:dyDescent="0.2">
      <c r="A125" s="40"/>
      <c r="B125" s="40" t="str">
        <f>EtalonRes!I188</f>
        <v>14.4.02.04</v>
      </c>
      <c r="C125" s="40" t="str">
        <f>EtalonRes!K188</f>
        <v>Краски для внутренних работ масляные готовые к применению</v>
      </c>
      <c r="D125" s="41" t="str">
        <f>EtalonRes!O188</f>
        <v>т</v>
      </c>
      <c r="E125" s="42">
        <f>EtalonRes!X188</f>
        <v>2.6700000000000002E-2</v>
      </c>
      <c r="F125" s="42"/>
      <c r="G125" s="42">
        <f>ROUND(EtalonRes!AG188*Source!I357, 7)</f>
        <v>1.719E-4</v>
      </c>
      <c r="H125" s="44"/>
      <c r="I125" s="43"/>
      <c r="J125" s="44"/>
      <c r="K125" s="43"/>
      <c r="L125" s="44"/>
    </row>
    <row r="126" spans="1:83" ht="14.25" x14ac:dyDescent="0.2">
      <c r="A126" s="40"/>
      <c r="B126" s="40" t="str">
        <f>EtalonRes!I189</f>
        <v>14.5.05.01</v>
      </c>
      <c r="C126" s="48" t="str">
        <f>EtalonRes!K189</f>
        <v>Олифы комбинированные</v>
      </c>
      <c r="D126" s="49" t="str">
        <f>EtalonRes!O189</f>
        <v>т</v>
      </c>
      <c r="E126" s="50">
        <f>EtalonRes!X189</f>
        <v>1.03E-2</v>
      </c>
      <c r="F126" s="50"/>
      <c r="G126" s="50">
        <f>ROUND(EtalonRes!AG189*Source!I357, 7)</f>
        <v>6.6299999999999999E-5</v>
      </c>
      <c r="H126" s="51"/>
      <c r="I126" s="52"/>
      <c r="J126" s="51"/>
      <c r="K126" s="52"/>
      <c r="L126" s="51"/>
    </row>
    <row r="127" spans="1:83" ht="15" x14ac:dyDescent="0.2">
      <c r="A127" s="40"/>
      <c r="B127" s="40"/>
      <c r="C127" s="54" t="s">
        <v>898</v>
      </c>
      <c r="D127" s="41"/>
      <c r="E127" s="42"/>
      <c r="F127" s="42"/>
      <c r="G127" s="42"/>
      <c r="H127" s="44"/>
      <c r="I127" s="43"/>
      <c r="J127" s="44"/>
      <c r="K127" s="43"/>
      <c r="L127" s="44">
        <f>L112+L114+L115+L120</f>
        <v>69.16</v>
      </c>
    </row>
    <row r="128" spans="1:83" ht="14.25" x14ac:dyDescent="0.2">
      <c r="A128" s="38" t="s">
        <v>991</v>
      </c>
      <c r="B128" s="40" t="str">
        <f>Source!F358</f>
        <v>14.4.02.04-0182</v>
      </c>
      <c r="C128" s="40" t="str">
        <f>Source!G358</f>
        <v>Краска масляная МА-15, цветная</v>
      </c>
      <c r="D128" s="41" t="str">
        <f>Source!H358</f>
        <v>т</v>
      </c>
      <c r="E128" s="42">
        <f>SmtRes!AT151</f>
        <v>2.6700000000000002E-2</v>
      </c>
      <c r="F128" s="42"/>
      <c r="G128" s="42">
        <f>Source!I358</f>
        <v>1.719E-4</v>
      </c>
      <c r="H128" s="44">
        <f>Source!AL358+Source!AO358+Source!AM358+Source!AN358</f>
        <v>61265.39</v>
      </c>
      <c r="I128" s="43">
        <f>IF(Source!BC358&lt;&gt; 0, Source!BC358, 1)</f>
        <v>1.44</v>
      </c>
      <c r="J128" s="44">
        <f>ROUND(H128*I128, 2)</f>
        <v>88222.16</v>
      </c>
      <c r="K128" s="43"/>
      <c r="L128" s="44">
        <f>Source!P358</f>
        <v>15.17</v>
      </c>
      <c r="AD128">
        <f>ROUND((Source!AT358/100)*((ROUND(ROUND(Source!AO358,2)*Source!I358, 2)+ROUND(ROUND(Source!AN358,2)*Source!I358, 2))), 2)</f>
        <v>0</v>
      </c>
      <c r="AE128">
        <f>ROUND((Source!AU358/100)*((ROUND(ROUND(Source!AO358,2)*Source!I358, 2)+ROUND(ROUND(Source!AN358,2)*Source!I358, 2))), 2)</f>
        <v>0</v>
      </c>
      <c r="AN128">
        <f>L128</f>
        <v>15.17</v>
      </c>
      <c r="AW128">
        <f>L128</f>
        <v>15.17</v>
      </c>
      <c r="AZ128">
        <f>Source!X358</f>
        <v>0</v>
      </c>
      <c r="BA128">
        <f>Source!Y358</f>
        <v>0</v>
      </c>
      <c r="CD128">
        <v>1</v>
      </c>
    </row>
    <row r="129" spans="1:83" ht="14.25" x14ac:dyDescent="0.2">
      <c r="A129" s="38" t="s">
        <v>992</v>
      </c>
      <c r="B129" s="40" t="str">
        <f>Source!F359</f>
        <v>14.5.05.01-0003</v>
      </c>
      <c r="C129" s="40" t="str">
        <f>Source!G359</f>
        <v>Олифа комбинированная</v>
      </c>
      <c r="D129" s="41" t="str">
        <f>Source!H359</f>
        <v>т</v>
      </c>
      <c r="E129" s="42">
        <f>SmtRes!AT152</f>
        <v>1.03E-2</v>
      </c>
      <c r="F129" s="42"/>
      <c r="G129" s="42">
        <f>Source!I359</f>
        <v>6.6299999999999904E-5</v>
      </c>
      <c r="H129" s="44">
        <f>Source!AL359+Source!AO359+Source!AM359+Source!AN359</f>
        <v>69924.7</v>
      </c>
      <c r="I129" s="43">
        <f>IF(Source!BC359&lt;&gt; 0, Source!BC359, 1)</f>
        <v>1.22</v>
      </c>
      <c r="J129" s="44">
        <f>ROUND(H129*I129, 2)</f>
        <v>85308.13</v>
      </c>
      <c r="K129" s="43"/>
      <c r="L129" s="44">
        <f>Source!P359</f>
        <v>5.66</v>
      </c>
      <c r="AD129">
        <f>ROUND((Source!AT359/100)*((ROUND(ROUND(Source!AO359,2)*Source!I359, 2)+ROUND(ROUND(Source!AN359,2)*Source!I359, 2))), 2)</f>
        <v>0</v>
      </c>
      <c r="AE129">
        <f>ROUND((Source!AU359/100)*((ROUND(ROUND(Source!AO359,2)*Source!I359, 2)+ROUND(ROUND(Source!AN359,2)*Source!I359, 2))), 2)</f>
        <v>0</v>
      </c>
      <c r="AN129">
        <f>L129</f>
        <v>5.66</v>
      </c>
      <c r="AW129">
        <f>L129</f>
        <v>5.66</v>
      </c>
      <c r="AZ129">
        <f>Source!X359</f>
        <v>0</v>
      </c>
      <c r="BA129">
        <f>Source!Y359</f>
        <v>0</v>
      </c>
      <c r="CD129">
        <v>1</v>
      </c>
    </row>
    <row r="130" spans="1:83" ht="14.25" x14ac:dyDescent="0.2">
      <c r="A130" s="40"/>
      <c r="B130" s="40"/>
      <c r="C130" s="40" t="s">
        <v>899</v>
      </c>
      <c r="D130" s="41"/>
      <c r="E130" s="42"/>
      <c r="F130" s="42"/>
      <c r="G130" s="42"/>
      <c r="H130" s="44"/>
      <c r="I130" s="43"/>
      <c r="J130" s="44"/>
      <c r="K130" s="43"/>
      <c r="L130" s="44">
        <f>SUM(AR110:AR133)+SUM(AS110:AS133)+SUM(AT110:AT133)+SUM(AU110:AU133)+SUM(AV110:AV133)</f>
        <v>59.05</v>
      </c>
    </row>
    <row r="131" spans="1:83" ht="14.25" x14ac:dyDescent="0.2">
      <c r="A131" s="40"/>
      <c r="B131" s="40" t="s">
        <v>110</v>
      </c>
      <c r="C131" s="40" t="s">
        <v>943</v>
      </c>
      <c r="D131" s="41" t="s">
        <v>185</v>
      </c>
      <c r="E131" s="42">
        <f>Source!BZ357</f>
        <v>100</v>
      </c>
      <c r="F131" s="42"/>
      <c r="G131" s="42">
        <f>Source!AT357</f>
        <v>100</v>
      </c>
      <c r="H131" s="44"/>
      <c r="I131" s="43"/>
      <c r="J131" s="44"/>
      <c r="K131" s="43"/>
      <c r="L131" s="44">
        <f>SUM(AZ110:AZ133)</f>
        <v>59.05</v>
      </c>
    </row>
    <row r="132" spans="1:83" ht="14.25" x14ac:dyDescent="0.2">
      <c r="A132" s="48"/>
      <c r="B132" s="48" t="s">
        <v>111</v>
      </c>
      <c r="C132" s="48" t="s">
        <v>944</v>
      </c>
      <c r="D132" s="49" t="s">
        <v>185</v>
      </c>
      <c r="E132" s="50">
        <f>Source!CA357</f>
        <v>49</v>
      </c>
      <c r="F132" s="50"/>
      <c r="G132" s="50">
        <f>Source!AU357</f>
        <v>49</v>
      </c>
      <c r="H132" s="51"/>
      <c r="I132" s="52"/>
      <c r="J132" s="51"/>
      <c r="K132" s="52"/>
      <c r="L132" s="51">
        <f>SUM(BA110:BA133)</f>
        <v>28.93</v>
      </c>
    </row>
    <row r="133" spans="1:83" ht="15" x14ac:dyDescent="0.2">
      <c r="C133" s="204" t="s">
        <v>902</v>
      </c>
      <c r="D133" s="204"/>
      <c r="E133" s="204"/>
      <c r="F133" s="204"/>
      <c r="G133" s="204"/>
      <c r="H133" s="204"/>
      <c r="I133" s="205">
        <f>IF(E110&lt;&gt;0,K133/E110, 0)</f>
        <v>27635.09</v>
      </c>
      <c r="J133" s="205"/>
      <c r="K133" s="205">
        <f>L112+L114+L120+L131+L132+L115+SUM(L128:L129)</f>
        <v>177.97</v>
      </c>
      <c r="L133" s="205"/>
      <c r="AD133">
        <f>ROUND((Source!AT357/100)*((ROUND(SUMIF(SmtRes!AQ144:'SmtRes'!AQ153,"=1",SmtRes!AD144:'SmtRes'!AD153)*Source!I357, 2)+ROUND(SUMIF(SmtRes!AQ144:'SmtRes'!AQ153,"=1",SmtRes!AC144:'SmtRes'!AC153)*Source!I357, 2))), 2)</f>
        <v>9.42</v>
      </c>
      <c r="AE133">
        <f>ROUND((Source!AU357/100)*((ROUND(SUMIF(SmtRes!AQ144:'SmtRes'!AQ153,"=1",SmtRes!AD144:'SmtRes'!AD153)*Source!I357, 2)+ROUND(SUMIF(SmtRes!AQ144:'SmtRes'!AQ153,"=1",SmtRes!AC144:'SmtRes'!AC153)*Source!I357, 2))), 2)</f>
        <v>4.62</v>
      </c>
      <c r="AN133" s="53">
        <f>L112+L114+L120+L131+L132+L115</f>
        <v>157.13999999999999</v>
      </c>
      <c r="AO133" s="53">
        <f>L114</f>
        <v>0.18</v>
      </c>
      <c r="AQ133" t="s">
        <v>903</v>
      </c>
      <c r="AR133" s="53">
        <f>L112</f>
        <v>58.85</v>
      </c>
      <c r="AT133" s="53">
        <f>L115</f>
        <v>0.2</v>
      </c>
      <c r="AV133" t="s">
        <v>903</v>
      </c>
      <c r="AW133" s="53">
        <f>L120</f>
        <v>9.93</v>
      </c>
      <c r="AZ133">
        <f>Source!X357</f>
        <v>59.05</v>
      </c>
      <c r="BA133">
        <f>Source!Y357</f>
        <v>28.93</v>
      </c>
      <c r="CD133">
        <v>1</v>
      </c>
    </row>
    <row r="134" spans="1:83" ht="57" x14ac:dyDescent="0.2">
      <c r="A134" s="38" t="s">
        <v>100</v>
      </c>
      <c r="B134" s="40" t="s">
        <v>945</v>
      </c>
      <c r="C134" s="40" t="str">
        <f>Source!G360</f>
        <v>Гидроизоляция боковая обмазочная битумная в 2 слоя по выровненной поверхности бутовой кладки, кирпичу, бетону</v>
      </c>
      <c r="D134" s="41" t="str">
        <f>Source!H360</f>
        <v>100 м2</v>
      </c>
      <c r="E134" s="42">
        <f>Source!K360</f>
        <v>2.5760000000000002E-2</v>
      </c>
      <c r="F134" s="42"/>
      <c r="G134" s="42">
        <f>Source!I360</f>
        <v>2.5760000000000002E-2</v>
      </c>
      <c r="H134" s="44"/>
      <c r="I134" s="43"/>
      <c r="J134" s="44"/>
      <c r="K134" s="43"/>
      <c r="L134" s="44"/>
    </row>
    <row r="135" spans="1:83" x14ac:dyDescent="0.2">
      <c r="C135" s="60" t="str">
        <f>"Объем: "&amp;Source!I360&amp;"=2,576/"&amp;"100"</f>
        <v>Объем: 0,02576=2,576/100</v>
      </c>
    </row>
    <row r="136" spans="1:83" ht="15" x14ac:dyDescent="0.2">
      <c r="A136" s="39"/>
      <c r="B136" s="42">
        <v>1</v>
      </c>
      <c r="C136" s="39" t="s">
        <v>893</v>
      </c>
      <c r="D136" s="41" t="s">
        <v>486</v>
      </c>
      <c r="E136" s="46"/>
      <c r="F136" s="42"/>
      <c r="G136" s="46">
        <f>Source!U360</f>
        <v>0.54611200000000004</v>
      </c>
      <c r="H136" s="42"/>
      <c r="I136" s="42"/>
      <c r="J136" s="42"/>
      <c r="K136" s="42"/>
      <c r="L136" s="47">
        <f>SUM(L137:L137)-SUMIF(CE137:CE137, 1, L137:L137)</f>
        <v>282.27</v>
      </c>
    </row>
    <row r="137" spans="1:83" ht="14.25" x14ac:dyDescent="0.2">
      <c r="A137" s="40"/>
      <c r="B137" s="40" t="s">
        <v>544</v>
      </c>
      <c r="C137" s="40" t="s">
        <v>545</v>
      </c>
      <c r="D137" s="41" t="s">
        <v>486</v>
      </c>
      <c r="E137" s="42">
        <v>21.2</v>
      </c>
      <c r="F137" s="42"/>
      <c r="G137" s="42">
        <f>SmtRes!CX154</f>
        <v>0.54611200000000004</v>
      </c>
      <c r="H137" s="44"/>
      <c r="I137" s="43"/>
      <c r="J137" s="44">
        <f>SmtRes!CZ154</f>
        <v>516.88</v>
      </c>
      <c r="K137" s="43"/>
      <c r="L137" s="44">
        <f>SmtRes!DI154</f>
        <v>282.27</v>
      </c>
    </row>
    <row r="138" spans="1:83" ht="15" x14ac:dyDescent="0.2">
      <c r="A138" s="39"/>
      <c r="B138" s="42">
        <v>2</v>
      </c>
      <c r="C138" s="39" t="s">
        <v>894</v>
      </c>
      <c r="D138" s="41"/>
      <c r="E138" s="46"/>
      <c r="F138" s="42"/>
      <c r="G138" s="46"/>
      <c r="H138" s="42"/>
      <c r="I138" s="42"/>
      <c r="J138" s="42"/>
      <c r="K138" s="42"/>
      <c r="L138" s="47">
        <f>SUM(L139:L142)-SUMIF(CE139:CE142, 1, L139:L142)</f>
        <v>9.31</v>
      </c>
    </row>
    <row r="139" spans="1:83" ht="15" x14ac:dyDescent="0.2">
      <c r="A139" s="39"/>
      <c r="B139" s="42"/>
      <c r="C139" s="39" t="s">
        <v>897</v>
      </c>
      <c r="D139" s="41" t="s">
        <v>486</v>
      </c>
      <c r="E139" s="46"/>
      <c r="F139" s="42"/>
      <c r="G139" s="46">
        <f>Source!V360</f>
        <v>5.1520000000000003E-3</v>
      </c>
      <c r="H139" s="42"/>
      <c r="I139" s="42"/>
      <c r="J139" s="42"/>
      <c r="K139" s="42"/>
      <c r="L139" s="47">
        <f>SUMIF(CE140:CE142, 1, L140:L142)</f>
        <v>2.69</v>
      </c>
      <c r="CE139">
        <v>1</v>
      </c>
    </row>
    <row r="140" spans="1:83" ht="57" x14ac:dyDescent="0.2">
      <c r="A140" s="40"/>
      <c r="B140" s="40" t="s">
        <v>546</v>
      </c>
      <c r="C140" s="40" t="s">
        <v>548</v>
      </c>
      <c r="D140" s="41" t="s">
        <v>492</v>
      </c>
      <c r="E140" s="42">
        <v>1.95</v>
      </c>
      <c r="F140" s="42"/>
      <c r="G140" s="42">
        <f>SmtRes!CX156</f>
        <v>5.0231999999999999E-2</v>
      </c>
      <c r="H140" s="44">
        <f>SmtRes!CZ156</f>
        <v>95.25</v>
      </c>
      <c r="I140" s="43">
        <f>SmtRes!AJ156</f>
        <v>1.33</v>
      </c>
      <c r="J140" s="44">
        <f>ROUND(H140*I140, 2)</f>
        <v>126.68</v>
      </c>
      <c r="K140" s="43"/>
      <c r="L140" s="44">
        <f>SmtRes!DG156</f>
        <v>6.36</v>
      </c>
    </row>
    <row r="141" spans="1:83" ht="28.5" x14ac:dyDescent="0.2">
      <c r="A141" s="40"/>
      <c r="B141" s="40" t="s">
        <v>507</v>
      </c>
      <c r="C141" s="40" t="s">
        <v>509</v>
      </c>
      <c r="D141" s="41" t="s">
        <v>492</v>
      </c>
      <c r="E141" s="42">
        <v>0.2</v>
      </c>
      <c r="F141" s="42"/>
      <c r="G141" s="42">
        <f>SmtRes!CX157</f>
        <v>5.1520000000000003E-3</v>
      </c>
      <c r="H141" s="44"/>
      <c r="I141" s="43"/>
      <c r="J141" s="44">
        <f>SmtRes!CZ157</f>
        <v>572.77</v>
      </c>
      <c r="K141" s="43"/>
      <c r="L141" s="44">
        <f>SmtRes!DG157</f>
        <v>2.95</v>
      </c>
    </row>
    <row r="142" spans="1:83" ht="28.5" x14ac:dyDescent="0.2">
      <c r="A142" s="40"/>
      <c r="B142" s="40" t="s">
        <v>500</v>
      </c>
      <c r="C142" s="40" t="s">
        <v>896</v>
      </c>
      <c r="D142" s="41" t="s">
        <v>486</v>
      </c>
      <c r="E142" s="42">
        <f>SmtRes!DO157*SmtRes!AT157</f>
        <v>0.2</v>
      </c>
      <c r="F142" s="42"/>
      <c r="G142" s="42">
        <f>ROUND(E142*G134, 7)</f>
        <v>5.1520000000000003E-3</v>
      </c>
      <c r="H142" s="44"/>
      <c r="I142" s="43"/>
      <c r="J142" s="44">
        <f>ROUND(SmtRes!AG157/SmtRes!DO157, 2)</f>
        <v>522.73</v>
      </c>
      <c r="K142" s="43"/>
      <c r="L142" s="44">
        <f>SmtRes!DH157</f>
        <v>2.69</v>
      </c>
      <c r="CE142">
        <v>1</v>
      </c>
    </row>
    <row r="143" spans="1:83" ht="15" x14ac:dyDescent="0.2">
      <c r="A143" s="39"/>
      <c r="B143" s="42">
        <v>4</v>
      </c>
      <c r="C143" s="39" t="s">
        <v>909</v>
      </c>
      <c r="D143" s="41"/>
      <c r="E143" s="46"/>
      <c r="F143" s="42"/>
      <c r="G143" s="46"/>
      <c r="H143" s="42"/>
      <c r="I143" s="42"/>
      <c r="J143" s="42"/>
      <c r="K143" s="42"/>
      <c r="L143" s="47">
        <f>SUM(L144:L145)-SUMIF(CE144:CE145, 1, L144:L145)</f>
        <v>38.65</v>
      </c>
    </row>
    <row r="144" spans="1:83" ht="14.25" x14ac:dyDescent="0.2">
      <c r="A144" s="40"/>
      <c r="B144" s="40" t="s">
        <v>549</v>
      </c>
      <c r="C144" s="40" t="s">
        <v>551</v>
      </c>
      <c r="D144" s="41" t="s">
        <v>115</v>
      </c>
      <c r="E144" s="42">
        <v>2.4E-2</v>
      </c>
      <c r="F144" s="42"/>
      <c r="G144" s="42">
        <f>SmtRes!CX158</f>
        <v>6.1819999999999996E-4</v>
      </c>
      <c r="H144" s="44">
        <f>SmtRes!CZ158</f>
        <v>62186.75</v>
      </c>
      <c r="I144" s="43">
        <f>SmtRes!AI158</f>
        <v>1</v>
      </c>
      <c r="J144" s="44">
        <f>ROUND(H144*I144, 2)</f>
        <v>62186.75</v>
      </c>
      <c r="K144" s="43"/>
      <c r="L144" s="44">
        <f>SmtRes!DF158</f>
        <v>38.44</v>
      </c>
    </row>
    <row r="145" spans="1:82" ht="14.25" x14ac:dyDescent="0.2">
      <c r="A145" s="40"/>
      <c r="B145" s="40" t="s">
        <v>516</v>
      </c>
      <c r="C145" s="40" t="s">
        <v>518</v>
      </c>
      <c r="D145" s="41" t="s">
        <v>137</v>
      </c>
      <c r="E145" s="42">
        <v>0.1</v>
      </c>
      <c r="F145" s="42"/>
      <c r="G145" s="42">
        <f>SmtRes!CX159</f>
        <v>2.5760000000000002E-3</v>
      </c>
      <c r="H145" s="44">
        <f>SmtRes!CZ159</f>
        <v>56.11</v>
      </c>
      <c r="I145" s="43">
        <f>SmtRes!AI159</f>
        <v>1.48</v>
      </c>
      <c r="J145" s="44">
        <f>ROUND(H145*I145, 2)</f>
        <v>83.04</v>
      </c>
      <c r="K145" s="43"/>
      <c r="L145" s="44">
        <f>SmtRes!DF159</f>
        <v>0.21</v>
      </c>
    </row>
    <row r="146" spans="1:82" ht="14.25" x14ac:dyDescent="0.2">
      <c r="A146" s="40"/>
      <c r="B146" s="40" t="str">
        <f>EtalonRes!I195</f>
        <v>01.2.01.02</v>
      </c>
      <c r="C146" s="40" t="str">
        <f>EtalonRes!K195</f>
        <v>Битум</v>
      </c>
      <c r="D146" s="41" t="str">
        <f>EtalonRes!O195</f>
        <v>т</v>
      </c>
      <c r="E146" s="42">
        <f>EtalonRes!X195</f>
        <v>1.6E-2</v>
      </c>
      <c r="F146" s="42"/>
      <c r="G146" s="42">
        <f>ROUND(EtalonRes!AG195*Source!I360, 7)</f>
        <v>4.1219999999999999E-4</v>
      </c>
      <c r="H146" s="44"/>
      <c r="I146" s="43"/>
      <c r="J146" s="44"/>
      <c r="K146" s="43"/>
      <c r="L146" s="44"/>
    </row>
    <row r="147" spans="1:82" ht="14.25" x14ac:dyDescent="0.2">
      <c r="A147" s="40"/>
      <c r="B147" s="40" t="str">
        <f>EtalonRes!I196</f>
        <v>01.2.03.03</v>
      </c>
      <c r="C147" s="48" t="str">
        <f>EtalonRes!K196</f>
        <v>Мастика</v>
      </c>
      <c r="D147" s="49" t="str">
        <f>EtalonRes!O196</f>
        <v>т</v>
      </c>
      <c r="E147" s="50">
        <f>EtalonRes!X196</f>
        <v>0.24</v>
      </c>
      <c r="F147" s="50"/>
      <c r="G147" s="50">
        <f>ROUND(EtalonRes!AG196*Source!I360, 7)</f>
        <v>6.1824000000000002E-3</v>
      </c>
      <c r="H147" s="51"/>
      <c r="I147" s="52"/>
      <c r="J147" s="51"/>
      <c r="K147" s="52"/>
      <c r="L147" s="51"/>
    </row>
    <row r="148" spans="1:82" ht="15" x14ac:dyDescent="0.2">
      <c r="A148" s="40"/>
      <c r="B148" s="40"/>
      <c r="C148" s="54" t="s">
        <v>898</v>
      </c>
      <c r="D148" s="41"/>
      <c r="E148" s="42"/>
      <c r="F148" s="42"/>
      <c r="G148" s="42"/>
      <c r="H148" s="44"/>
      <c r="I148" s="43"/>
      <c r="J148" s="44"/>
      <c r="K148" s="43"/>
      <c r="L148" s="44">
        <f>L136+L138+L139+L143</f>
        <v>332.92</v>
      </c>
    </row>
    <row r="149" spans="1:82" ht="14.25" x14ac:dyDescent="0.2">
      <c r="A149" s="40"/>
      <c r="B149" s="40"/>
      <c r="C149" s="40" t="s">
        <v>899</v>
      </c>
      <c r="D149" s="41"/>
      <c r="E149" s="42"/>
      <c r="F149" s="42"/>
      <c r="G149" s="42"/>
      <c r="H149" s="44"/>
      <c r="I149" s="43"/>
      <c r="J149" s="44"/>
      <c r="K149" s="43"/>
      <c r="L149" s="44">
        <f>SUM(AR134:AR152)+SUM(AS134:AS152)+SUM(AT134:AT152)+SUM(AU134:AU152)+SUM(AV134:AV152)</f>
        <v>284.95999999999998</v>
      </c>
    </row>
    <row r="150" spans="1:82" ht="14.25" x14ac:dyDescent="0.2">
      <c r="A150" s="40"/>
      <c r="B150" s="40" t="s">
        <v>127</v>
      </c>
      <c r="C150" s="40" t="s">
        <v>946</v>
      </c>
      <c r="D150" s="41" t="s">
        <v>185</v>
      </c>
      <c r="E150" s="42">
        <f>Source!BZ360</f>
        <v>110</v>
      </c>
      <c r="F150" s="42"/>
      <c r="G150" s="42">
        <f>Source!AT360</f>
        <v>110</v>
      </c>
      <c r="H150" s="44"/>
      <c r="I150" s="43"/>
      <c r="J150" s="44"/>
      <c r="K150" s="43"/>
      <c r="L150" s="44">
        <f>SUM(AZ134:AZ152)</f>
        <v>313.45999999999998</v>
      </c>
    </row>
    <row r="151" spans="1:82" ht="14.25" x14ac:dyDescent="0.2">
      <c r="A151" s="48"/>
      <c r="B151" s="48" t="s">
        <v>128</v>
      </c>
      <c r="C151" s="48" t="s">
        <v>947</v>
      </c>
      <c r="D151" s="49" t="s">
        <v>185</v>
      </c>
      <c r="E151" s="50">
        <f>Source!CA360</f>
        <v>69</v>
      </c>
      <c r="F151" s="50"/>
      <c r="G151" s="50">
        <f>Source!AU360</f>
        <v>69</v>
      </c>
      <c r="H151" s="51"/>
      <c r="I151" s="52"/>
      <c r="J151" s="51"/>
      <c r="K151" s="52"/>
      <c r="L151" s="51">
        <f>SUM(BA134:BA152)</f>
        <v>196.62</v>
      </c>
    </row>
    <row r="152" spans="1:82" ht="15" x14ac:dyDescent="0.2">
      <c r="C152" s="204" t="s">
        <v>902</v>
      </c>
      <c r="D152" s="204"/>
      <c r="E152" s="204"/>
      <c r="F152" s="204"/>
      <c r="G152" s="204"/>
      <c r="H152" s="204"/>
      <c r="I152" s="205">
        <f>IF(E134&lt;&gt;0,K152/E134, 0)</f>
        <v>32725.16</v>
      </c>
      <c r="J152" s="205"/>
      <c r="K152" s="205">
        <f>L136+L138+L143+L150+L151+L139</f>
        <v>843</v>
      </c>
      <c r="L152" s="205"/>
      <c r="AD152">
        <f>ROUND((Source!AT360/100)*((ROUND(SUMIF(SmtRes!AQ154:'SmtRes'!AQ159,"=1",SmtRes!AD154:'SmtRes'!AD159)*Source!I360, 2)+ROUND(SUMIF(SmtRes!AQ154:'SmtRes'!AQ159,"=1",SmtRes!AC154:'SmtRes'!AC159)*Source!I360, 2))), 2)</f>
        <v>29.46</v>
      </c>
      <c r="AE152">
        <f>ROUND((Source!AU360/100)*((ROUND(SUMIF(SmtRes!AQ154:'SmtRes'!AQ159,"=1",SmtRes!AD154:'SmtRes'!AD159)*Source!I360, 2)+ROUND(SUMIF(SmtRes!AQ154:'SmtRes'!AQ159,"=1",SmtRes!AC154:'SmtRes'!AC159)*Source!I360, 2))), 2)</f>
        <v>18.48</v>
      </c>
      <c r="AN152" s="53">
        <f>L136+L138+L143+L150+L151+L139</f>
        <v>843</v>
      </c>
      <c r="AO152" s="53">
        <f>L138</f>
        <v>9.31</v>
      </c>
      <c r="AQ152" t="s">
        <v>903</v>
      </c>
      <c r="AR152" s="53">
        <f>L136</f>
        <v>282.27</v>
      </c>
      <c r="AT152" s="53">
        <f>L139</f>
        <v>2.69</v>
      </c>
      <c r="AV152" t="s">
        <v>903</v>
      </c>
      <c r="AW152" s="53">
        <f>L143</f>
        <v>38.65</v>
      </c>
      <c r="AZ152">
        <f>Source!X360</f>
        <v>313.45999999999998</v>
      </c>
      <c r="BA152">
        <f>Source!Y360</f>
        <v>196.62</v>
      </c>
      <c r="CD152">
        <v>1</v>
      </c>
    </row>
    <row r="153" spans="1:82" ht="42.75" x14ac:dyDescent="0.2">
      <c r="A153" s="61" t="s">
        <v>101</v>
      </c>
      <c r="B153" s="48" t="str">
        <f>Source!F361</f>
        <v>ТЦ_01.0.00.00_77_7709331654_16.04.2025_02</v>
      </c>
      <c r="C153" s="48" t="str">
        <f>Source!G361</f>
        <v>Праймер битумный универсальный AquaMast (Технониколь)</v>
      </c>
      <c r="D153" s="49" t="str">
        <f>Source!H361</f>
        <v>л</v>
      </c>
      <c r="E153" s="50">
        <f>Source!K361</f>
        <v>0.90200000000000002</v>
      </c>
      <c r="F153" s="50"/>
      <c r="G153" s="50">
        <f>Source!I361</f>
        <v>0.90200000000000002</v>
      </c>
      <c r="H153" s="51"/>
      <c r="I153" s="52"/>
      <c r="J153" s="51">
        <f>Source!AL361</f>
        <v>201.37</v>
      </c>
      <c r="K153" s="52"/>
      <c r="L153" s="51">
        <f>Source!HG361</f>
        <v>181.64</v>
      </c>
    </row>
    <row r="154" spans="1:82" ht="15" x14ac:dyDescent="0.2">
      <c r="C154" s="204" t="s">
        <v>902</v>
      </c>
      <c r="D154" s="204"/>
      <c r="E154" s="204"/>
      <c r="F154" s="204"/>
      <c r="G154" s="204"/>
      <c r="H154" s="204"/>
      <c r="I154" s="205">
        <f>IF(E153&lt;&gt;0,K154/E153, 0)</f>
        <v>201.37</v>
      </c>
      <c r="J154" s="205"/>
      <c r="K154" s="205">
        <f>L153</f>
        <v>181.64</v>
      </c>
      <c r="L154" s="205"/>
      <c r="AD154">
        <f>ROUND((Source!AT361/100)*((ROUND(ROUND(Source!AO361,2)*Source!I361, 2)+ROUND(ROUND(Source!AN361,2)*Source!I361, 2))), 2)</f>
        <v>0</v>
      </c>
      <c r="AE154">
        <f>ROUND((Source!AU361/100)*((ROUND(ROUND(Source!AO361,2)*Source!I361, 2)+ROUND(ROUND(Source!AN361,2)*Source!I361, 2))), 2)</f>
        <v>0</v>
      </c>
      <c r="AN154" s="53">
        <f>L153</f>
        <v>181.64</v>
      </c>
      <c r="AO154">
        <f>0</f>
        <v>0</v>
      </c>
      <c r="AQ154" t="s">
        <v>903</v>
      </c>
      <c r="AR154">
        <f>0</f>
        <v>0</v>
      </c>
      <c r="AT154">
        <f>0</f>
        <v>0</v>
      </c>
      <c r="AV154" t="s">
        <v>903</v>
      </c>
      <c r="AW154" s="53">
        <f>L153</f>
        <v>181.64</v>
      </c>
      <c r="AX154" s="53">
        <f>L153</f>
        <v>181.64</v>
      </c>
      <c r="AZ154">
        <f>Source!X361</f>
        <v>0</v>
      </c>
      <c r="BA154">
        <f>Source!Y361</f>
        <v>0</v>
      </c>
      <c r="CD154">
        <v>1</v>
      </c>
    </row>
    <row r="155" spans="1:82" ht="42.75" x14ac:dyDescent="0.2">
      <c r="A155" s="61" t="s">
        <v>102</v>
      </c>
      <c r="B155" s="48" t="str">
        <f>Source!F362</f>
        <v>ТЦ_01.0.00.00_77_7709331654_16.04.2025_02</v>
      </c>
      <c r="C155" s="48" t="str">
        <f>Source!G362</f>
        <v>Гидроизоляция обмазочная МГТН №24 (Технониколь)</v>
      </c>
      <c r="D155" s="49" t="str">
        <f>Source!H362</f>
        <v>кг</v>
      </c>
      <c r="E155" s="50">
        <f>Source!K362</f>
        <v>6.1820000000000004</v>
      </c>
      <c r="F155" s="50"/>
      <c r="G155" s="50">
        <f>Source!I362</f>
        <v>6.1820000000000004</v>
      </c>
      <c r="H155" s="51"/>
      <c r="I155" s="52"/>
      <c r="J155" s="51">
        <f>Source!AL362</f>
        <v>227.63</v>
      </c>
      <c r="K155" s="52"/>
      <c r="L155" s="51">
        <f>Source!HG362</f>
        <v>1407.21</v>
      </c>
    </row>
    <row r="156" spans="1:82" ht="15" x14ac:dyDescent="0.2">
      <c r="C156" s="204" t="s">
        <v>902</v>
      </c>
      <c r="D156" s="204"/>
      <c r="E156" s="204"/>
      <c r="F156" s="204"/>
      <c r="G156" s="204"/>
      <c r="H156" s="204"/>
      <c r="I156" s="205">
        <f>IF(E155&lt;&gt;0,K156/E155, 0)</f>
        <v>227.63</v>
      </c>
      <c r="J156" s="205"/>
      <c r="K156" s="205">
        <f>L155</f>
        <v>1407.21</v>
      </c>
      <c r="L156" s="205"/>
      <c r="AD156">
        <f>ROUND((Source!AT362/100)*((ROUND(ROUND(Source!AO362,2)*Source!I362, 2)+ROUND(ROUND(Source!AN362,2)*Source!I362, 2))), 2)</f>
        <v>0</v>
      </c>
      <c r="AE156">
        <f>ROUND((Source!AU362/100)*((ROUND(ROUND(Source!AO362,2)*Source!I362, 2)+ROUND(ROUND(Source!AN362,2)*Source!I362, 2))), 2)</f>
        <v>0</v>
      </c>
      <c r="AN156" s="53">
        <f>L155</f>
        <v>1407.21</v>
      </c>
      <c r="AO156">
        <f>0</f>
        <v>0</v>
      </c>
      <c r="AQ156" t="s">
        <v>903</v>
      </c>
      <c r="AR156">
        <f>0</f>
        <v>0</v>
      </c>
      <c r="AT156">
        <f>0</f>
        <v>0</v>
      </c>
      <c r="AV156" t="s">
        <v>903</v>
      </c>
      <c r="AW156" s="53">
        <f>L155</f>
        <v>1407.21</v>
      </c>
      <c r="AX156" s="53">
        <f>L155</f>
        <v>1407.21</v>
      </c>
      <c r="AZ156">
        <f>Source!X362</f>
        <v>0</v>
      </c>
      <c r="BA156">
        <f>Source!Y362</f>
        <v>0</v>
      </c>
      <c r="CD156">
        <v>1</v>
      </c>
    </row>
    <row r="157" spans="1:82" ht="57" x14ac:dyDescent="0.2">
      <c r="A157" s="38" t="s">
        <v>103</v>
      </c>
      <c r="B157" s="40" t="s">
        <v>993</v>
      </c>
      <c r="C157" s="40" t="str">
        <f>Source!G363</f>
        <v>Подвеска провода СИП-2 напряжением от 0,4 кВ до 1 кВ на опорах, при 32 опорах на км линии: с использованием автогидроподъемника</v>
      </c>
      <c r="D157" s="41" t="str">
        <f>Source!H363</f>
        <v>1000 м</v>
      </c>
      <c r="E157" s="42">
        <f>Source!K363</f>
        <v>2E-3</v>
      </c>
      <c r="F157" s="42"/>
      <c r="G157" s="42">
        <f>Source!I363</f>
        <v>2E-3</v>
      </c>
      <c r="H157" s="44"/>
      <c r="I157" s="43"/>
      <c r="J157" s="44"/>
      <c r="K157" s="43"/>
      <c r="L157" s="44"/>
    </row>
    <row r="158" spans="1:82" x14ac:dyDescent="0.2">
      <c r="C158" s="60" t="str">
        <f>"Объем: "&amp;Source!I363&amp;"=2/"&amp;"1000"</f>
        <v>Объем: 0,002=2/1000</v>
      </c>
    </row>
    <row r="159" spans="1:82" ht="15" x14ac:dyDescent="0.2">
      <c r="A159" s="39"/>
      <c r="B159" s="42">
        <v>1</v>
      </c>
      <c r="C159" s="39" t="s">
        <v>893</v>
      </c>
      <c r="D159" s="41" t="s">
        <v>486</v>
      </c>
      <c r="E159" s="46"/>
      <c r="F159" s="42"/>
      <c r="G159" s="46">
        <f>Source!U363</f>
        <v>0.19023999999999999</v>
      </c>
      <c r="H159" s="42"/>
      <c r="I159" s="42"/>
      <c r="J159" s="42"/>
      <c r="K159" s="42"/>
      <c r="L159" s="47">
        <f>SUM(L160:L163)-SUMIF(CE160:CE163, 1, L160:L163)</f>
        <v>97.37</v>
      </c>
    </row>
    <row r="160" spans="1:82" ht="14.25" x14ac:dyDescent="0.2">
      <c r="A160" s="40"/>
      <c r="B160" s="40" t="s">
        <v>594</v>
      </c>
      <c r="C160" s="40" t="s">
        <v>595</v>
      </c>
      <c r="D160" s="41" t="s">
        <v>596</v>
      </c>
      <c r="E160" s="42">
        <v>0.99</v>
      </c>
      <c r="F160" s="42"/>
      <c r="G160" s="42">
        <f>SmtRes!CX160</f>
        <v>1.98E-3</v>
      </c>
      <c r="H160" s="44"/>
      <c r="I160" s="43"/>
      <c r="J160" s="44">
        <f>SmtRes!CZ160</f>
        <v>425.21</v>
      </c>
      <c r="K160" s="43"/>
      <c r="L160" s="44">
        <f>SmtRes!DI160</f>
        <v>0.84</v>
      </c>
    </row>
    <row r="161" spans="1:83" ht="14.25" x14ac:dyDescent="0.2">
      <c r="A161" s="40"/>
      <c r="B161" s="40" t="s">
        <v>597</v>
      </c>
      <c r="C161" s="40" t="s">
        <v>598</v>
      </c>
      <c r="D161" s="41" t="s">
        <v>596</v>
      </c>
      <c r="E161" s="42">
        <v>47.29</v>
      </c>
      <c r="F161" s="42"/>
      <c r="G161" s="42">
        <f>SmtRes!CX161</f>
        <v>9.4579999999999997E-2</v>
      </c>
      <c r="H161" s="44"/>
      <c r="I161" s="43"/>
      <c r="J161" s="44">
        <f>SmtRes!CZ161</f>
        <v>464.22</v>
      </c>
      <c r="K161" s="43"/>
      <c r="L161" s="44">
        <f>SmtRes!DI161</f>
        <v>43.91</v>
      </c>
    </row>
    <row r="162" spans="1:83" ht="14.25" x14ac:dyDescent="0.2">
      <c r="A162" s="40"/>
      <c r="B162" s="40" t="s">
        <v>599</v>
      </c>
      <c r="C162" s="40" t="s">
        <v>600</v>
      </c>
      <c r="D162" s="41" t="s">
        <v>596</v>
      </c>
      <c r="E162" s="42">
        <v>23.42</v>
      </c>
      <c r="F162" s="42"/>
      <c r="G162" s="42">
        <f>SmtRes!CX162</f>
        <v>4.684E-2</v>
      </c>
      <c r="H162" s="44"/>
      <c r="I162" s="43"/>
      <c r="J162" s="44">
        <f>SmtRes!CZ162</f>
        <v>522.73</v>
      </c>
      <c r="K162" s="43"/>
      <c r="L162" s="44">
        <f>SmtRes!DI162</f>
        <v>24.48</v>
      </c>
    </row>
    <row r="163" spans="1:83" ht="14.25" x14ac:dyDescent="0.2">
      <c r="A163" s="40"/>
      <c r="B163" s="40" t="s">
        <v>601</v>
      </c>
      <c r="C163" s="40" t="s">
        <v>602</v>
      </c>
      <c r="D163" s="41" t="s">
        <v>596</v>
      </c>
      <c r="E163" s="42">
        <v>23.42</v>
      </c>
      <c r="F163" s="42"/>
      <c r="G163" s="42">
        <f>SmtRes!CX163</f>
        <v>4.684E-2</v>
      </c>
      <c r="H163" s="44"/>
      <c r="I163" s="43"/>
      <c r="J163" s="44">
        <f>SmtRes!CZ163</f>
        <v>600.75</v>
      </c>
      <c r="K163" s="43"/>
      <c r="L163" s="44">
        <f>SmtRes!DI163</f>
        <v>28.14</v>
      </c>
    </row>
    <row r="164" spans="1:83" ht="15" x14ac:dyDescent="0.2">
      <c r="A164" s="39"/>
      <c r="B164" s="42">
        <v>2</v>
      </c>
      <c r="C164" s="39" t="s">
        <v>894</v>
      </c>
      <c r="D164" s="41"/>
      <c r="E164" s="46"/>
      <c r="F164" s="42"/>
      <c r="G164" s="46"/>
      <c r="H164" s="42"/>
      <c r="I164" s="42"/>
      <c r="J164" s="42"/>
      <c r="K164" s="42"/>
      <c r="L164" s="47">
        <f>SUM(L165:L174)-SUMIF(CE165:CE174, 1, L165:L174)</f>
        <v>26.09</v>
      </c>
    </row>
    <row r="165" spans="1:83" ht="15" x14ac:dyDescent="0.2">
      <c r="A165" s="39"/>
      <c r="B165" s="42"/>
      <c r="C165" s="39" t="s">
        <v>897</v>
      </c>
      <c r="D165" s="41" t="s">
        <v>486</v>
      </c>
      <c r="E165" s="46"/>
      <c r="F165" s="42"/>
      <c r="G165" s="46">
        <f>Source!V363</f>
        <v>4.9779999999999998E-2</v>
      </c>
      <c r="H165" s="42"/>
      <c r="I165" s="42"/>
      <c r="J165" s="42"/>
      <c r="K165" s="42"/>
      <c r="L165" s="47">
        <f>SUMIF(CE166:CE174, 1, L166:L174)</f>
        <v>26.29</v>
      </c>
      <c r="CE165">
        <v>1</v>
      </c>
    </row>
    <row r="166" spans="1:83" ht="28.5" x14ac:dyDescent="0.2">
      <c r="A166" s="40"/>
      <c r="B166" s="40" t="s">
        <v>489</v>
      </c>
      <c r="C166" s="40" t="s">
        <v>491</v>
      </c>
      <c r="D166" s="41" t="s">
        <v>492</v>
      </c>
      <c r="E166" s="42">
        <v>0.75</v>
      </c>
      <c r="F166" s="42"/>
      <c r="G166" s="42">
        <f>SmtRes!CX165</f>
        <v>1.5E-3</v>
      </c>
      <c r="H166" s="44"/>
      <c r="I166" s="43"/>
      <c r="J166" s="44">
        <f>SmtRes!CZ165</f>
        <v>1488.78</v>
      </c>
      <c r="K166" s="43"/>
      <c r="L166" s="44">
        <f>SmtRes!DG165</f>
        <v>2.23</v>
      </c>
    </row>
    <row r="167" spans="1:83" ht="28.5" x14ac:dyDescent="0.2">
      <c r="A167" s="40"/>
      <c r="B167" s="40" t="s">
        <v>493</v>
      </c>
      <c r="C167" s="40" t="s">
        <v>895</v>
      </c>
      <c r="D167" s="41" t="s">
        <v>486</v>
      </c>
      <c r="E167" s="42">
        <f>SmtRes!DO165*SmtRes!AT165</f>
        <v>0.75</v>
      </c>
      <c r="F167" s="42"/>
      <c r="G167" s="42">
        <f>ROUND(E167*G157, 7)</f>
        <v>1.5E-3</v>
      </c>
      <c r="H167" s="44"/>
      <c r="I167" s="43"/>
      <c r="J167" s="44">
        <f>ROUND(SmtRes!AG165/SmtRes!DO165, 2)</f>
        <v>702.18</v>
      </c>
      <c r="K167" s="43"/>
      <c r="L167" s="44">
        <f>SmtRes!DH165</f>
        <v>1.05</v>
      </c>
      <c r="CE167">
        <v>1</v>
      </c>
    </row>
    <row r="168" spans="1:83" ht="28.5" x14ac:dyDescent="0.2">
      <c r="A168" s="40"/>
      <c r="B168" s="40" t="s">
        <v>603</v>
      </c>
      <c r="C168" s="40" t="s">
        <v>605</v>
      </c>
      <c r="D168" s="41" t="s">
        <v>492</v>
      </c>
      <c r="E168" s="42">
        <v>0.81</v>
      </c>
      <c r="F168" s="42"/>
      <c r="G168" s="42">
        <f>SmtRes!CX166</f>
        <v>1.6199999999999999E-3</v>
      </c>
      <c r="H168" s="44">
        <f>SmtRes!CZ166</f>
        <v>11.45</v>
      </c>
      <c r="I168" s="43">
        <f>SmtRes!AJ166</f>
        <v>1.42</v>
      </c>
      <c r="J168" s="44">
        <f>ROUND(H168*I168, 2)</f>
        <v>16.260000000000002</v>
      </c>
      <c r="K168" s="43"/>
      <c r="L168" s="44">
        <f>SmtRes!DG166</f>
        <v>0.03</v>
      </c>
    </row>
    <row r="169" spans="1:83" ht="28.5" x14ac:dyDescent="0.2">
      <c r="A169" s="40"/>
      <c r="B169" s="40" t="s">
        <v>554</v>
      </c>
      <c r="C169" s="40" t="s">
        <v>556</v>
      </c>
      <c r="D169" s="41" t="s">
        <v>492</v>
      </c>
      <c r="E169" s="42">
        <v>22.74</v>
      </c>
      <c r="F169" s="42"/>
      <c r="G169" s="42">
        <f>SmtRes!CX167</f>
        <v>4.548E-2</v>
      </c>
      <c r="H169" s="44">
        <f>SmtRes!CZ167</f>
        <v>346.73</v>
      </c>
      <c r="I169" s="43">
        <f>SmtRes!AJ167</f>
        <v>1.45</v>
      </c>
      <c r="J169" s="44">
        <f>ROUND(H169*I169, 2)</f>
        <v>502.76</v>
      </c>
      <c r="K169" s="43"/>
      <c r="L169" s="44">
        <f>SmtRes!DG167</f>
        <v>22.87</v>
      </c>
    </row>
    <row r="170" spans="1:83" ht="28.5" x14ac:dyDescent="0.2">
      <c r="A170" s="40"/>
      <c r="B170" s="40" t="s">
        <v>500</v>
      </c>
      <c r="C170" s="40" t="s">
        <v>896</v>
      </c>
      <c r="D170" s="41" t="s">
        <v>486</v>
      </c>
      <c r="E170" s="42">
        <f>SmtRes!DO167*SmtRes!AT167</f>
        <v>22.74</v>
      </c>
      <c r="F170" s="42"/>
      <c r="G170" s="42">
        <f>ROUND(E170*G157, 7)</f>
        <v>4.548E-2</v>
      </c>
      <c r="H170" s="44"/>
      <c r="I170" s="43"/>
      <c r="J170" s="44">
        <f>ROUND(SmtRes!AG167/SmtRes!DO167, 2)</f>
        <v>522.73</v>
      </c>
      <c r="K170" s="43"/>
      <c r="L170" s="44">
        <f>SmtRes!DH167</f>
        <v>23.77</v>
      </c>
      <c r="CE170">
        <v>1</v>
      </c>
    </row>
    <row r="171" spans="1:83" ht="28.5" x14ac:dyDescent="0.2">
      <c r="A171" s="40"/>
      <c r="B171" s="40" t="s">
        <v>507</v>
      </c>
      <c r="C171" s="40" t="s">
        <v>509</v>
      </c>
      <c r="D171" s="41" t="s">
        <v>492</v>
      </c>
      <c r="E171" s="42">
        <v>0.59</v>
      </c>
      <c r="F171" s="42"/>
      <c r="G171" s="42">
        <f>SmtRes!CX168</f>
        <v>1.1800000000000001E-3</v>
      </c>
      <c r="H171" s="44"/>
      <c r="I171" s="43"/>
      <c r="J171" s="44">
        <f>SmtRes!CZ168</f>
        <v>572.77</v>
      </c>
      <c r="K171" s="43"/>
      <c r="L171" s="44">
        <f>SmtRes!DG168</f>
        <v>0.68</v>
      </c>
    </row>
    <row r="172" spans="1:83" ht="28.5" x14ac:dyDescent="0.2">
      <c r="A172" s="40"/>
      <c r="B172" s="40" t="s">
        <v>500</v>
      </c>
      <c r="C172" s="40" t="s">
        <v>896</v>
      </c>
      <c r="D172" s="41" t="s">
        <v>486</v>
      </c>
      <c r="E172" s="42">
        <f>SmtRes!DO168*SmtRes!AT168</f>
        <v>0.59</v>
      </c>
      <c r="F172" s="42"/>
      <c r="G172" s="42">
        <f>ROUND(E172*G157, 7)</f>
        <v>1.1800000000000001E-3</v>
      </c>
      <c r="H172" s="44"/>
      <c r="I172" s="43"/>
      <c r="J172" s="44">
        <f>ROUND(SmtRes!AG168/SmtRes!DO168, 2)</f>
        <v>522.73</v>
      </c>
      <c r="K172" s="43"/>
      <c r="L172" s="44">
        <f>SmtRes!DH168</f>
        <v>0.62</v>
      </c>
      <c r="CE172">
        <v>1</v>
      </c>
    </row>
    <row r="173" spans="1:83" ht="28.5" x14ac:dyDescent="0.2">
      <c r="A173" s="40"/>
      <c r="B173" s="40" t="s">
        <v>606</v>
      </c>
      <c r="C173" s="40" t="s">
        <v>608</v>
      </c>
      <c r="D173" s="41" t="s">
        <v>492</v>
      </c>
      <c r="E173" s="42">
        <v>0.81</v>
      </c>
      <c r="F173" s="42"/>
      <c r="G173" s="42">
        <f>SmtRes!CX169</f>
        <v>1.6199999999999999E-3</v>
      </c>
      <c r="H173" s="44"/>
      <c r="I173" s="43"/>
      <c r="J173" s="44">
        <f>SmtRes!CZ169</f>
        <v>174.79</v>
      </c>
      <c r="K173" s="43"/>
      <c r="L173" s="44">
        <f>SmtRes!DG169</f>
        <v>0.28000000000000003</v>
      </c>
    </row>
    <row r="174" spans="1:83" ht="28.5" x14ac:dyDescent="0.2">
      <c r="A174" s="40"/>
      <c r="B174" s="40" t="s">
        <v>500</v>
      </c>
      <c r="C174" s="40" t="s">
        <v>896</v>
      </c>
      <c r="D174" s="41" t="s">
        <v>486</v>
      </c>
      <c r="E174" s="42">
        <f>SmtRes!DO169*SmtRes!AT169</f>
        <v>0.81</v>
      </c>
      <c r="F174" s="42"/>
      <c r="G174" s="42">
        <f>ROUND(E174*G157, 7)</f>
        <v>1.6199999999999999E-3</v>
      </c>
      <c r="H174" s="44"/>
      <c r="I174" s="43"/>
      <c r="J174" s="44">
        <f>ROUND(SmtRes!AG169/SmtRes!DO169, 2)</f>
        <v>522.73</v>
      </c>
      <c r="K174" s="43"/>
      <c r="L174" s="44">
        <f>SmtRes!DH169</f>
        <v>0.85</v>
      </c>
      <c r="CE174">
        <v>1</v>
      </c>
    </row>
    <row r="175" spans="1:83" ht="28.5" x14ac:dyDescent="0.2">
      <c r="A175" s="40"/>
      <c r="B175" s="40" t="str">
        <f>EtalonRes!I209</f>
        <v>20.1.01.01</v>
      </c>
      <c r="C175" s="40" t="str">
        <f>EtalonRes!K209</f>
        <v>Комплект линейной арматуры для крепления СИП-2 на опоре ВЛИ</v>
      </c>
      <c r="D175" s="41" t="str">
        <f>EtalonRes!O209</f>
        <v>ШТ</v>
      </c>
      <c r="E175" s="42">
        <f>EtalonRes!X209</f>
        <v>0</v>
      </c>
      <c r="F175" s="42"/>
      <c r="G175" s="42">
        <f>ROUND(EtalonRes!AG209*Source!I363, 7)</f>
        <v>0</v>
      </c>
      <c r="H175" s="44"/>
      <c r="I175" s="43"/>
      <c r="J175" s="44"/>
      <c r="K175" s="43"/>
      <c r="L175" s="44"/>
    </row>
    <row r="176" spans="1:83" ht="28.5" x14ac:dyDescent="0.2">
      <c r="A176" s="40"/>
      <c r="B176" s="40" t="str">
        <f>EtalonRes!I210</f>
        <v>20.1.01.11</v>
      </c>
      <c r="C176" s="40" t="str">
        <f>EtalonRes!K210</f>
        <v>Комплект линейной арматуры для устройства заземлений на опорах ВЛИ</v>
      </c>
      <c r="D176" s="41" t="str">
        <f>EtalonRes!O210</f>
        <v>ШТ</v>
      </c>
      <c r="E176" s="42">
        <f>EtalonRes!X210</f>
        <v>0</v>
      </c>
      <c r="F176" s="42"/>
      <c r="G176" s="42">
        <f>ROUND(EtalonRes!AG210*Source!I363, 7)</f>
        <v>0</v>
      </c>
      <c r="H176" s="44"/>
      <c r="I176" s="43"/>
      <c r="J176" s="44"/>
      <c r="K176" s="43"/>
      <c r="L176" s="44"/>
    </row>
    <row r="177" spans="1:82" ht="28.5" x14ac:dyDescent="0.2">
      <c r="A177" s="40"/>
      <c r="B177" s="40" t="str">
        <f>EtalonRes!I211</f>
        <v>21.2.01.01</v>
      </c>
      <c r="C177" s="48" t="str">
        <f>EtalonRes!K211</f>
        <v>Провода самонесущие изолированные для ВЛИ</v>
      </c>
      <c r="D177" s="49" t="str">
        <f>EtalonRes!O211</f>
        <v>1000 м</v>
      </c>
      <c r="E177" s="50">
        <f>EtalonRes!X211</f>
        <v>0</v>
      </c>
      <c r="F177" s="50"/>
      <c r="G177" s="50">
        <f>ROUND(EtalonRes!AG211*Source!I363, 7)</f>
        <v>0</v>
      </c>
      <c r="H177" s="51"/>
      <c r="I177" s="52"/>
      <c r="J177" s="51"/>
      <c r="K177" s="52"/>
      <c r="L177" s="51"/>
    </row>
    <row r="178" spans="1:82" ht="15" x14ac:dyDescent="0.2">
      <c r="A178" s="40"/>
      <c r="B178" s="40"/>
      <c r="C178" s="54" t="s">
        <v>898</v>
      </c>
      <c r="D178" s="41"/>
      <c r="E178" s="42"/>
      <c r="F178" s="42"/>
      <c r="G178" s="42"/>
      <c r="H178" s="44"/>
      <c r="I178" s="43"/>
      <c r="J178" s="44"/>
      <c r="K178" s="43"/>
      <c r="L178" s="44">
        <f>L159+L164+L165</f>
        <v>149.75</v>
      </c>
    </row>
    <row r="179" spans="1:82" ht="14.25" x14ac:dyDescent="0.2">
      <c r="A179" s="40"/>
      <c r="B179" s="40"/>
      <c r="C179" s="40" t="s">
        <v>899</v>
      </c>
      <c r="D179" s="41"/>
      <c r="E179" s="42"/>
      <c r="F179" s="42"/>
      <c r="G179" s="42"/>
      <c r="H179" s="44"/>
      <c r="I179" s="43"/>
      <c r="J179" s="44"/>
      <c r="K179" s="43"/>
      <c r="L179" s="44">
        <f>SUM(AR157:AR182)+SUM(AS157:AS182)+SUM(AT157:AT182)+SUM(AU157:AU182)+SUM(AV157:AV182)</f>
        <v>123.66</v>
      </c>
    </row>
    <row r="180" spans="1:82" ht="14.25" x14ac:dyDescent="0.2">
      <c r="A180" s="40"/>
      <c r="B180" s="40" t="s">
        <v>30</v>
      </c>
      <c r="C180" s="40" t="s">
        <v>900</v>
      </c>
      <c r="D180" s="41" t="s">
        <v>185</v>
      </c>
      <c r="E180" s="42">
        <f>Source!BZ363</f>
        <v>103</v>
      </c>
      <c r="F180" s="42"/>
      <c r="G180" s="42">
        <f>Source!AT363</f>
        <v>103</v>
      </c>
      <c r="H180" s="44"/>
      <c r="I180" s="43"/>
      <c r="J180" s="44"/>
      <c r="K180" s="43"/>
      <c r="L180" s="44">
        <f>SUM(AZ157:AZ182)</f>
        <v>127.37</v>
      </c>
    </row>
    <row r="181" spans="1:82" ht="14.25" x14ac:dyDescent="0.2">
      <c r="A181" s="48"/>
      <c r="B181" s="48" t="s">
        <v>31</v>
      </c>
      <c r="C181" s="48" t="s">
        <v>901</v>
      </c>
      <c r="D181" s="49" t="s">
        <v>185</v>
      </c>
      <c r="E181" s="50">
        <f>Source!CA363</f>
        <v>60</v>
      </c>
      <c r="F181" s="50"/>
      <c r="G181" s="50">
        <f>Source!AU363</f>
        <v>60</v>
      </c>
      <c r="H181" s="51"/>
      <c r="I181" s="52"/>
      <c r="J181" s="51"/>
      <c r="K181" s="52"/>
      <c r="L181" s="51">
        <f>SUM(BA157:BA182)</f>
        <v>74.2</v>
      </c>
    </row>
    <row r="182" spans="1:82" ht="15" x14ac:dyDescent="0.2">
      <c r="C182" s="204" t="s">
        <v>902</v>
      </c>
      <c r="D182" s="204"/>
      <c r="E182" s="204"/>
      <c r="F182" s="204"/>
      <c r="G182" s="204"/>
      <c r="H182" s="204"/>
      <c r="I182" s="205">
        <f>IF(E157&lt;&gt;0,K182/E157, 0)</f>
        <v>175660</v>
      </c>
      <c r="J182" s="205"/>
      <c r="K182" s="205">
        <f>L159+L164+L180+L181+L165</f>
        <v>351.32</v>
      </c>
      <c r="L182" s="205"/>
      <c r="AD182">
        <f>ROUND((Source!AT363/100)*((ROUND(SUMIF(SmtRes!AQ160:'SmtRes'!AQ169,"=1",SmtRes!AD160:'SmtRes'!AD169)*Source!I363, 2)+ROUND(SUMIF(SmtRes!AQ160:'SmtRes'!AQ169,"=1",SmtRes!AC160:'SmtRes'!AC169)*Source!I363, 2))), 2)</f>
        <v>8.83</v>
      </c>
      <c r="AE182">
        <f>ROUND((Source!AU363/100)*((ROUND(SUMIF(SmtRes!AQ160:'SmtRes'!AQ169,"=1",SmtRes!AD160:'SmtRes'!AD169)*Source!I363, 2)+ROUND(SUMIF(SmtRes!AQ160:'SmtRes'!AQ169,"=1",SmtRes!AC160:'SmtRes'!AC169)*Source!I363, 2))), 2)</f>
        <v>5.14</v>
      </c>
      <c r="AN182" s="53">
        <f>L159+L164+L180+L181+L165</f>
        <v>351.32</v>
      </c>
      <c r="AO182" s="53">
        <f>L164</f>
        <v>26.09</v>
      </c>
      <c r="AQ182" t="s">
        <v>903</v>
      </c>
      <c r="AR182" s="53">
        <f>L159</f>
        <v>97.37</v>
      </c>
      <c r="AT182" s="53">
        <f>L165</f>
        <v>26.29</v>
      </c>
      <c r="AV182" t="s">
        <v>903</v>
      </c>
      <c r="AW182">
        <f>0</f>
        <v>0</v>
      </c>
      <c r="AZ182">
        <f>Source!X363</f>
        <v>127.37</v>
      </c>
      <c r="BA182">
        <f>Source!Y363</f>
        <v>74.2</v>
      </c>
      <c r="CD182">
        <v>1</v>
      </c>
    </row>
    <row r="183" spans="1:82" ht="14.25" x14ac:dyDescent="0.2">
      <c r="C183" s="84" t="str">
        <f>Source!G364</f>
        <v>работы под заземление</v>
      </c>
    </row>
    <row r="184" spans="1:82" ht="42.75" x14ac:dyDescent="0.2">
      <c r="A184" s="38" t="s">
        <v>121</v>
      </c>
      <c r="B184" s="40" t="s">
        <v>956</v>
      </c>
      <c r="C184" s="40" t="str">
        <f>Source!G365</f>
        <v>Разработка грунта вручную в траншеях глубиной до 2 м без креплений с откосами, группа грунтов: 2</v>
      </c>
      <c r="D184" s="41" t="str">
        <f>Source!H365</f>
        <v>100 м3</v>
      </c>
      <c r="E184" s="42">
        <f>Source!K365</f>
        <v>1E-3</v>
      </c>
      <c r="F184" s="42"/>
      <c r="G184" s="42">
        <f>Source!I365</f>
        <v>1E-3</v>
      </c>
      <c r="H184" s="44"/>
      <c r="I184" s="43"/>
      <c r="J184" s="44"/>
      <c r="K184" s="43"/>
      <c r="L184" s="44"/>
    </row>
    <row r="185" spans="1:82" x14ac:dyDescent="0.2">
      <c r="C185" s="60" t="str">
        <f>"Объем: "&amp;Source!I365&amp;"=0,1/"&amp;"100"</f>
        <v>Объем: 0,001=0,1/100</v>
      </c>
    </row>
    <row r="186" spans="1:82" ht="15" x14ac:dyDescent="0.2">
      <c r="A186" s="39"/>
      <c r="B186" s="42">
        <v>1</v>
      </c>
      <c r="C186" s="39" t="s">
        <v>893</v>
      </c>
      <c r="D186" s="41" t="s">
        <v>486</v>
      </c>
      <c r="E186" s="46"/>
      <c r="F186" s="42"/>
      <c r="G186" s="46">
        <f>Source!U365</f>
        <v>0.154</v>
      </c>
      <c r="H186" s="42"/>
      <c r="I186" s="42"/>
      <c r="J186" s="42"/>
      <c r="K186" s="42"/>
      <c r="L186" s="47">
        <f>SUM(L187:L187)-SUMIF(CE187:CE187, 1, L187:L187)</f>
        <v>65.48</v>
      </c>
    </row>
    <row r="187" spans="1:82" ht="14.25" x14ac:dyDescent="0.2">
      <c r="A187" s="40"/>
      <c r="B187" s="40" t="s">
        <v>560</v>
      </c>
      <c r="C187" s="48" t="s">
        <v>561</v>
      </c>
      <c r="D187" s="49" t="s">
        <v>486</v>
      </c>
      <c r="E187" s="50">
        <v>154</v>
      </c>
      <c r="F187" s="50"/>
      <c r="G187" s="50">
        <f>SmtRes!CX170</f>
        <v>0.154</v>
      </c>
      <c r="H187" s="51"/>
      <c r="I187" s="52"/>
      <c r="J187" s="51">
        <f>SmtRes!CZ170</f>
        <v>425.21</v>
      </c>
      <c r="K187" s="52"/>
      <c r="L187" s="51">
        <f>SmtRes!DI170</f>
        <v>65.48</v>
      </c>
    </row>
    <row r="188" spans="1:82" ht="15" x14ac:dyDescent="0.2">
      <c r="A188" s="40"/>
      <c r="B188" s="40"/>
      <c r="C188" s="54" t="s">
        <v>898</v>
      </c>
      <c r="D188" s="41"/>
      <c r="E188" s="42"/>
      <c r="F188" s="42"/>
      <c r="G188" s="42"/>
      <c r="H188" s="44"/>
      <c r="I188" s="43"/>
      <c r="J188" s="44"/>
      <c r="K188" s="43"/>
      <c r="L188" s="44">
        <f>L186</f>
        <v>65.48</v>
      </c>
    </row>
    <row r="189" spans="1:82" ht="14.25" x14ac:dyDescent="0.2">
      <c r="A189" s="40"/>
      <c r="B189" s="40"/>
      <c r="C189" s="40" t="s">
        <v>899</v>
      </c>
      <c r="D189" s="41"/>
      <c r="E189" s="42"/>
      <c r="F189" s="42"/>
      <c r="G189" s="42"/>
      <c r="H189" s="44"/>
      <c r="I189" s="43"/>
      <c r="J189" s="44"/>
      <c r="K189" s="43"/>
      <c r="L189" s="44">
        <f>SUM(AR184:AR192)+SUM(AS184:AS192)+SUM(AT184:AT192)+SUM(AU184:AU192)+SUM(AV184:AV192)</f>
        <v>65.48</v>
      </c>
    </row>
    <row r="190" spans="1:82" ht="28.5" x14ac:dyDescent="0.2">
      <c r="A190" s="40"/>
      <c r="B190" s="40" t="s">
        <v>165</v>
      </c>
      <c r="C190" s="40" t="s">
        <v>957</v>
      </c>
      <c r="D190" s="41" t="s">
        <v>185</v>
      </c>
      <c r="E190" s="42">
        <f>Source!BZ365</f>
        <v>89</v>
      </c>
      <c r="F190" s="42"/>
      <c r="G190" s="42">
        <f>Source!AT365</f>
        <v>89</v>
      </c>
      <c r="H190" s="44"/>
      <c r="I190" s="43"/>
      <c r="J190" s="44"/>
      <c r="K190" s="43"/>
      <c r="L190" s="44">
        <f>SUM(AZ184:AZ192)</f>
        <v>58.28</v>
      </c>
    </row>
    <row r="191" spans="1:82" ht="28.5" x14ac:dyDescent="0.2">
      <c r="A191" s="48"/>
      <c r="B191" s="48" t="s">
        <v>166</v>
      </c>
      <c r="C191" s="48" t="s">
        <v>958</v>
      </c>
      <c r="D191" s="49" t="s">
        <v>185</v>
      </c>
      <c r="E191" s="50">
        <f>Source!CA365</f>
        <v>40</v>
      </c>
      <c r="F191" s="50"/>
      <c r="G191" s="50">
        <f>Source!AU365</f>
        <v>40</v>
      </c>
      <c r="H191" s="51"/>
      <c r="I191" s="52"/>
      <c r="J191" s="51"/>
      <c r="K191" s="52"/>
      <c r="L191" s="51">
        <f>SUM(BA184:BA192)</f>
        <v>26.19</v>
      </c>
    </row>
    <row r="192" spans="1:82" ht="15" x14ac:dyDescent="0.2">
      <c r="C192" s="204" t="s">
        <v>902</v>
      </c>
      <c r="D192" s="204"/>
      <c r="E192" s="204"/>
      <c r="F192" s="204"/>
      <c r="G192" s="204"/>
      <c r="H192" s="204"/>
      <c r="I192" s="205">
        <f>IF(E184&lt;&gt;0,K192/E184, 0)</f>
        <v>149950</v>
      </c>
      <c r="J192" s="205"/>
      <c r="K192" s="205">
        <f>L186+L190+L191</f>
        <v>149.94999999999999</v>
      </c>
      <c r="L192" s="205"/>
      <c r="AD192">
        <f>ROUND((Source!AT365/100)*((ROUND(SUMIF(SmtRes!AQ170:'SmtRes'!AQ170,"=1",SmtRes!AD170:'SmtRes'!AD170)*Source!I365, 2)+ROUND(SUMIF(SmtRes!AQ170:'SmtRes'!AQ170,"=1",SmtRes!AC170:'SmtRes'!AC170)*Source!I365, 2))), 2)</f>
        <v>0.38</v>
      </c>
      <c r="AE192">
        <f>ROUND((Source!AU365/100)*((ROUND(SUMIF(SmtRes!AQ170:'SmtRes'!AQ170,"=1",SmtRes!AD170:'SmtRes'!AD170)*Source!I365, 2)+ROUND(SUMIF(SmtRes!AQ170:'SmtRes'!AQ170,"=1",SmtRes!AC170:'SmtRes'!AC170)*Source!I365, 2))), 2)</f>
        <v>0.17</v>
      </c>
      <c r="AN192" s="53">
        <f>L186+L190+L191</f>
        <v>149.94999999999999</v>
      </c>
      <c r="AO192">
        <f>0</f>
        <v>0</v>
      </c>
      <c r="AQ192" t="s">
        <v>903</v>
      </c>
      <c r="AR192" s="53">
        <f>L186</f>
        <v>65.48</v>
      </c>
      <c r="AT192">
        <f>0</f>
        <v>0</v>
      </c>
      <c r="AV192" t="s">
        <v>903</v>
      </c>
      <c r="AW192">
        <f>0</f>
        <v>0</v>
      </c>
      <c r="AZ192">
        <f>Source!X365</f>
        <v>58.28</v>
      </c>
      <c r="BA192">
        <f>Source!Y365</f>
        <v>26.19</v>
      </c>
      <c r="CD192">
        <v>1</v>
      </c>
    </row>
    <row r="193" spans="1:82" ht="28.5" x14ac:dyDescent="0.2">
      <c r="A193" s="38" t="s">
        <v>129</v>
      </c>
      <c r="B193" s="40" t="s">
        <v>959</v>
      </c>
      <c r="C193" s="40" t="str">
        <f>Source!G366</f>
        <v>Засыпка вручную траншей, пазух котлованов и ям, группа грунтов: 1</v>
      </c>
      <c r="D193" s="41" t="str">
        <f>Source!H366</f>
        <v>100 м3</v>
      </c>
      <c r="E193" s="42">
        <f>Source!K366</f>
        <v>1E-3</v>
      </c>
      <c r="F193" s="42"/>
      <c r="G193" s="42">
        <f>Source!I366</f>
        <v>1E-3</v>
      </c>
      <c r="H193" s="44"/>
      <c r="I193" s="43"/>
      <c r="J193" s="44"/>
      <c r="K193" s="43"/>
      <c r="L193" s="44"/>
    </row>
    <row r="194" spans="1:82" x14ac:dyDescent="0.2">
      <c r="C194" s="60" t="str">
        <f>"Объем: "&amp;Source!I366&amp;"=0,1/"&amp;"100"</f>
        <v>Объем: 0,001=0,1/100</v>
      </c>
    </row>
    <row r="195" spans="1:82" ht="15" x14ac:dyDescent="0.2">
      <c r="A195" s="39"/>
      <c r="B195" s="42">
        <v>1</v>
      </c>
      <c r="C195" s="39" t="s">
        <v>893</v>
      </c>
      <c r="D195" s="41" t="s">
        <v>486</v>
      </c>
      <c r="E195" s="46"/>
      <c r="F195" s="42"/>
      <c r="G195" s="46">
        <f>Source!U366</f>
        <v>8.8499999999999995E-2</v>
      </c>
      <c r="H195" s="42"/>
      <c r="I195" s="42"/>
      <c r="J195" s="42"/>
      <c r="K195" s="42"/>
      <c r="L195" s="47">
        <f>SUM(L196:L196)-SUMIF(CE196:CE196, 1, L196:L196)</f>
        <v>36.08</v>
      </c>
    </row>
    <row r="196" spans="1:82" ht="14.25" x14ac:dyDescent="0.2">
      <c r="A196" s="40"/>
      <c r="B196" s="40" t="s">
        <v>562</v>
      </c>
      <c r="C196" s="48" t="s">
        <v>563</v>
      </c>
      <c r="D196" s="49" t="s">
        <v>486</v>
      </c>
      <c r="E196" s="50">
        <v>88.5</v>
      </c>
      <c r="F196" s="50"/>
      <c r="G196" s="50">
        <f>SmtRes!CX171</f>
        <v>8.8499999999999995E-2</v>
      </c>
      <c r="H196" s="51"/>
      <c r="I196" s="52"/>
      <c r="J196" s="51">
        <f>SmtRes!CZ171</f>
        <v>407.65</v>
      </c>
      <c r="K196" s="52"/>
      <c r="L196" s="51">
        <f>SmtRes!DI171</f>
        <v>36.08</v>
      </c>
    </row>
    <row r="197" spans="1:82" ht="15" x14ac:dyDescent="0.2">
      <c r="A197" s="40"/>
      <c r="B197" s="40"/>
      <c r="C197" s="54" t="s">
        <v>898</v>
      </c>
      <c r="D197" s="41"/>
      <c r="E197" s="42"/>
      <c r="F197" s="42"/>
      <c r="G197" s="42"/>
      <c r="H197" s="44"/>
      <c r="I197" s="43"/>
      <c r="J197" s="44"/>
      <c r="K197" s="43"/>
      <c r="L197" s="44">
        <f>L195</f>
        <v>36.08</v>
      </c>
    </row>
    <row r="198" spans="1:82" ht="14.25" x14ac:dyDescent="0.2">
      <c r="A198" s="40"/>
      <c r="B198" s="40"/>
      <c r="C198" s="40" t="s">
        <v>899</v>
      </c>
      <c r="D198" s="41"/>
      <c r="E198" s="42"/>
      <c r="F198" s="42"/>
      <c r="G198" s="42"/>
      <c r="H198" s="44"/>
      <c r="I198" s="43"/>
      <c r="J198" s="44"/>
      <c r="K198" s="43"/>
      <c r="L198" s="44">
        <f>SUM(AR193:AR201)+SUM(AS193:AS201)+SUM(AT193:AT201)+SUM(AU193:AU201)+SUM(AV193:AV201)</f>
        <v>36.08</v>
      </c>
    </row>
    <row r="199" spans="1:82" ht="28.5" x14ac:dyDescent="0.2">
      <c r="A199" s="40"/>
      <c r="B199" s="40" t="s">
        <v>165</v>
      </c>
      <c r="C199" s="40" t="s">
        <v>957</v>
      </c>
      <c r="D199" s="41" t="s">
        <v>185</v>
      </c>
      <c r="E199" s="42">
        <f>Source!BZ366</f>
        <v>89</v>
      </c>
      <c r="F199" s="42"/>
      <c r="G199" s="42">
        <f>Source!AT366</f>
        <v>89</v>
      </c>
      <c r="H199" s="44"/>
      <c r="I199" s="43"/>
      <c r="J199" s="44"/>
      <c r="K199" s="43"/>
      <c r="L199" s="44">
        <f>SUM(AZ193:AZ201)</f>
        <v>32.11</v>
      </c>
    </row>
    <row r="200" spans="1:82" ht="28.5" x14ac:dyDescent="0.2">
      <c r="A200" s="48"/>
      <c r="B200" s="48" t="s">
        <v>166</v>
      </c>
      <c r="C200" s="48" t="s">
        <v>958</v>
      </c>
      <c r="D200" s="49" t="s">
        <v>185</v>
      </c>
      <c r="E200" s="50">
        <f>Source!CA366</f>
        <v>40</v>
      </c>
      <c r="F200" s="50"/>
      <c r="G200" s="50">
        <f>Source!AU366</f>
        <v>40</v>
      </c>
      <c r="H200" s="51"/>
      <c r="I200" s="52"/>
      <c r="J200" s="51"/>
      <c r="K200" s="52"/>
      <c r="L200" s="51">
        <f>SUM(BA193:BA201)</f>
        <v>14.43</v>
      </c>
    </row>
    <row r="201" spans="1:82" ht="15" x14ac:dyDescent="0.2">
      <c r="C201" s="204" t="s">
        <v>902</v>
      </c>
      <c r="D201" s="204"/>
      <c r="E201" s="204"/>
      <c r="F201" s="204"/>
      <c r="G201" s="204"/>
      <c r="H201" s="204"/>
      <c r="I201" s="205">
        <f>IF(E193&lt;&gt;0,K201/E193, 0)</f>
        <v>82620</v>
      </c>
      <c r="J201" s="205"/>
      <c r="K201" s="205">
        <f>L195+L199+L200</f>
        <v>82.62</v>
      </c>
      <c r="L201" s="205"/>
      <c r="AD201">
        <f>ROUND((Source!AT366/100)*((ROUND(SUMIF(SmtRes!AQ171:'SmtRes'!AQ171,"=1",SmtRes!AD171:'SmtRes'!AD171)*Source!I366, 2)+ROUND(SUMIF(SmtRes!AQ171:'SmtRes'!AQ171,"=1",SmtRes!AC171:'SmtRes'!AC171)*Source!I366, 2))), 2)</f>
        <v>0.36</v>
      </c>
      <c r="AE201">
        <f>ROUND((Source!AU366/100)*((ROUND(SUMIF(SmtRes!AQ171:'SmtRes'!AQ171,"=1",SmtRes!AD171:'SmtRes'!AD171)*Source!I366, 2)+ROUND(SUMIF(SmtRes!AQ171:'SmtRes'!AQ171,"=1",SmtRes!AC171:'SmtRes'!AC171)*Source!I366, 2))), 2)</f>
        <v>0.16</v>
      </c>
      <c r="AN201" s="53">
        <f>L195+L199+L200</f>
        <v>82.62</v>
      </c>
      <c r="AO201">
        <f>0</f>
        <v>0</v>
      </c>
      <c r="AQ201" t="s">
        <v>903</v>
      </c>
      <c r="AR201" s="53">
        <f>L195</f>
        <v>36.08</v>
      </c>
      <c r="AT201">
        <f>0</f>
        <v>0</v>
      </c>
      <c r="AV201" t="s">
        <v>903</v>
      </c>
      <c r="AW201">
        <f>0</f>
        <v>0</v>
      </c>
      <c r="AZ201">
        <f>Source!X366</f>
        <v>32.11</v>
      </c>
      <c r="BA201">
        <f>Source!Y366</f>
        <v>14.43</v>
      </c>
      <c r="CD201">
        <v>1</v>
      </c>
    </row>
    <row r="203" spans="1:82" ht="15" x14ac:dyDescent="0.2">
      <c r="A203" s="57"/>
      <c r="B203" s="58"/>
      <c r="C203" s="202" t="s">
        <v>954</v>
      </c>
      <c r="D203" s="202"/>
      <c r="E203" s="202"/>
      <c r="F203" s="202"/>
      <c r="G203" s="202"/>
      <c r="H203" s="202"/>
      <c r="I203" s="47"/>
      <c r="J203" s="57"/>
      <c r="K203" s="59"/>
      <c r="L203" s="47">
        <f>L205+L206+L212+L216</f>
        <v>7460.34</v>
      </c>
    </row>
    <row r="204" spans="1:82" ht="14.25" x14ac:dyDescent="0.2">
      <c r="A204" s="55"/>
      <c r="B204" s="56"/>
      <c r="C204" s="201" t="s">
        <v>913</v>
      </c>
      <c r="D204" s="198"/>
      <c r="E204" s="198"/>
      <c r="F204" s="198"/>
      <c r="G204" s="198"/>
      <c r="H204" s="198"/>
      <c r="I204" s="44"/>
      <c r="J204" s="55"/>
      <c r="K204" s="42"/>
      <c r="L204" s="44"/>
    </row>
    <row r="205" spans="1:82" ht="14.25" x14ac:dyDescent="0.2">
      <c r="A205" s="55"/>
      <c r="B205" s="56"/>
      <c r="C205" s="198" t="s">
        <v>914</v>
      </c>
      <c r="D205" s="198"/>
      <c r="E205" s="198"/>
      <c r="F205" s="198"/>
      <c r="G205" s="198"/>
      <c r="H205" s="198"/>
      <c r="I205" s="44"/>
      <c r="J205" s="55"/>
      <c r="K205" s="42"/>
      <c r="L205" s="44">
        <f>SUM(AR53:AR201)</f>
        <v>2321.12</v>
      </c>
    </row>
    <row r="206" spans="1:82" ht="14.25" hidden="1" x14ac:dyDescent="0.2">
      <c r="A206" s="55"/>
      <c r="B206" s="56"/>
      <c r="C206" s="198" t="s">
        <v>915</v>
      </c>
      <c r="D206" s="198"/>
      <c r="E206" s="198"/>
      <c r="F206" s="198"/>
      <c r="G206" s="198"/>
      <c r="H206" s="198"/>
      <c r="I206" s="44"/>
      <c r="J206" s="55"/>
      <c r="K206" s="42"/>
      <c r="L206" s="44">
        <f>L208+L211+L210</f>
        <v>3313.07</v>
      </c>
    </row>
    <row r="207" spans="1:82" ht="14.25" hidden="1" x14ac:dyDescent="0.2">
      <c r="A207" s="55"/>
      <c r="B207" s="56"/>
      <c r="C207" s="201" t="s">
        <v>916</v>
      </c>
      <c r="D207" s="198"/>
      <c r="E207" s="198"/>
      <c r="F207" s="198"/>
      <c r="G207" s="198"/>
      <c r="H207" s="198"/>
      <c r="I207" s="44"/>
      <c r="J207" s="55"/>
      <c r="K207" s="42"/>
      <c r="L207" s="44"/>
    </row>
    <row r="208" spans="1:82" ht="14.25" x14ac:dyDescent="0.2">
      <c r="A208" s="55"/>
      <c r="B208" s="56"/>
      <c r="C208" s="198" t="s">
        <v>915</v>
      </c>
      <c r="D208" s="198"/>
      <c r="E208" s="198"/>
      <c r="F208" s="198"/>
      <c r="G208" s="198"/>
      <c r="H208" s="198"/>
      <c r="I208" s="44"/>
      <c r="J208" s="55"/>
      <c r="K208" s="42"/>
      <c r="L208" s="44">
        <f>SUM(AO53:AO201)</f>
        <v>2408.9</v>
      </c>
    </row>
    <row r="209" spans="1:12" ht="14.25" hidden="1" x14ac:dyDescent="0.2">
      <c r="A209" s="55"/>
      <c r="B209" s="56"/>
      <c r="C209" s="201" t="s">
        <v>917</v>
      </c>
      <c r="D209" s="198"/>
      <c r="E209" s="198"/>
      <c r="F209" s="198"/>
      <c r="G209" s="198"/>
      <c r="H209" s="198"/>
      <c r="I209" s="44"/>
      <c r="J209" s="55"/>
      <c r="K209" s="42"/>
      <c r="L209" s="44"/>
    </row>
    <row r="210" spans="1:12" ht="14.25" x14ac:dyDescent="0.2">
      <c r="A210" s="55"/>
      <c r="B210" s="56"/>
      <c r="C210" s="198" t="s">
        <v>937</v>
      </c>
      <c r="D210" s="198"/>
      <c r="E210" s="198"/>
      <c r="F210" s="198"/>
      <c r="G210" s="198"/>
      <c r="H210" s="198"/>
      <c r="I210" s="44"/>
      <c r="J210" s="55"/>
      <c r="K210" s="42"/>
      <c r="L210" s="44">
        <f>SUM(AT53:AT201)</f>
        <v>904.17</v>
      </c>
    </row>
    <row r="211" spans="1:12" ht="14.25" hidden="1" x14ac:dyDescent="0.2">
      <c r="A211" s="55"/>
      <c r="B211" s="56"/>
      <c r="C211" s="198" t="s">
        <v>918</v>
      </c>
      <c r="D211" s="198"/>
      <c r="E211" s="198"/>
      <c r="F211" s="198"/>
      <c r="G211" s="198"/>
      <c r="H211" s="198"/>
      <c r="I211" s="44"/>
      <c r="J211" s="55"/>
      <c r="K211" s="42"/>
      <c r="L211" s="44">
        <f>SUM(AV53:AV201)</f>
        <v>0</v>
      </c>
    </row>
    <row r="212" spans="1:12" ht="14.25" x14ac:dyDescent="0.2">
      <c r="A212" s="55"/>
      <c r="B212" s="56"/>
      <c r="C212" s="198" t="s">
        <v>919</v>
      </c>
      <c r="D212" s="198"/>
      <c r="E212" s="198"/>
      <c r="F212" s="198"/>
      <c r="G212" s="198"/>
      <c r="H212" s="198"/>
      <c r="I212" s="44"/>
      <c r="J212" s="55"/>
      <c r="K212" s="42"/>
      <c r="L212" s="44">
        <f>L214+L215</f>
        <v>1826.15</v>
      </c>
    </row>
    <row r="213" spans="1:12" ht="14.25" x14ac:dyDescent="0.2">
      <c r="A213" s="55"/>
      <c r="B213" s="56"/>
      <c r="C213" s="201" t="s">
        <v>916</v>
      </c>
      <c r="D213" s="198"/>
      <c r="E213" s="198"/>
      <c r="F213" s="198"/>
      <c r="G213" s="198"/>
      <c r="H213" s="198"/>
      <c r="I213" s="44"/>
      <c r="J213" s="55"/>
      <c r="K213" s="42"/>
      <c r="L213" s="44"/>
    </row>
    <row r="214" spans="1:12" ht="14.25" x14ac:dyDescent="0.2">
      <c r="A214" s="55"/>
      <c r="B214" s="56"/>
      <c r="C214" s="198" t="s">
        <v>920</v>
      </c>
      <c r="D214" s="198"/>
      <c r="E214" s="198"/>
      <c r="F214" s="198"/>
      <c r="G214" s="198"/>
      <c r="H214" s="198"/>
      <c r="I214" s="44"/>
      <c r="J214" s="55"/>
      <c r="K214" s="42"/>
      <c r="L214" s="44">
        <f>SUM(AW53:AW201)-SUM(BK53:BK201)</f>
        <v>1826.15</v>
      </c>
    </row>
    <row r="215" spans="1:12" ht="14.25" hidden="1" x14ac:dyDescent="0.2">
      <c r="A215" s="55"/>
      <c r="B215" s="56"/>
      <c r="C215" s="198" t="s">
        <v>921</v>
      </c>
      <c r="D215" s="198"/>
      <c r="E215" s="198"/>
      <c r="F215" s="198"/>
      <c r="G215" s="198"/>
      <c r="H215" s="198"/>
      <c r="I215" s="44"/>
      <c r="J215" s="55"/>
      <c r="K215" s="42"/>
      <c r="L215" s="44">
        <f>SUM(BC53:BC201)</f>
        <v>0</v>
      </c>
    </row>
    <row r="216" spans="1:12" ht="14.25" hidden="1" x14ac:dyDescent="0.2">
      <c r="A216" s="55"/>
      <c r="B216" s="56"/>
      <c r="C216" s="198" t="s">
        <v>922</v>
      </c>
      <c r="D216" s="198"/>
      <c r="E216" s="198"/>
      <c r="F216" s="198"/>
      <c r="G216" s="198"/>
      <c r="H216" s="198"/>
      <c r="I216" s="44"/>
      <c r="J216" s="55"/>
      <c r="K216" s="42"/>
      <c r="L216" s="44">
        <f>SUM(BB53:BB201)</f>
        <v>0</v>
      </c>
    </row>
    <row r="217" spans="1:12" ht="14.25" x14ac:dyDescent="0.2">
      <c r="A217" s="55"/>
      <c r="B217" s="56"/>
      <c r="C217" s="198" t="s">
        <v>923</v>
      </c>
      <c r="D217" s="198"/>
      <c r="E217" s="198"/>
      <c r="F217" s="198"/>
      <c r="G217" s="198"/>
      <c r="H217" s="198"/>
      <c r="I217" s="44"/>
      <c r="J217" s="55"/>
      <c r="K217" s="42"/>
      <c r="L217" s="44">
        <f>SUM(AR53:AR201)+SUM(AT53:AT201)+SUM(AV53:AV201)</f>
        <v>3225.29</v>
      </c>
    </row>
    <row r="218" spans="1:12" ht="14.25" x14ac:dyDescent="0.2">
      <c r="A218" s="55"/>
      <c r="B218" s="56"/>
      <c r="C218" s="198" t="s">
        <v>924</v>
      </c>
      <c r="D218" s="198"/>
      <c r="E218" s="198"/>
      <c r="F218" s="198"/>
      <c r="G218" s="198"/>
      <c r="H218" s="198"/>
      <c r="I218" s="44"/>
      <c r="J218" s="55"/>
      <c r="K218" s="42"/>
      <c r="L218" s="44">
        <f>SUM(AZ53:AZ201)</f>
        <v>3326.01</v>
      </c>
    </row>
    <row r="219" spans="1:12" ht="14.25" x14ac:dyDescent="0.2">
      <c r="A219" s="55"/>
      <c r="B219" s="56"/>
      <c r="C219" s="198" t="s">
        <v>925</v>
      </c>
      <c r="D219" s="198"/>
      <c r="E219" s="198"/>
      <c r="F219" s="198"/>
      <c r="G219" s="198"/>
      <c r="H219" s="198"/>
      <c r="I219" s="44"/>
      <c r="J219" s="55"/>
      <c r="K219" s="42"/>
      <c r="L219" s="44">
        <f>SUM(BA53:BA201)</f>
        <v>1934.01</v>
      </c>
    </row>
    <row r="220" spans="1:12" ht="14.25" hidden="1" x14ac:dyDescent="0.2">
      <c r="A220" s="55"/>
      <c r="B220" s="56"/>
      <c r="C220" s="198" t="s">
        <v>926</v>
      </c>
      <c r="D220" s="198"/>
      <c r="E220" s="198"/>
      <c r="F220" s="198"/>
      <c r="G220" s="198"/>
      <c r="H220" s="198"/>
      <c r="I220" s="44"/>
      <c r="J220" s="55"/>
      <c r="K220" s="42"/>
      <c r="L220" s="44">
        <f>L222+L223</f>
        <v>0</v>
      </c>
    </row>
    <row r="221" spans="1:12" ht="14.25" hidden="1" x14ac:dyDescent="0.2">
      <c r="A221" s="55"/>
      <c r="B221" s="56"/>
      <c r="C221" s="201" t="s">
        <v>913</v>
      </c>
      <c r="D221" s="198"/>
      <c r="E221" s="198"/>
      <c r="F221" s="198"/>
      <c r="G221" s="198"/>
      <c r="H221" s="198"/>
      <c r="I221" s="44"/>
      <c r="J221" s="55"/>
      <c r="K221" s="42"/>
      <c r="L221" s="44"/>
    </row>
    <row r="222" spans="1:12" ht="14.25" hidden="1" x14ac:dyDescent="0.2">
      <c r="A222" s="55"/>
      <c r="B222" s="56"/>
      <c r="C222" s="198" t="s">
        <v>927</v>
      </c>
      <c r="D222" s="198"/>
      <c r="E222" s="198"/>
      <c r="F222" s="198"/>
      <c r="G222" s="198"/>
      <c r="H222" s="198"/>
      <c r="I222" s="44"/>
      <c r="J222" s="55"/>
      <c r="K222" s="42"/>
      <c r="L222" s="44">
        <f>SUM(BK53:BK201)</f>
        <v>0</v>
      </c>
    </row>
    <row r="223" spans="1:12" ht="14.25" hidden="1" x14ac:dyDescent="0.2">
      <c r="A223" s="55"/>
      <c r="B223" s="56"/>
      <c r="C223" s="198" t="s">
        <v>928</v>
      </c>
      <c r="D223" s="198"/>
      <c r="E223" s="198"/>
      <c r="F223" s="198"/>
      <c r="G223" s="198"/>
      <c r="H223" s="198"/>
      <c r="I223" s="44"/>
      <c r="J223" s="55"/>
      <c r="K223" s="42"/>
      <c r="L223" s="44">
        <f>SUM(BD53:BD201)</f>
        <v>0</v>
      </c>
    </row>
    <row r="224" spans="1:12" ht="14.25" hidden="1" x14ac:dyDescent="0.2">
      <c r="A224" s="55"/>
      <c r="B224" s="56"/>
      <c r="C224" s="198" t="s">
        <v>929</v>
      </c>
      <c r="D224" s="198"/>
      <c r="E224" s="198"/>
      <c r="F224" s="198"/>
      <c r="G224" s="198"/>
      <c r="H224" s="198"/>
      <c r="I224" s="44"/>
      <c r="J224" s="55"/>
      <c r="K224" s="42"/>
      <c r="L224" s="44"/>
    </row>
    <row r="225" spans="1:83" ht="14.25" hidden="1" x14ac:dyDescent="0.2">
      <c r="A225" s="55"/>
      <c r="B225" s="56"/>
      <c r="C225" s="198" t="s">
        <v>930</v>
      </c>
      <c r="D225" s="198"/>
      <c r="E225" s="198"/>
      <c r="F225" s="198"/>
      <c r="G225" s="198"/>
      <c r="H225" s="198"/>
      <c r="I225" s="44"/>
      <c r="J225" s="55"/>
      <c r="K225" s="42"/>
      <c r="L225" s="44">
        <f>SUM(BO53:BO201)</f>
        <v>0</v>
      </c>
    </row>
    <row r="226" spans="1:83" ht="15" x14ac:dyDescent="0.2">
      <c r="A226" s="57"/>
      <c r="B226" s="58"/>
      <c r="C226" s="202" t="s">
        <v>931</v>
      </c>
      <c r="D226" s="202"/>
      <c r="E226" s="202"/>
      <c r="F226" s="202"/>
      <c r="G226" s="202"/>
      <c r="H226" s="202"/>
      <c r="I226" s="47"/>
      <c r="J226" s="57"/>
      <c r="K226" s="59"/>
      <c r="L226" s="47">
        <f>L203+L218+L219+L220+L224+L225</f>
        <v>12720.36</v>
      </c>
    </row>
    <row r="227" spans="1:83" ht="14.25" x14ac:dyDescent="0.2">
      <c r="A227" s="55"/>
      <c r="B227" s="56"/>
      <c r="C227" s="201" t="s">
        <v>932</v>
      </c>
      <c r="D227" s="198"/>
      <c r="E227" s="198"/>
      <c r="F227" s="198"/>
      <c r="G227" s="198"/>
      <c r="H227" s="198"/>
      <c r="I227" s="44"/>
      <c r="J227" s="55"/>
      <c r="K227" s="42"/>
      <c r="L227" s="44"/>
    </row>
    <row r="228" spans="1:83" ht="14.25" x14ac:dyDescent="0.2">
      <c r="A228" s="55"/>
      <c r="B228" s="56"/>
      <c r="C228" s="198" t="s">
        <v>933</v>
      </c>
      <c r="D228" s="198"/>
      <c r="E228" s="198"/>
      <c r="F228" s="198"/>
      <c r="G228" s="198"/>
      <c r="H228" s="198"/>
      <c r="I228" s="44"/>
      <c r="J228" s="55"/>
      <c r="K228" s="42"/>
      <c r="L228" s="44">
        <f>SUM(AX53:AX201)</f>
        <v>1588.85</v>
      </c>
    </row>
    <row r="229" spans="1:83" ht="14.25" hidden="1" x14ac:dyDescent="0.2">
      <c r="A229" s="55"/>
      <c r="B229" s="56"/>
      <c r="C229" s="198" t="s">
        <v>934</v>
      </c>
      <c r="D229" s="198"/>
      <c r="E229" s="198"/>
      <c r="F229" s="198"/>
      <c r="G229" s="198"/>
      <c r="H229" s="198"/>
      <c r="I229" s="44"/>
      <c r="J229" s="55"/>
      <c r="K229" s="42"/>
      <c r="L229" s="44">
        <f>SUM(AY53:AY201)</f>
        <v>0</v>
      </c>
    </row>
    <row r="230" spans="1:83" ht="14.25" x14ac:dyDescent="0.2">
      <c r="A230" s="55"/>
      <c r="B230" s="56"/>
      <c r="C230" s="198" t="s">
        <v>935</v>
      </c>
      <c r="D230" s="198"/>
      <c r="E230" s="198"/>
      <c r="F230" s="199"/>
      <c r="G230" s="46">
        <f>Source!F390</f>
        <v>4.8525</v>
      </c>
      <c r="H230" s="55"/>
      <c r="I230" s="55"/>
      <c r="J230" s="55"/>
      <c r="K230" s="55"/>
      <c r="L230" s="55"/>
    </row>
    <row r="231" spans="1:83" ht="14.25" x14ac:dyDescent="0.2">
      <c r="A231" s="55"/>
      <c r="B231" s="56"/>
      <c r="C231" s="198" t="s">
        <v>936</v>
      </c>
      <c r="D231" s="198"/>
      <c r="E231" s="198"/>
      <c r="F231" s="199"/>
      <c r="G231" s="46">
        <f>Source!F391</f>
        <v>1.5453184</v>
      </c>
      <c r="H231" s="55"/>
      <c r="I231" s="55"/>
      <c r="J231" s="55"/>
      <c r="K231" s="55"/>
      <c r="L231" s="55"/>
    </row>
    <row r="234" spans="1:83" ht="16.5" x14ac:dyDescent="0.2">
      <c r="A234" s="206" t="s">
        <v>994</v>
      </c>
      <c r="B234" s="206"/>
      <c r="C234" s="206"/>
      <c r="D234" s="206"/>
      <c r="E234" s="206"/>
      <c r="F234" s="206"/>
      <c r="G234" s="206"/>
      <c r="H234" s="206"/>
      <c r="I234" s="206"/>
      <c r="J234" s="206"/>
      <c r="K234" s="206"/>
      <c r="L234" s="206"/>
    </row>
    <row r="235" spans="1:83" ht="28.5" x14ac:dyDescent="0.2">
      <c r="A235" s="38" t="s">
        <v>135</v>
      </c>
      <c r="B235" s="40" t="s">
        <v>964</v>
      </c>
      <c r="C235" s="40" t="str">
        <f>Source!G402</f>
        <v>Заземлитель вертикальный из угловой стали размером: 50х50х5 мм</v>
      </c>
      <c r="D235" s="41" t="str">
        <f>Source!H402</f>
        <v>10 ШТ</v>
      </c>
      <c r="E235" s="42">
        <f>Source!K402</f>
        <v>0.1</v>
      </c>
      <c r="F235" s="42"/>
      <c r="G235" s="42">
        <f>Source!I402</f>
        <v>0.1</v>
      </c>
      <c r="H235" s="44"/>
      <c r="I235" s="43"/>
      <c r="J235" s="44"/>
      <c r="K235" s="43"/>
      <c r="L235" s="44"/>
    </row>
    <row r="236" spans="1:83" x14ac:dyDescent="0.2">
      <c r="C236" s="60" t="str">
        <f>"Объем: "&amp;Source!I402&amp;"=1/"&amp;"10"</f>
        <v>Объем: 0,1=1/10</v>
      </c>
    </row>
    <row r="237" spans="1:83" ht="15" x14ac:dyDescent="0.2">
      <c r="A237" s="39"/>
      <c r="B237" s="42">
        <v>1</v>
      </c>
      <c r="C237" s="39" t="s">
        <v>893</v>
      </c>
      <c r="D237" s="41" t="s">
        <v>486</v>
      </c>
      <c r="E237" s="46"/>
      <c r="F237" s="42"/>
      <c r="G237" s="46">
        <f>Source!U402</f>
        <v>0.92700000000000005</v>
      </c>
      <c r="H237" s="42"/>
      <c r="I237" s="42"/>
      <c r="J237" s="42"/>
      <c r="K237" s="42"/>
      <c r="L237" s="47">
        <f>SUM(L238:L238)-SUMIF(CE238:CE238, 1, L238:L238)</f>
        <v>473.72</v>
      </c>
    </row>
    <row r="238" spans="1:83" ht="14.25" x14ac:dyDescent="0.2">
      <c r="A238" s="40"/>
      <c r="B238" s="40" t="s">
        <v>564</v>
      </c>
      <c r="C238" s="40" t="s">
        <v>565</v>
      </c>
      <c r="D238" s="41" t="s">
        <v>486</v>
      </c>
      <c r="E238" s="42">
        <v>9.27</v>
      </c>
      <c r="F238" s="42"/>
      <c r="G238" s="42">
        <f>SmtRes!CX172</f>
        <v>0.92700000000000005</v>
      </c>
      <c r="H238" s="44"/>
      <c r="I238" s="43"/>
      <c r="J238" s="44">
        <f>SmtRes!CZ172</f>
        <v>511.03</v>
      </c>
      <c r="K238" s="43"/>
      <c r="L238" s="44">
        <f>SmtRes!DI172</f>
        <v>473.72</v>
      </c>
    </row>
    <row r="239" spans="1:83" ht="15" x14ac:dyDescent="0.2">
      <c r="A239" s="39"/>
      <c r="B239" s="42">
        <v>2</v>
      </c>
      <c r="C239" s="39" t="s">
        <v>894</v>
      </c>
      <c r="D239" s="41"/>
      <c r="E239" s="46"/>
      <c r="F239" s="42"/>
      <c r="G239" s="46"/>
      <c r="H239" s="42"/>
      <c r="I239" s="42"/>
      <c r="J239" s="42"/>
      <c r="K239" s="42"/>
      <c r="L239" s="47">
        <f>SUM(L240:L245)-SUMIF(CE240:CE245, 1, L240:L245)</f>
        <v>39.36</v>
      </c>
    </row>
    <row r="240" spans="1:83" ht="15" x14ac:dyDescent="0.2">
      <c r="A240" s="39"/>
      <c r="B240" s="42"/>
      <c r="C240" s="39" t="s">
        <v>897</v>
      </c>
      <c r="D240" s="41" t="s">
        <v>486</v>
      </c>
      <c r="E240" s="46"/>
      <c r="F240" s="42"/>
      <c r="G240" s="46">
        <f>Source!V402</f>
        <v>3.4000000000000002E-2</v>
      </c>
      <c r="H240" s="42"/>
      <c r="I240" s="42"/>
      <c r="J240" s="42"/>
      <c r="K240" s="42"/>
      <c r="L240" s="47">
        <f>SUMIF(CE241:CE245, 1, L241:L245)</f>
        <v>20.83</v>
      </c>
      <c r="CE240">
        <v>1</v>
      </c>
    </row>
    <row r="241" spans="1:83" ht="28.5" x14ac:dyDescent="0.2">
      <c r="A241" s="40"/>
      <c r="B241" s="40" t="s">
        <v>489</v>
      </c>
      <c r="C241" s="40" t="s">
        <v>491</v>
      </c>
      <c r="D241" s="41" t="s">
        <v>492</v>
      </c>
      <c r="E241" s="42">
        <v>0.17</v>
      </c>
      <c r="F241" s="42"/>
      <c r="G241" s="42">
        <f>SmtRes!CX174</f>
        <v>1.7000000000000001E-2</v>
      </c>
      <c r="H241" s="44"/>
      <c r="I241" s="43"/>
      <c r="J241" s="44">
        <f>SmtRes!CZ174</f>
        <v>1488.78</v>
      </c>
      <c r="K241" s="43"/>
      <c r="L241" s="44">
        <f>SmtRes!DG174</f>
        <v>25.31</v>
      </c>
    </row>
    <row r="242" spans="1:83" ht="28.5" x14ac:dyDescent="0.2">
      <c r="A242" s="40"/>
      <c r="B242" s="40" t="s">
        <v>493</v>
      </c>
      <c r="C242" s="40" t="s">
        <v>895</v>
      </c>
      <c r="D242" s="41" t="s">
        <v>486</v>
      </c>
      <c r="E242" s="42">
        <f>SmtRes!DO174*SmtRes!AT174</f>
        <v>0.17</v>
      </c>
      <c r="F242" s="42"/>
      <c r="G242" s="42">
        <f>ROUND(E242*G235, 7)</f>
        <v>1.7000000000000001E-2</v>
      </c>
      <c r="H242" s="44"/>
      <c r="I242" s="43"/>
      <c r="J242" s="44">
        <f>ROUND(SmtRes!AG174/SmtRes!DO174, 2)</f>
        <v>702.18</v>
      </c>
      <c r="K242" s="43"/>
      <c r="L242" s="44">
        <f>SmtRes!DH174</f>
        <v>11.94</v>
      </c>
      <c r="CE242">
        <v>1</v>
      </c>
    </row>
    <row r="243" spans="1:83" ht="28.5" x14ac:dyDescent="0.2">
      <c r="A243" s="40"/>
      <c r="B243" s="40" t="s">
        <v>507</v>
      </c>
      <c r="C243" s="40" t="s">
        <v>509</v>
      </c>
      <c r="D243" s="41" t="s">
        <v>492</v>
      </c>
      <c r="E243" s="42">
        <v>0.17</v>
      </c>
      <c r="F243" s="42"/>
      <c r="G243" s="42">
        <f>SmtRes!CX175</f>
        <v>1.7000000000000001E-2</v>
      </c>
      <c r="H243" s="44"/>
      <c r="I243" s="43"/>
      <c r="J243" s="44">
        <f>SmtRes!CZ175</f>
        <v>572.77</v>
      </c>
      <c r="K243" s="43"/>
      <c r="L243" s="44">
        <f>SmtRes!DG175</f>
        <v>9.74</v>
      </c>
    </row>
    <row r="244" spans="1:83" ht="28.5" x14ac:dyDescent="0.2">
      <c r="A244" s="40"/>
      <c r="B244" s="40" t="s">
        <v>500</v>
      </c>
      <c r="C244" s="40" t="s">
        <v>896</v>
      </c>
      <c r="D244" s="41" t="s">
        <v>486</v>
      </c>
      <c r="E244" s="42">
        <f>SmtRes!DO175*SmtRes!AT175</f>
        <v>0.17</v>
      </c>
      <c r="F244" s="42"/>
      <c r="G244" s="42">
        <f>ROUND(E244*G235, 7)</f>
        <v>1.7000000000000001E-2</v>
      </c>
      <c r="H244" s="44"/>
      <c r="I244" s="43"/>
      <c r="J244" s="44">
        <f>ROUND(SmtRes!AG175/SmtRes!DO175, 2)</f>
        <v>522.73</v>
      </c>
      <c r="K244" s="43"/>
      <c r="L244" s="44">
        <f>SmtRes!DH175</f>
        <v>8.89</v>
      </c>
      <c r="CE244">
        <v>1</v>
      </c>
    </row>
    <row r="245" spans="1:83" ht="42.75" x14ac:dyDescent="0.2">
      <c r="A245" s="40"/>
      <c r="B245" s="40" t="s">
        <v>585</v>
      </c>
      <c r="C245" s="40" t="s">
        <v>587</v>
      </c>
      <c r="D245" s="41" t="s">
        <v>492</v>
      </c>
      <c r="E245" s="42">
        <v>1.51</v>
      </c>
      <c r="F245" s="42"/>
      <c r="G245" s="42">
        <f>SmtRes!CX176</f>
        <v>0.151</v>
      </c>
      <c r="H245" s="44"/>
      <c r="I245" s="43"/>
      <c r="J245" s="44">
        <f>SmtRes!CZ176</f>
        <v>28.51</v>
      </c>
      <c r="K245" s="43"/>
      <c r="L245" s="44">
        <f>SmtRes!DG176</f>
        <v>4.3099999999999996</v>
      </c>
    </row>
    <row r="246" spans="1:83" ht="15" x14ac:dyDescent="0.2">
      <c r="A246" s="39"/>
      <c r="B246" s="42">
        <v>4</v>
      </c>
      <c r="C246" s="39" t="s">
        <v>909</v>
      </c>
      <c r="D246" s="41"/>
      <c r="E246" s="46"/>
      <c r="F246" s="42"/>
      <c r="G246" s="46"/>
      <c r="H246" s="42"/>
      <c r="I246" s="42"/>
      <c r="J246" s="42"/>
      <c r="K246" s="42"/>
      <c r="L246" s="47">
        <f>SUM(L247:L248)-SUMIF(CE247:CE248, 1, L247:L248)</f>
        <v>233.45</v>
      </c>
    </row>
    <row r="247" spans="1:83" ht="57" x14ac:dyDescent="0.2">
      <c r="A247" s="40"/>
      <c r="B247" s="40" t="s">
        <v>588</v>
      </c>
      <c r="C247" s="40" t="s">
        <v>590</v>
      </c>
      <c r="D247" s="41" t="s">
        <v>137</v>
      </c>
      <c r="E247" s="42">
        <v>0.65</v>
      </c>
      <c r="F247" s="42"/>
      <c r="G247" s="42">
        <f>SmtRes!CX177</f>
        <v>6.5000000000000002E-2</v>
      </c>
      <c r="H247" s="44">
        <f>SmtRes!CZ177</f>
        <v>155.63</v>
      </c>
      <c r="I247" s="43">
        <f>SmtRes!AI177</f>
        <v>0.91</v>
      </c>
      <c r="J247" s="44">
        <f>ROUND(H247*I247, 2)</f>
        <v>141.62</v>
      </c>
      <c r="K247" s="43"/>
      <c r="L247" s="44">
        <f>SmtRes!DF177</f>
        <v>9.2100000000000009</v>
      </c>
    </row>
    <row r="248" spans="1:83" ht="57" x14ac:dyDescent="0.2">
      <c r="A248" s="40"/>
      <c r="B248" s="40" t="s">
        <v>591</v>
      </c>
      <c r="C248" s="48" t="s">
        <v>593</v>
      </c>
      <c r="D248" s="49" t="s">
        <v>137</v>
      </c>
      <c r="E248" s="50">
        <v>2</v>
      </c>
      <c r="F248" s="50"/>
      <c r="G248" s="50">
        <f>SmtRes!CX178</f>
        <v>0.2</v>
      </c>
      <c r="H248" s="51">
        <f>SmtRes!CZ178</f>
        <v>911.56</v>
      </c>
      <c r="I248" s="52">
        <f>SmtRes!AI178</f>
        <v>1.23</v>
      </c>
      <c r="J248" s="51">
        <f>ROUND(H248*I248, 2)</f>
        <v>1121.22</v>
      </c>
      <c r="K248" s="52"/>
      <c r="L248" s="51">
        <f>SmtRes!DF178</f>
        <v>224.24</v>
      </c>
    </row>
    <row r="249" spans="1:83" ht="15" x14ac:dyDescent="0.2">
      <c r="A249" s="40"/>
      <c r="B249" s="40"/>
      <c r="C249" s="54" t="s">
        <v>898</v>
      </c>
      <c r="D249" s="41"/>
      <c r="E249" s="42"/>
      <c r="F249" s="42"/>
      <c r="G249" s="42"/>
      <c r="H249" s="44"/>
      <c r="I249" s="43"/>
      <c r="J249" s="44"/>
      <c r="K249" s="43"/>
      <c r="L249" s="44">
        <f>L237+L239+L240+L246</f>
        <v>767.36</v>
      </c>
    </row>
    <row r="250" spans="1:83" ht="57" x14ac:dyDescent="0.2">
      <c r="A250" s="38" t="s">
        <v>995</v>
      </c>
      <c r="B250" s="40" t="str">
        <f>Source!F403</f>
        <v>421/пр_2020_п.75_пп.а</v>
      </c>
      <c r="C250" s="40" t="str">
        <f>Source!G403</f>
        <v>Сметная стоимость вспомогательных ненормируемых материальных ресурсов, не учтенная в сметной норме, 2%</v>
      </c>
      <c r="D250" s="41" t="str">
        <f>Source!H403</f>
        <v>%</v>
      </c>
      <c r="E250" s="42">
        <f>SmtRes!AT179</f>
        <v>2</v>
      </c>
      <c r="F250" s="42"/>
      <c r="G250" s="42">
        <f>Source!I403</f>
        <v>2</v>
      </c>
      <c r="H250" s="44"/>
      <c r="I250" s="43"/>
      <c r="J250" s="44"/>
      <c r="K250" s="43"/>
      <c r="L250" s="44">
        <f>Source!P403</f>
        <v>9.4700000000000006</v>
      </c>
      <c r="AD250">
        <f>ROUND((Source!AT403/100)*((ROUND(0*Source!I403, 2)+ROUND(0*Source!I403, 2))), 2)</f>
        <v>0</v>
      </c>
      <c r="AE250">
        <f>ROUND((Source!AU403/100)*((ROUND(0*Source!I403, 2)+ROUND(0*Source!I403, 2))), 2)</f>
        <v>0</v>
      </c>
      <c r="AN250">
        <f>L250</f>
        <v>9.4700000000000006</v>
      </c>
      <c r="AW250">
        <f>L250</f>
        <v>9.4700000000000006</v>
      </c>
      <c r="AZ250">
        <f>Source!X403</f>
        <v>0</v>
      </c>
      <c r="BA250">
        <f>Source!Y403</f>
        <v>0</v>
      </c>
      <c r="CD250">
        <v>2</v>
      </c>
    </row>
    <row r="251" spans="1:83" ht="14.25" x14ac:dyDescent="0.2">
      <c r="A251" s="40"/>
      <c r="B251" s="40"/>
      <c r="C251" s="40" t="s">
        <v>899</v>
      </c>
      <c r="D251" s="41"/>
      <c r="E251" s="42"/>
      <c r="F251" s="42"/>
      <c r="G251" s="42"/>
      <c r="H251" s="44"/>
      <c r="I251" s="43"/>
      <c r="J251" s="44"/>
      <c r="K251" s="43"/>
      <c r="L251" s="44">
        <f>SUM(AR235:AR254)+SUM(AS235:AS254)+SUM(AT235:AT254)+SUM(AU235:AU254)+SUM(AV235:AV254)</f>
        <v>494.55</v>
      </c>
    </row>
    <row r="252" spans="1:83" ht="28.5" x14ac:dyDescent="0.2">
      <c r="A252" s="40"/>
      <c r="B252" s="40" t="s">
        <v>180</v>
      </c>
      <c r="C252" s="40" t="s">
        <v>962</v>
      </c>
      <c r="D252" s="41" t="s">
        <v>185</v>
      </c>
      <c r="E252" s="42">
        <f>Source!BZ402</f>
        <v>97</v>
      </c>
      <c r="F252" s="42"/>
      <c r="G252" s="42">
        <f>Source!AT402</f>
        <v>97</v>
      </c>
      <c r="H252" s="44"/>
      <c r="I252" s="43"/>
      <c r="J252" s="44"/>
      <c r="K252" s="43"/>
      <c r="L252" s="44">
        <f>SUM(AZ235:AZ254)</f>
        <v>479.71</v>
      </c>
    </row>
    <row r="253" spans="1:83" ht="28.5" x14ac:dyDescent="0.2">
      <c r="A253" s="48"/>
      <c r="B253" s="48" t="s">
        <v>181</v>
      </c>
      <c r="C253" s="48" t="s">
        <v>963</v>
      </c>
      <c r="D253" s="49" t="s">
        <v>185</v>
      </c>
      <c r="E253" s="50">
        <f>Source!CA402</f>
        <v>51</v>
      </c>
      <c r="F253" s="50"/>
      <c r="G253" s="50">
        <f>Source!AU402</f>
        <v>51</v>
      </c>
      <c r="H253" s="51"/>
      <c r="I253" s="52"/>
      <c r="J253" s="51"/>
      <c r="K253" s="52"/>
      <c r="L253" s="51">
        <f>SUM(BA235:BA254)</f>
        <v>252.22</v>
      </c>
    </row>
    <row r="254" spans="1:83" ht="15" x14ac:dyDescent="0.2">
      <c r="C254" s="204" t="s">
        <v>902</v>
      </c>
      <c r="D254" s="204"/>
      <c r="E254" s="204"/>
      <c r="F254" s="204"/>
      <c r="G254" s="204"/>
      <c r="H254" s="204"/>
      <c r="I254" s="205">
        <f>IF(E235&lt;&gt;0,K254/E235, 0)</f>
        <v>15087.6</v>
      </c>
      <c r="J254" s="205"/>
      <c r="K254" s="205">
        <f>L237+L239+L246+L252+L253+L240+SUM(L250:L250)</f>
        <v>1508.76</v>
      </c>
      <c r="L254" s="205"/>
      <c r="AD254">
        <f>ROUND((Source!AT402/100)*((ROUND(SUMIF(SmtRes!AQ172:'SmtRes'!AQ179,"=1",SmtRes!AD172:'SmtRes'!AD179)*Source!I402, 2)+ROUND(SUMIF(SmtRes!AQ172:'SmtRes'!AQ179,"=1",SmtRes!AC172:'SmtRes'!AC179)*Source!I402, 2))), 2)</f>
        <v>168.38</v>
      </c>
      <c r="AE254">
        <f>ROUND((Source!AU402/100)*((ROUND(SUMIF(SmtRes!AQ172:'SmtRes'!AQ179,"=1",SmtRes!AD172:'SmtRes'!AD179)*Source!I402, 2)+ROUND(SUMIF(SmtRes!AQ172:'SmtRes'!AQ179,"=1",SmtRes!AC172:'SmtRes'!AC179)*Source!I402, 2))), 2)</f>
        <v>88.53</v>
      </c>
      <c r="AN254" s="53">
        <f>L237+L239+L246+L252+L253+L240</f>
        <v>1499.29</v>
      </c>
      <c r="AO254" s="53">
        <f>L239</f>
        <v>39.36</v>
      </c>
      <c r="AQ254" t="s">
        <v>903</v>
      </c>
      <c r="AR254" s="53">
        <f>L237</f>
        <v>473.72</v>
      </c>
      <c r="AT254" s="53">
        <f>L240</f>
        <v>20.83</v>
      </c>
      <c r="AV254" t="s">
        <v>903</v>
      </c>
      <c r="AW254" s="53">
        <f>L246</f>
        <v>233.45</v>
      </c>
      <c r="AZ254">
        <f>Source!X402</f>
        <v>479.71</v>
      </c>
      <c r="BA254">
        <f>Source!Y402</f>
        <v>252.22</v>
      </c>
      <c r="CD254">
        <v>2</v>
      </c>
    </row>
    <row r="255" spans="1:83" ht="57" x14ac:dyDescent="0.2">
      <c r="A255" s="38" t="s">
        <v>138</v>
      </c>
      <c r="B255" s="40" t="str">
        <f>Source!F404</f>
        <v>08.3.08.02-0058</v>
      </c>
      <c r="C255" s="40" t="str">
        <f>Source!G404</f>
        <v>Уголок стальной горячекатаный равнополочный, марки стали Ст3сп, Ст3пс, ширина полок 35-56 мм, толщина полки 3-5 мм</v>
      </c>
      <c r="D255" s="41" t="str">
        <f>Source!H404</f>
        <v>т</v>
      </c>
      <c r="E255" s="42">
        <f>Source!K404</f>
        <v>1.1310000000000001E-2</v>
      </c>
      <c r="F255" s="42"/>
      <c r="G255" s="42">
        <f>Source!I404</f>
        <v>1.1310000000000001E-2</v>
      </c>
      <c r="H255" s="44"/>
      <c r="I255" s="43"/>
      <c r="J255" s="44">
        <f>Source!AL404</f>
        <v>49795.86</v>
      </c>
      <c r="K255" s="43"/>
      <c r="L255" s="44">
        <f>Source!P404</f>
        <v>563.19000000000005</v>
      </c>
    </row>
    <row r="256" spans="1:83" x14ac:dyDescent="0.2">
      <c r="A256" s="62"/>
      <c r="B256" s="62"/>
      <c r="C256" s="63" t="str">
        <f>"Объем: "&amp;Source!I404&amp;"=3,77*"&amp;"3*"&amp;"1/"&amp;"1000"</f>
        <v>Объем: 0,01131=3,77*3*1/1000</v>
      </c>
      <c r="D256" s="62"/>
      <c r="E256" s="62"/>
      <c r="F256" s="62"/>
      <c r="G256" s="62"/>
      <c r="H256" s="62"/>
      <c r="I256" s="62"/>
      <c r="J256" s="62"/>
      <c r="K256" s="62"/>
      <c r="L256" s="62"/>
    </row>
    <row r="257" spans="1:83" ht="15" x14ac:dyDescent="0.2">
      <c r="C257" s="204" t="s">
        <v>902</v>
      </c>
      <c r="D257" s="204"/>
      <c r="E257" s="204"/>
      <c r="F257" s="204"/>
      <c r="G257" s="204"/>
      <c r="H257" s="204"/>
      <c r="I257" s="205">
        <f>IF(E255&lt;&gt;0,K257/E255, 0)</f>
        <v>49795.76</v>
      </c>
      <c r="J257" s="205"/>
      <c r="K257" s="205">
        <f>L255</f>
        <v>563.19000000000005</v>
      </c>
      <c r="L257" s="205"/>
      <c r="AD257">
        <f>ROUND((Source!AT404/100)*((ROUND(ROUND(Source!AO404,2)*Source!I404, 2)+ROUND(ROUND(Source!AN404,2)*Source!I404, 2))), 2)</f>
        <v>0</v>
      </c>
      <c r="AE257">
        <f>ROUND((Source!AU404/100)*((ROUND(ROUND(Source!AO404,2)*Source!I404, 2)+ROUND(ROUND(Source!AN404,2)*Source!I404, 2))), 2)</f>
        <v>0</v>
      </c>
      <c r="AN257" s="53">
        <f>L255</f>
        <v>563.19000000000005</v>
      </c>
      <c r="AO257">
        <f>0</f>
        <v>0</v>
      </c>
      <c r="AQ257" t="s">
        <v>903</v>
      </c>
      <c r="AR257">
        <f>0</f>
        <v>0</v>
      </c>
      <c r="AT257">
        <f>0</f>
        <v>0</v>
      </c>
      <c r="AV257" t="s">
        <v>903</v>
      </c>
      <c r="AW257" s="53">
        <f>L255</f>
        <v>563.19000000000005</v>
      </c>
      <c r="AZ257">
        <f>Source!X404</f>
        <v>0</v>
      </c>
      <c r="BA257">
        <f>Source!Y404</f>
        <v>0</v>
      </c>
      <c r="CD257">
        <v>2</v>
      </c>
    </row>
    <row r="258" spans="1:83" ht="28.5" x14ac:dyDescent="0.2">
      <c r="A258" s="38" t="s">
        <v>151</v>
      </c>
      <c r="B258" s="40" t="s">
        <v>965</v>
      </c>
      <c r="C258" s="40" t="str">
        <f>Source!G405</f>
        <v>Заземлитель горизонтальный из стали: круглой диаметром 12 мм</v>
      </c>
      <c r="D258" s="41" t="str">
        <f>Source!H405</f>
        <v>100 м</v>
      </c>
      <c r="E258" s="42">
        <f>Source!K405</f>
        <v>5.0000000000000001E-3</v>
      </c>
      <c r="F258" s="42"/>
      <c r="G258" s="42">
        <f>Source!I405</f>
        <v>5.0000000000000001E-3</v>
      </c>
      <c r="H258" s="44"/>
      <c r="I258" s="43"/>
      <c r="J258" s="44"/>
      <c r="K258" s="43"/>
      <c r="L258" s="44"/>
    </row>
    <row r="259" spans="1:83" x14ac:dyDescent="0.2">
      <c r="C259" s="60" t="str">
        <f>"Объем: "&amp;Source!I405&amp;"=0,5*"&amp;"1/"&amp;"100"</f>
        <v>Объем: 0,005=0,5*1/100</v>
      </c>
    </row>
    <row r="260" spans="1:83" ht="15" x14ac:dyDescent="0.2">
      <c r="A260" s="39"/>
      <c r="B260" s="42">
        <v>1</v>
      </c>
      <c r="C260" s="39" t="s">
        <v>893</v>
      </c>
      <c r="D260" s="41" t="s">
        <v>486</v>
      </c>
      <c r="E260" s="46"/>
      <c r="F260" s="42"/>
      <c r="G260" s="46">
        <f>Source!U405</f>
        <v>8.2500000000000004E-2</v>
      </c>
      <c r="H260" s="42"/>
      <c r="I260" s="42"/>
      <c r="J260" s="42"/>
      <c r="K260" s="42"/>
      <c r="L260" s="47">
        <f>SUM(L261:L261)-SUMIF(CE261:CE261, 1, L261:L261)</f>
        <v>42.16</v>
      </c>
    </row>
    <row r="261" spans="1:83" ht="14.25" x14ac:dyDescent="0.2">
      <c r="A261" s="40"/>
      <c r="B261" s="40" t="s">
        <v>564</v>
      </c>
      <c r="C261" s="40" t="s">
        <v>565</v>
      </c>
      <c r="D261" s="41" t="s">
        <v>486</v>
      </c>
      <c r="E261" s="42">
        <v>16.5</v>
      </c>
      <c r="F261" s="42"/>
      <c r="G261" s="42">
        <f>SmtRes!CX180</f>
        <v>8.2500000000000004E-2</v>
      </c>
      <c r="H261" s="44"/>
      <c r="I261" s="43"/>
      <c r="J261" s="44">
        <f>SmtRes!CZ180</f>
        <v>511.03</v>
      </c>
      <c r="K261" s="43"/>
      <c r="L261" s="44">
        <f>SmtRes!DI180</f>
        <v>42.16</v>
      </c>
    </row>
    <row r="262" spans="1:83" ht="15" x14ac:dyDescent="0.2">
      <c r="A262" s="39"/>
      <c r="B262" s="42">
        <v>2</v>
      </c>
      <c r="C262" s="39" t="s">
        <v>894</v>
      </c>
      <c r="D262" s="41"/>
      <c r="E262" s="46"/>
      <c r="F262" s="42"/>
      <c r="G262" s="46"/>
      <c r="H262" s="42"/>
      <c r="I262" s="42"/>
      <c r="J262" s="42"/>
      <c r="K262" s="42"/>
      <c r="L262" s="47">
        <f>SUM(L263:L268)-SUMIF(CE263:CE268, 1, L263:L268)</f>
        <v>1.72</v>
      </c>
    </row>
    <row r="263" spans="1:83" ht="15" x14ac:dyDescent="0.2">
      <c r="A263" s="39"/>
      <c r="B263" s="42"/>
      <c r="C263" s="39" t="s">
        <v>897</v>
      </c>
      <c r="D263" s="41" t="s">
        <v>486</v>
      </c>
      <c r="E263" s="46"/>
      <c r="F263" s="42"/>
      <c r="G263" s="46">
        <f>Source!V405</f>
        <v>1.2999999999999999E-3</v>
      </c>
      <c r="H263" s="42"/>
      <c r="I263" s="42"/>
      <c r="J263" s="42"/>
      <c r="K263" s="42"/>
      <c r="L263" s="47">
        <f>SUMIF(CE264:CE268, 1, L264:L268)</f>
        <v>0.8</v>
      </c>
      <c r="CE263">
        <v>1</v>
      </c>
    </row>
    <row r="264" spans="1:83" ht="28.5" x14ac:dyDescent="0.2">
      <c r="A264" s="40"/>
      <c r="B264" s="40" t="s">
        <v>489</v>
      </c>
      <c r="C264" s="40" t="s">
        <v>491</v>
      </c>
      <c r="D264" s="41" t="s">
        <v>492</v>
      </c>
      <c r="E264" s="42">
        <v>0.13</v>
      </c>
      <c r="F264" s="42"/>
      <c r="G264" s="42">
        <f>SmtRes!CX182</f>
        <v>6.4999999999999997E-4</v>
      </c>
      <c r="H264" s="44"/>
      <c r="I264" s="43"/>
      <c r="J264" s="44">
        <f>SmtRes!CZ182</f>
        <v>1488.78</v>
      </c>
      <c r="K264" s="43"/>
      <c r="L264" s="44">
        <f>SmtRes!DG182</f>
        <v>0.97</v>
      </c>
    </row>
    <row r="265" spans="1:83" ht="28.5" x14ac:dyDescent="0.2">
      <c r="A265" s="40"/>
      <c r="B265" s="40" t="s">
        <v>493</v>
      </c>
      <c r="C265" s="40" t="s">
        <v>895</v>
      </c>
      <c r="D265" s="41" t="s">
        <v>486</v>
      </c>
      <c r="E265" s="42">
        <f>SmtRes!DO182*SmtRes!AT182</f>
        <v>0.13</v>
      </c>
      <c r="F265" s="42"/>
      <c r="G265" s="42">
        <f>ROUND(E265*G258, 7)</f>
        <v>6.4999999999999997E-4</v>
      </c>
      <c r="H265" s="44"/>
      <c r="I265" s="43"/>
      <c r="J265" s="44">
        <f>ROUND(SmtRes!AG182/SmtRes!DO182, 2)</f>
        <v>702.18</v>
      </c>
      <c r="K265" s="43"/>
      <c r="L265" s="44">
        <f>SmtRes!DH182</f>
        <v>0.46</v>
      </c>
      <c r="CE265">
        <v>1</v>
      </c>
    </row>
    <row r="266" spans="1:83" ht="28.5" x14ac:dyDescent="0.2">
      <c r="A266" s="40"/>
      <c r="B266" s="40" t="s">
        <v>507</v>
      </c>
      <c r="C266" s="40" t="s">
        <v>509</v>
      </c>
      <c r="D266" s="41" t="s">
        <v>492</v>
      </c>
      <c r="E266" s="42">
        <v>0.13</v>
      </c>
      <c r="F266" s="42"/>
      <c r="G266" s="42">
        <f>SmtRes!CX183</f>
        <v>6.4999999999999997E-4</v>
      </c>
      <c r="H266" s="44"/>
      <c r="I266" s="43"/>
      <c r="J266" s="44">
        <f>SmtRes!CZ183</f>
        <v>572.77</v>
      </c>
      <c r="K266" s="43"/>
      <c r="L266" s="44">
        <f>SmtRes!DG183</f>
        <v>0.37</v>
      </c>
    </row>
    <row r="267" spans="1:83" ht="28.5" x14ac:dyDescent="0.2">
      <c r="A267" s="40"/>
      <c r="B267" s="40" t="s">
        <v>500</v>
      </c>
      <c r="C267" s="40" t="s">
        <v>896</v>
      </c>
      <c r="D267" s="41" t="s">
        <v>486</v>
      </c>
      <c r="E267" s="42">
        <f>SmtRes!DO183*SmtRes!AT183</f>
        <v>0.13</v>
      </c>
      <c r="F267" s="42"/>
      <c r="G267" s="42">
        <f>ROUND(E267*G258, 7)</f>
        <v>6.4999999999999997E-4</v>
      </c>
      <c r="H267" s="44"/>
      <c r="I267" s="43"/>
      <c r="J267" s="44">
        <f>ROUND(SmtRes!AG183/SmtRes!DO183, 2)</f>
        <v>522.73</v>
      </c>
      <c r="K267" s="43"/>
      <c r="L267" s="44">
        <f>SmtRes!DH183</f>
        <v>0.34</v>
      </c>
      <c r="CE267">
        <v>1</v>
      </c>
    </row>
    <row r="268" spans="1:83" ht="42.75" x14ac:dyDescent="0.2">
      <c r="A268" s="40"/>
      <c r="B268" s="40" t="s">
        <v>585</v>
      </c>
      <c r="C268" s="40" t="s">
        <v>587</v>
      </c>
      <c r="D268" s="41" t="s">
        <v>492</v>
      </c>
      <c r="E268" s="42">
        <v>2.7</v>
      </c>
      <c r="F268" s="42"/>
      <c r="G268" s="42">
        <f>SmtRes!CX184</f>
        <v>1.35E-2</v>
      </c>
      <c r="H268" s="44"/>
      <c r="I268" s="43"/>
      <c r="J268" s="44">
        <f>SmtRes!CZ184</f>
        <v>28.51</v>
      </c>
      <c r="K268" s="43"/>
      <c r="L268" s="44">
        <f>SmtRes!DG184</f>
        <v>0.38</v>
      </c>
    </row>
    <row r="269" spans="1:83" ht="15" x14ac:dyDescent="0.2">
      <c r="A269" s="39"/>
      <c r="B269" s="42">
        <v>4</v>
      </c>
      <c r="C269" s="39" t="s">
        <v>909</v>
      </c>
      <c r="D269" s="41"/>
      <c r="E269" s="46"/>
      <c r="F269" s="42"/>
      <c r="G269" s="46"/>
      <c r="H269" s="42"/>
      <c r="I269" s="42"/>
      <c r="J269" s="42"/>
      <c r="K269" s="42"/>
      <c r="L269" s="47">
        <f>SUM(L270:L271)-SUMIF(CE270:CE271, 1, L270:L271)</f>
        <v>11.63</v>
      </c>
    </row>
    <row r="270" spans="1:83" ht="57" x14ac:dyDescent="0.2">
      <c r="A270" s="40"/>
      <c r="B270" s="40" t="s">
        <v>588</v>
      </c>
      <c r="C270" s="40" t="s">
        <v>590</v>
      </c>
      <c r="D270" s="41" t="s">
        <v>137</v>
      </c>
      <c r="E270" s="42">
        <v>0.6</v>
      </c>
      <c r="F270" s="42"/>
      <c r="G270" s="42">
        <f>SmtRes!CX185</f>
        <v>3.0000000000000001E-3</v>
      </c>
      <c r="H270" s="44">
        <f>SmtRes!CZ185</f>
        <v>155.63</v>
      </c>
      <c r="I270" s="43">
        <f>SmtRes!AI185</f>
        <v>0.91</v>
      </c>
      <c r="J270" s="44">
        <f>ROUND(H270*I270, 2)</f>
        <v>141.62</v>
      </c>
      <c r="K270" s="43"/>
      <c r="L270" s="44">
        <f>SmtRes!DF185</f>
        <v>0.42</v>
      </c>
    </row>
    <row r="271" spans="1:83" ht="57" x14ac:dyDescent="0.2">
      <c r="A271" s="40"/>
      <c r="B271" s="40" t="s">
        <v>591</v>
      </c>
      <c r="C271" s="48" t="s">
        <v>593</v>
      </c>
      <c r="D271" s="49" t="s">
        <v>137</v>
      </c>
      <c r="E271" s="50">
        <v>2</v>
      </c>
      <c r="F271" s="50"/>
      <c r="G271" s="50">
        <f>SmtRes!CX186</f>
        <v>0.01</v>
      </c>
      <c r="H271" s="51">
        <f>SmtRes!CZ186</f>
        <v>911.56</v>
      </c>
      <c r="I271" s="52">
        <f>SmtRes!AI186</f>
        <v>1.23</v>
      </c>
      <c r="J271" s="51">
        <f>ROUND(H271*I271, 2)</f>
        <v>1121.22</v>
      </c>
      <c r="K271" s="52"/>
      <c r="L271" s="51">
        <f>SmtRes!DF186</f>
        <v>11.21</v>
      </c>
    </row>
    <row r="272" spans="1:83" ht="15" x14ac:dyDescent="0.2">
      <c r="A272" s="40"/>
      <c r="B272" s="40"/>
      <c r="C272" s="54" t="s">
        <v>898</v>
      </c>
      <c r="D272" s="41"/>
      <c r="E272" s="42"/>
      <c r="F272" s="42"/>
      <c r="G272" s="42"/>
      <c r="H272" s="44"/>
      <c r="I272" s="43"/>
      <c r="J272" s="44"/>
      <c r="K272" s="43"/>
      <c r="L272" s="44">
        <f>L260+L262+L263+L269</f>
        <v>56.31</v>
      </c>
    </row>
    <row r="273" spans="1:83" ht="57" x14ac:dyDescent="0.2">
      <c r="A273" s="38" t="s">
        <v>996</v>
      </c>
      <c r="B273" s="40" t="str">
        <f>Source!F406</f>
        <v>421/пр_2020_п.75_пп.а</v>
      </c>
      <c r="C273" s="40" t="str">
        <f>Source!G406</f>
        <v>Сметная стоимость вспомогательных ненормируемых материальных ресурсов, не учтенная в сметной норме, 2%</v>
      </c>
      <c r="D273" s="41" t="str">
        <f>Source!H406</f>
        <v>%</v>
      </c>
      <c r="E273" s="42">
        <f>SmtRes!AT187</f>
        <v>2</v>
      </c>
      <c r="F273" s="42"/>
      <c r="G273" s="42">
        <f>Source!I406</f>
        <v>2</v>
      </c>
      <c r="H273" s="44"/>
      <c r="I273" s="43"/>
      <c r="J273" s="44"/>
      <c r="K273" s="43"/>
      <c r="L273" s="44">
        <f>Source!P406</f>
        <v>0.84</v>
      </c>
      <c r="AD273">
        <f>ROUND((Source!AT406/100)*((ROUND(0*Source!I406, 2)+ROUND(0*Source!I406, 2))), 2)</f>
        <v>0</v>
      </c>
      <c r="AE273">
        <f>ROUND((Source!AU406/100)*((ROUND(0*Source!I406, 2)+ROUND(0*Source!I406, 2))), 2)</f>
        <v>0</v>
      </c>
      <c r="AN273">
        <f>L273</f>
        <v>0.84</v>
      </c>
      <c r="AW273">
        <f>L273</f>
        <v>0.84</v>
      </c>
      <c r="AZ273">
        <f>Source!X406</f>
        <v>0</v>
      </c>
      <c r="BA273">
        <f>Source!Y406</f>
        <v>0</v>
      </c>
      <c r="CD273">
        <v>2</v>
      </c>
    </row>
    <row r="274" spans="1:83" ht="14.25" x14ac:dyDescent="0.2">
      <c r="A274" s="40"/>
      <c r="B274" s="40"/>
      <c r="C274" s="40" t="s">
        <v>899</v>
      </c>
      <c r="D274" s="41"/>
      <c r="E274" s="42"/>
      <c r="F274" s="42"/>
      <c r="G274" s="42"/>
      <c r="H274" s="44"/>
      <c r="I274" s="43"/>
      <c r="J274" s="44"/>
      <c r="K274" s="43"/>
      <c r="L274" s="44">
        <f>SUM(AR258:AR277)+SUM(AS258:AS277)+SUM(AT258:AT277)+SUM(AU258:AU277)+SUM(AV258:AV277)</f>
        <v>42.96</v>
      </c>
    </row>
    <row r="275" spans="1:83" ht="28.5" x14ac:dyDescent="0.2">
      <c r="A275" s="40"/>
      <c r="B275" s="40" t="s">
        <v>180</v>
      </c>
      <c r="C275" s="40" t="s">
        <v>962</v>
      </c>
      <c r="D275" s="41" t="s">
        <v>185</v>
      </c>
      <c r="E275" s="42">
        <f>Source!BZ405</f>
        <v>97</v>
      </c>
      <c r="F275" s="42"/>
      <c r="G275" s="42">
        <f>Source!AT405</f>
        <v>97</v>
      </c>
      <c r="H275" s="44"/>
      <c r="I275" s="43"/>
      <c r="J275" s="44"/>
      <c r="K275" s="43"/>
      <c r="L275" s="44">
        <f>SUM(AZ258:AZ277)</f>
        <v>41.67</v>
      </c>
    </row>
    <row r="276" spans="1:83" ht="28.5" x14ac:dyDescent="0.2">
      <c r="A276" s="48"/>
      <c r="B276" s="48" t="s">
        <v>181</v>
      </c>
      <c r="C276" s="48" t="s">
        <v>963</v>
      </c>
      <c r="D276" s="49" t="s">
        <v>185</v>
      </c>
      <c r="E276" s="50">
        <f>Source!CA405</f>
        <v>51</v>
      </c>
      <c r="F276" s="50"/>
      <c r="G276" s="50">
        <f>Source!AU405</f>
        <v>51</v>
      </c>
      <c r="H276" s="51"/>
      <c r="I276" s="52"/>
      <c r="J276" s="51"/>
      <c r="K276" s="52"/>
      <c r="L276" s="51">
        <f>SUM(BA258:BA277)</f>
        <v>21.91</v>
      </c>
    </row>
    <row r="277" spans="1:83" ht="15" x14ac:dyDescent="0.2">
      <c r="C277" s="204" t="s">
        <v>902</v>
      </c>
      <c r="D277" s="204"/>
      <c r="E277" s="204"/>
      <c r="F277" s="204"/>
      <c r="G277" s="204"/>
      <c r="H277" s="204"/>
      <c r="I277" s="205">
        <f>IF(E258&lt;&gt;0,K277/E258, 0)</f>
        <v>24146</v>
      </c>
      <c r="J277" s="205"/>
      <c r="K277" s="205">
        <f>L260+L262+L269+L275+L276+L263+SUM(L273:L273)</f>
        <v>120.73</v>
      </c>
      <c r="L277" s="205"/>
      <c r="AD277">
        <f>ROUND((Source!AT405/100)*((ROUND(SUMIF(SmtRes!AQ180:'SmtRes'!AQ187,"=1",SmtRes!AD180:'SmtRes'!AD187)*Source!I405, 2)+ROUND(SUMIF(SmtRes!AQ180:'SmtRes'!AQ187,"=1",SmtRes!AC180:'SmtRes'!AC187)*Source!I405, 2))), 2)</f>
        <v>8.42</v>
      </c>
      <c r="AE277">
        <f>ROUND((Source!AU405/100)*((ROUND(SUMIF(SmtRes!AQ180:'SmtRes'!AQ187,"=1",SmtRes!AD180:'SmtRes'!AD187)*Source!I405, 2)+ROUND(SUMIF(SmtRes!AQ180:'SmtRes'!AQ187,"=1",SmtRes!AC180:'SmtRes'!AC187)*Source!I405, 2))), 2)</f>
        <v>4.43</v>
      </c>
      <c r="AN277" s="53">
        <f>L260+L262+L269+L275+L276+L263</f>
        <v>119.89</v>
      </c>
      <c r="AO277" s="53">
        <f>L262</f>
        <v>1.72</v>
      </c>
      <c r="AQ277" t="s">
        <v>903</v>
      </c>
      <c r="AR277" s="53">
        <f>L260</f>
        <v>42.16</v>
      </c>
      <c r="AT277" s="53">
        <f>L263</f>
        <v>0.8</v>
      </c>
      <c r="AV277" t="s">
        <v>903</v>
      </c>
      <c r="AW277" s="53">
        <f>L269</f>
        <v>11.63</v>
      </c>
      <c r="AZ277">
        <f>Source!X405</f>
        <v>41.67</v>
      </c>
      <c r="BA277">
        <f>Source!Y405</f>
        <v>21.91</v>
      </c>
      <c r="CD277">
        <v>2</v>
      </c>
    </row>
    <row r="278" spans="1:83" ht="42.75" x14ac:dyDescent="0.2">
      <c r="A278" s="38" t="s">
        <v>157</v>
      </c>
      <c r="B278" s="40" t="s">
        <v>966</v>
      </c>
      <c r="C278" s="40" t="str">
        <f>Source!G407</f>
        <v>Проводник заземляющий открыто по строительным основаниям: из круглой стали диаметром 8 мм</v>
      </c>
      <c r="D278" s="41" t="str">
        <f>Source!H407</f>
        <v>100 м</v>
      </c>
      <c r="E278" s="42">
        <f>Source!K407</f>
        <v>9.5000000000000001E-2</v>
      </c>
      <c r="F278" s="42"/>
      <c r="G278" s="42">
        <f>Source!I407</f>
        <v>9.5000000000000001E-2</v>
      </c>
      <c r="H278" s="44"/>
      <c r="I278" s="43"/>
      <c r="J278" s="44"/>
      <c r="K278" s="43"/>
      <c r="L278" s="44"/>
    </row>
    <row r="279" spans="1:83" x14ac:dyDescent="0.2">
      <c r="C279" s="60" t="str">
        <f>"Объем: "&amp;Source!I407&amp;"=9,5*"&amp;"1/"&amp;"100"</f>
        <v>Объем: 0,095=9,5*1/100</v>
      </c>
    </row>
    <row r="280" spans="1:83" ht="15" x14ac:dyDescent="0.2">
      <c r="A280" s="39"/>
      <c r="B280" s="42">
        <v>1</v>
      </c>
      <c r="C280" s="39" t="s">
        <v>893</v>
      </c>
      <c r="D280" s="41" t="s">
        <v>486</v>
      </c>
      <c r="E280" s="46"/>
      <c r="F280" s="42"/>
      <c r="G280" s="46">
        <f>Source!U407</f>
        <v>1.6625000000000001</v>
      </c>
      <c r="H280" s="42"/>
      <c r="I280" s="42"/>
      <c r="J280" s="42"/>
      <c r="K280" s="42"/>
      <c r="L280" s="47">
        <f>SUM(L281:L281)-SUMIF(CE281:CE281, 1, L281:L281)</f>
        <v>849.59</v>
      </c>
    </row>
    <row r="281" spans="1:83" ht="14.25" x14ac:dyDescent="0.2">
      <c r="A281" s="40"/>
      <c r="B281" s="40" t="s">
        <v>564</v>
      </c>
      <c r="C281" s="40" t="s">
        <v>565</v>
      </c>
      <c r="D281" s="41" t="s">
        <v>486</v>
      </c>
      <c r="E281" s="42">
        <v>17.5</v>
      </c>
      <c r="F281" s="42"/>
      <c r="G281" s="42">
        <f>SmtRes!CX188</f>
        <v>1.6625000000000001</v>
      </c>
      <c r="H281" s="44"/>
      <c r="I281" s="43"/>
      <c r="J281" s="44">
        <f>SmtRes!CZ188</f>
        <v>511.03</v>
      </c>
      <c r="K281" s="43"/>
      <c r="L281" s="44">
        <f>SmtRes!DI188</f>
        <v>849.59</v>
      </c>
    </row>
    <row r="282" spans="1:83" ht="15" x14ac:dyDescent="0.2">
      <c r="A282" s="39"/>
      <c r="B282" s="42">
        <v>2</v>
      </c>
      <c r="C282" s="39" t="s">
        <v>894</v>
      </c>
      <c r="D282" s="41"/>
      <c r="E282" s="46"/>
      <c r="F282" s="42"/>
      <c r="G282" s="46"/>
      <c r="H282" s="42"/>
      <c r="I282" s="42"/>
      <c r="J282" s="42"/>
      <c r="K282" s="42"/>
      <c r="L282" s="47">
        <f>SUM(L283:L288)-SUMIF(CE283:CE288, 1, L283:L288)</f>
        <v>27.43</v>
      </c>
    </row>
    <row r="283" spans="1:83" ht="15" x14ac:dyDescent="0.2">
      <c r="A283" s="39"/>
      <c r="B283" s="42"/>
      <c r="C283" s="39" t="s">
        <v>897</v>
      </c>
      <c r="D283" s="41" t="s">
        <v>486</v>
      </c>
      <c r="E283" s="46"/>
      <c r="F283" s="42"/>
      <c r="G283" s="46">
        <f>Source!V407</f>
        <v>1.9E-2</v>
      </c>
      <c r="H283" s="42"/>
      <c r="I283" s="42"/>
      <c r="J283" s="42"/>
      <c r="K283" s="42"/>
      <c r="L283" s="47">
        <f>SUMIF(CE284:CE288, 1, L284:L288)</f>
        <v>11.64</v>
      </c>
      <c r="CE283">
        <v>1</v>
      </c>
    </row>
    <row r="284" spans="1:83" ht="28.5" x14ac:dyDescent="0.2">
      <c r="A284" s="40"/>
      <c r="B284" s="40" t="s">
        <v>489</v>
      </c>
      <c r="C284" s="40" t="s">
        <v>491</v>
      </c>
      <c r="D284" s="41" t="s">
        <v>492</v>
      </c>
      <c r="E284" s="42">
        <v>0.1</v>
      </c>
      <c r="F284" s="42"/>
      <c r="G284" s="42">
        <f>SmtRes!CX190</f>
        <v>9.4999999999999998E-3</v>
      </c>
      <c r="H284" s="44"/>
      <c r="I284" s="43"/>
      <c r="J284" s="44">
        <f>SmtRes!CZ190</f>
        <v>1488.78</v>
      </c>
      <c r="K284" s="43"/>
      <c r="L284" s="44">
        <f>SmtRes!DG190</f>
        <v>14.14</v>
      </c>
    </row>
    <row r="285" spans="1:83" ht="28.5" x14ac:dyDescent="0.2">
      <c r="A285" s="40"/>
      <c r="B285" s="40" t="s">
        <v>493</v>
      </c>
      <c r="C285" s="40" t="s">
        <v>895</v>
      </c>
      <c r="D285" s="41" t="s">
        <v>486</v>
      </c>
      <c r="E285" s="42">
        <f>SmtRes!DO190*SmtRes!AT190</f>
        <v>0.1</v>
      </c>
      <c r="F285" s="42"/>
      <c r="G285" s="42">
        <f>ROUND(E285*G278, 7)</f>
        <v>9.4999999999999998E-3</v>
      </c>
      <c r="H285" s="44"/>
      <c r="I285" s="43"/>
      <c r="J285" s="44">
        <f>ROUND(SmtRes!AG190/SmtRes!DO190, 2)</f>
        <v>702.18</v>
      </c>
      <c r="K285" s="43"/>
      <c r="L285" s="44">
        <f>SmtRes!DH190</f>
        <v>6.67</v>
      </c>
      <c r="CE285">
        <v>1</v>
      </c>
    </row>
    <row r="286" spans="1:83" ht="28.5" x14ac:dyDescent="0.2">
      <c r="A286" s="40"/>
      <c r="B286" s="40" t="s">
        <v>507</v>
      </c>
      <c r="C286" s="40" t="s">
        <v>509</v>
      </c>
      <c r="D286" s="41" t="s">
        <v>492</v>
      </c>
      <c r="E286" s="42">
        <v>0.1</v>
      </c>
      <c r="F286" s="42"/>
      <c r="G286" s="42">
        <f>SmtRes!CX191</f>
        <v>9.4999999999999998E-3</v>
      </c>
      <c r="H286" s="44"/>
      <c r="I286" s="43"/>
      <c r="J286" s="44">
        <f>SmtRes!CZ191</f>
        <v>572.77</v>
      </c>
      <c r="K286" s="43"/>
      <c r="L286" s="44">
        <f>SmtRes!DG191</f>
        <v>5.44</v>
      </c>
    </row>
    <row r="287" spans="1:83" ht="28.5" x14ac:dyDescent="0.2">
      <c r="A287" s="40"/>
      <c r="B287" s="40" t="s">
        <v>500</v>
      </c>
      <c r="C287" s="40" t="s">
        <v>896</v>
      </c>
      <c r="D287" s="41" t="s">
        <v>486</v>
      </c>
      <c r="E287" s="42">
        <f>SmtRes!DO191*SmtRes!AT191</f>
        <v>0.1</v>
      </c>
      <c r="F287" s="42"/>
      <c r="G287" s="42">
        <f>ROUND(E287*G278, 7)</f>
        <v>9.4999999999999998E-3</v>
      </c>
      <c r="H287" s="44"/>
      <c r="I287" s="43"/>
      <c r="J287" s="44">
        <f>ROUND(SmtRes!AG191/SmtRes!DO191, 2)</f>
        <v>522.73</v>
      </c>
      <c r="K287" s="43"/>
      <c r="L287" s="44">
        <f>SmtRes!DH191</f>
        <v>4.97</v>
      </c>
      <c r="CE287">
        <v>1</v>
      </c>
    </row>
    <row r="288" spans="1:83" ht="42.75" x14ac:dyDescent="0.2">
      <c r="A288" s="40"/>
      <c r="B288" s="40" t="s">
        <v>585</v>
      </c>
      <c r="C288" s="40" t="s">
        <v>587</v>
      </c>
      <c r="D288" s="41" t="s">
        <v>492</v>
      </c>
      <c r="E288" s="42">
        <v>2.9</v>
      </c>
      <c r="F288" s="42"/>
      <c r="G288" s="42">
        <f>SmtRes!CX192</f>
        <v>0.27550000000000002</v>
      </c>
      <c r="H288" s="44"/>
      <c r="I288" s="43"/>
      <c r="J288" s="44">
        <f>SmtRes!CZ192</f>
        <v>28.51</v>
      </c>
      <c r="K288" s="43"/>
      <c r="L288" s="44">
        <f>SmtRes!DG192</f>
        <v>7.85</v>
      </c>
    </row>
    <row r="289" spans="1:82" ht="15" x14ac:dyDescent="0.2">
      <c r="A289" s="39"/>
      <c r="B289" s="42">
        <v>4</v>
      </c>
      <c r="C289" s="39" t="s">
        <v>909</v>
      </c>
      <c r="D289" s="41"/>
      <c r="E289" s="46"/>
      <c r="F289" s="42"/>
      <c r="G289" s="46"/>
      <c r="H289" s="42"/>
      <c r="I289" s="42"/>
      <c r="J289" s="42"/>
      <c r="K289" s="42"/>
      <c r="L289" s="47">
        <f>SUM(L290:L292)-SUMIF(CE290:CE292, 1, L290:L292)</f>
        <v>244.71</v>
      </c>
    </row>
    <row r="290" spans="1:82" ht="57" x14ac:dyDescent="0.2">
      <c r="A290" s="40"/>
      <c r="B290" s="40" t="s">
        <v>588</v>
      </c>
      <c r="C290" s="40" t="s">
        <v>590</v>
      </c>
      <c r="D290" s="41" t="s">
        <v>137</v>
      </c>
      <c r="E290" s="42">
        <v>0.9</v>
      </c>
      <c r="F290" s="42"/>
      <c r="G290" s="42">
        <f>SmtRes!CX193</f>
        <v>8.5500000000000007E-2</v>
      </c>
      <c r="H290" s="44">
        <f>SmtRes!CZ193</f>
        <v>155.63</v>
      </c>
      <c r="I290" s="43">
        <f>SmtRes!AI193</f>
        <v>0.91</v>
      </c>
      <c r="J290" s="44">
        <f>ROUND(H290*I290, 2)</f>
        <v>141.62</v>
      </c>
      <c r="K290" s="43"/>
      <c r="L290" s="44">
        <f>SmtRes!DF193</f>
        <v>12.11</v>
      </c>
    </row>
    <row r="291" spans="1:82" ht="42.75" x14ac:dyDescent="0.2">
      <c r="A291" s="40"/>
      <c r="B291" s="40" t="s">
        <v>209</v>
      </c>
      <c r="C291" s="40" t="s">
        <v>210</v>
      </c>
      <c r="D291" s="41" t="s">
        <v>115</v>
      </c>
      <c r="E291" s="42">
        <v>4.0000000000000001E-3</v>
      </c>
      <c r="F291" s="42"/>
      <c r="G291" s="42">
        <f>SmtRes!CX194</f>
        <v>3.8000000000000002E-4</v>
      </c>
      <c r="H291" s="44"/>
      <c r="I291" s="43"/>
      <c r="J291" s="44">
        <f>SmtRes!CZ194</f>
        <v>51495.86</v>
      </c>
      <c r="K291" s="43"/>
      <c r="L291" s="44">
        <f>SmtRes!DF194</f>
        <v>19.57</v>
      </c>
    </row>
    <row r="292" spans="1:82" ht="57" x14ac:dyDescent="0.2">
      <c r="A292" s="40"/>
      <c r="B292" s="40" t="s">
        <v>591</v>
      </c>
      <c r="C292" s="48" t="s">
        <v>593</v>
      </c>
      <c r="D292" s="49" t="s">
        <v>137</v>
      </c>
      <c r="E292" s="50">
        <v>2</v>
      </c>
      <c r="F292" s="50"/>
      <c r="G292" s="50">
        <f>SmtRes!CX196</f>
        <v>0.19</v>
      </c>
      <c r="H292" s="51">
        <f>SmtRes!CZ196</f>
        <v>911.56</v>
      </c>
      <c r="I292" s="52">
        <f>SmtRes!AI196</f>
        <v>1.23</v>
      </c>
      <c r="J292" s="51">
        <f>ROUND(H292*I292, 2)</f>
        <v>1121.22</v>
      </c>
      <c r="K292" s="52"/>
      <c r="L292" s="51">
        <f>SmtRes!DF196</f>
        <v>213.03</v>
      </c>
    </row>
    <row r="293" spans="1:82" ht="15" x14ac:dyDescent="0.2">
      <c r="A293" s="40"/>
      <c r="B293" s="40"/>
      <c r="C293" s="54" t="s">
        <v>898</v>
      </c>
      <c r="D293" s="41"/>
      <c r="E293" s="42"/>
      <c r="F293" s="42"/>
      <c r="G293" s="42"/>
      <c r="H293" s="44"/>
      <c r="I293" s="43"/>
      <c r="J293" s="44"/>
      <c r="K293" s="43"/>
      <c r="L293" s="44">
        <f>L280+L282+L283+L289</f>
        <v>1133.3699999999999</v>
      </c>
    </row>
    <row r="294" spans="1:82" ht="57" x14ac:dyDescent="0.2">
      <c r="A294" s="38" t="s">
        <v>997</v>
      </c>
      <c r="B294" s="40" t="str">
        <f>Source!F408</f>
        <v>08.3.05.02-0021</v>
      </c>
      <c r="C294" s="40" t="s">
        <v>967</v>
      </c>
      <c r="D294" s="41" t="str">
        <f>Source!H408</f>
        <v>т</v>
      </c>
      <c r="E294" s="42">
        <f>SmtRes!AT195</f>
        <v>-4.0000000000000001E-3</v>
      </c>
      <c r="F294" s="42"/>
      <c r="G294" s="42">
        <f>Source!I408</f>
        <v>-3.8000000000000002E-4</v>
      </c>
      <c r="H294" s="44"/>
      <c r="I294" s="43"/>
      <c r="J294" s="44">
        <f>Source!AK408</f>
        <v>51495.86</v>
      </c>
      <c r="K294" s="43"/>
      <c r="L294" s="44">
        <f>Source!P408</f>
        <v>-19.57</v>
      </c>
      <c r="AD294">
        <f>ROUND((Source!AT408/100)*((ROUND(ROUND(Source!AO408,2)*Source!I408, 2)+ROUND(ROUND(Source!AN408,2)*Source!I408, 2))), 2)</f>
        <v>0</v>
      </c>
      <c r="AE294">
        <f>ROUND((Source!AU408/100)*((ROUND(ROUND(Source!AO408,2)*Source!I408, 2)+ROUND(ROUND(Source!AN408,2)*Source!I408, 2))), 2)</f>
        <v>0</v>
      </c>
      <c r="AN294">
        <f>L294</f>
        <v>-19.57</v>
      </c>
      <c r="AW294">
        <f>L294</f>
        <v>-19.57</v>
      </c>
      <c r="AZ294">
        <f>Source!X408</f>
        <v>0</v>
      </c>
      <c r="BA294">
        <f>Source!Y408</f>
        <v>0</v>
      </c>
      <c r="CD294">
        <v>2</v>
      </c>
    </row>
    <row r="295" spans="1:82" ht="57" x14ac:dyDescent="0.2">
      <c r="A295" s="38" t="s">
        <v>998</v>
      </c>
      <c r="B295" s="40" t="str">
        <f>Source!F409</f>
        <v>421/пр_2020_п.75_пп.а</v>
      </c>
      <c r="C295" s="40" t="str">
        <f>Source!G409</f>
        <v>Сметная стоимость вспомогательных ненормируемых материальных ресурсов, не учтенная в сметной норме, 2%</v>
      </c>
      <c r="D295" s="41" t="str">
        <f>Source!H409</f>
        <v>%</v>
      </c>
      <c r="E295" s="42">
        <f>SmtRes!AT197</f>
        <v>2</v>
      </c>
      <c r="F295" s="42"/>
      <c r="G295" s="42">
        <f>Source!I409</f>
        <v>2</v>
      </c>
      <c r="H295" s="44"/>
      <c r="I295" s="43"/>
      <c r="J295" s="44"/>
      <c r="K295" s="43"/>
      <c r="L295" s="44">
        <f>Source!P409</f>
        <v>16.989999999999998</v>
      </c>
      <c r="AD295">
        <f>ROUND((Source!AT409/100)*((ROUND(0*Source!I409, 2)+ROUND(0*Source!I409, 2))), 2)</f>
        <v>0</v>
      </c>
      <c r="AE295">
        <f>ROUND((Source!AU409/100)*((ROUND(0*Source!I409, 2)+ROUND(0*Source!I409, 2))), 2)</f>
        <v>0</v>
      </c>
      <c r="AN295">
        <f>L295</f>
        <v>16.989999999999998</v>
      </c>
      <c r="AW295">
        <f>L295</f>
        <v>16.989999999999998</v>
      </c>
      <c r="AZ295">
        <f>Source!X409</f>
        <v>0</v>
      </c>
      <c r="BA295">
        <f>Source!Y409</f>
        <v>0</v>
      </c>
      <c r="CD295">
        <v>2</v>
      </c>
    </row>
    <row r="296" spans="1:82" ht="14.25" x14ac:dyDescent="0.2">
      <c r="A296" s="40"/>
      <c r="B296" s="40"/>
      <c r="C296" s="40" t="s">
        <v>899</v>
      </c>
      <c r="D296" s="41"/>
      <c r="E296" s="42"/>
      <c r="F296" s="42"/>
      <c r="G296" s="42"/>
      <c r="H296" s="44"/>
      <c r="I296" s="43"/>
      <c r="J296" s="44"/>
      <c r="K296" s="43"/>
      <c r="L296" s="44">
        <f>SUM(AR278:AR299)+SUM(AS278:AS299)+SUM(AT278:AT299)+SUM(AU278:AU299)+SUM(AV278:AV299)</f>
        <v>861.23</v>
      </c>
    </row>
    <row r="297" spans="1:82" ht="28.5" x14ac:dyDescent="0.2">
      <c r="A297" s="40"/>
      <c r="B297" s="40" t="s">
        <v>180</v>
      </c>
      <c r="C297" s="40" t="s">
        <v>962</v>
      </c>
      <c r="D297" s="41" t="s">
        <v>185</v>
      </c>
      <c r="E297" s="42">
        <f>Source!BZ407</f>
        <v>97</v>
      </c>
      <c r="F297" s="42"/>
      <c r="G297" s="42">
        <f>Source!AT407</f>
        <v>97</v>
      </c>
      <c r="H297" s="44"/>
      <c r="I297" s="43"/>
      <c r="J297" s="44"/>
      <c r="K297" s="43"/>
      <c r="L297" s="44">
        <f>SUM(AZ278:AZ299)</f>
        <v>835.39</v>
      </c>
    </row>
    <row r="298" spans="1:82" ht="28.5" x14ac:dyDescent="0.2">
      <c r="A298" s="48"/>
      <c r="B298" s="48" t="s">
        <v>181</v>
      </c>
      <c r="C298" s="48" t="s">
        <v>963</v>
      </c>
      <c r="D298" s="49" t="s">
        <v>185</v>
      </c>
      <c r="E298" s="50">
        <f>Source!CA407</f>
        <v>51</v>
      </c>
      <c r="F298" s="50"/>
      <c r="G298" s="50">
        <f>Source!AU407</f>
        <v>51</v>
      </c>
      <c r="H298" s="51"/>
      <c r="I298" s="52"/>
      <c r="J298" s="51"/>
      <c r="K298" s="52"/>
      <c r="L298" s="51">
        <f>SUM(BA278:BA299)</f>
        <v>439.23</v>
      </c>
    </row>
    <row r="299" spans="1:82" ht="15" x14ac:dyDescent="0.2">
      <c r="C299" s="204" t="s">
        <v>902</v>
      </c>
      <c r="D299" s="204"/>
      <c r="E299" s="204"/>
      <c r="F299" s="204"/>
      <c r="G299" s="204"/>
      <c r="H299" s="204"/>
      <c r="I299" s="205">
        <f>IF(E278&lt;&gt;0,K299/E278, 0)</f>
        <v>25320.11</v>
      </c>
      <c r="J299" s="205"/>
      <c r="K299" s="205">
        <f>L280+L282+L289+L297+L298+L283+SUM(L294:L295)</f>
        <v>2405.41</v>
      </c>
      <c r="L299" s="205"/>
      <c r="AD299">
        <f>ROUND((Source!AT407/100)*((ROUND(SUMIF(SmtRes!AQ188:'SmtRes'!AQ197,"=1",SmtRes!AD188:'SmtRes'!AD197)*Source!I407, 2)+ROUND(SUMIF(SmtRes!AQ188:'SmtRes'!AQ197,"=1",SmtRes!AC188:'SmtRes'!AC197)*Source!I407, 2))), 2)</f>
        <v>159.97</v>
      </c>
      <c r="AE299">
        <f>ROUND((Source!AU407/100)*((ROUND(SUMIF(SmtRes!AQ188:'SmtRes'!AQ197,"=1",SmtRes!AD188:'SmtRes'!AD197)*Source!I407, 2)+ROUND(SUMIF(SmtRes!AQ188:'SmtRes'!AQ197,"=1",SmtRes!AC188:'SmtRes'!AC197)*Source!I407, 2))), 2)</f>
        <v>84.11</v>
      </c>
      <c r="AN299" s="53">
        <f>L280+L282+L289+L297+L298+L283</f>
        <v>2407.9899999999998</v>
      </c>
      <c r="AO299" s="53">
        <f>L282</f>
        <v>27.43</v>
      </c>
      <c r="AQ299" t="s">
        <v>903</v>
      </c>
      <c r="AR299" s="53">
        <f>L280</f>
        <v>849.59</v>
      </c>
      <c r="AT299" s="53">
        <f>L283</f>
        <v>11.64</v>
      </c>
      <c r="AV299" t="s">
        <v>903</v>
      </c>
      <c r="AW299" s="53">
        <f>L289</f>
        <v>244.71</v>
      </c>
      <c r="AZ299">
        <f>Source!X407</f>
        <v>835.39</v>
      </c>
      <c r="BA299">
        <f>Source!Y407</f>
        <v>439.23</v>
      </c>
      <c r="CD299">
        <v>2</v>
      </c>
    </row>
    <row r="300" spans="1:82" ht="42.75" x14ac:dyDescent="0.2">
      <c r="A300" s="38" t="s">
        <v>167</v>
      </c>
      <c r="B300" s="40" t="str">
        <f>Source!F410</f>
        <v>08.3.04.02-0063</v>
      </c>
      <c r="C300" s="40" t="str">
        <f>Source!G410</f>
        <v>Прокат стальной горячекатаный круглый, марки стали Ст3сп, Ст3пс, диаметр 5-12 мм</v>
      </c>
      <c r="D300" s="41" t="str">
        <f>Source!H410</f>
        <v>т</v>
      </c>
      <c r="E300" s="42">
        <f>Source!K410</f>
        <v>6.1999999999999998E-3</v>
      </c>
      <c r="F300" s="42"/>
      <c r="G300" s="42">
        <f>Source!I410</f>
        <v>6.1999999999999998E-3</v>
      </c>
      <c r="H300" s="44">
        <f>Source!AL410</f>
        <v>67306.5</v>
      </c>
      <c r="I300" s="43">
        <f>IF(Source!BC410&lt;&gt; 0, Source!BC410, 1)</f>
        <v>0.83</v>
      </c>
      <c r="J300" s="44">
        <f>ROUND(H300*I300, 2)</f>
        <v>55864.4</v>
      </c>
      <c r="K300" s="43"/>
      <c r="L300" s="44">
        <f>Source!P410</f>
        <v>346.36</v>
      </c>
    </row>
    <row r="301" spans="1:82" x14ac:dyDescent="0.2">
      <c r="A301" s="62"/>
      <c r="B301" s="62"/>
      <c r="C301" s="63" t="str">
        <f>"Объем: "&amp;Source!I410&amp;"=0,62*"&amp;"10*"&amp;"1/"&amp;"1000"</f>
        <v>Объем: 0,0062=0,62*10*1/1000</v>
      </c>
      <c r="D301" s="62"/>
      <c r="E301" s="62"/>
      <c r="F301" s="62"/>
      <c r="G301" s="62"/>
      <c r="H301" s="62"/>
      <c r="I301" s="62"/>
      <c r="J301" s="62"/>
      <c r="K301" s="62"/>
      <c r="L301" s="62"/>
    </row>
    <row r="302" spans="1:82" ht="15" x14ac:dyDescent="0.2">
      <c r="C302" s="204" t="s">
        <v>902</v>
      </c>
      <c r="D302" s="204"/>
      <c r="E302" s="204"/>
      <c r="F302" s="204"/>
      <c r="G302" s="204"/>
      <c r="H302" s="204"/>
      <c r="I302" s="205">
        <f>IF(E300&lt;&gt;0,K302/E300, 0)</f>
        <v>55864.52</v>
      </c>
      <c r="J302" s="205"/>
      <c r="K302" s="205">
        <f>L300</f>
        <v>346.36</v>
      </c>
      <c r="L302" s="205"/>
      <c r="AD302">
        <f>ROUND((Source!AT410/100)*((ROUND(ROUND(Source!AO410,2)*Source!I410, 2)+ROUND(ROUND(Source!AN410,2)*Source!I410, 2))), 2)</f>
        <v>0</v>
      </c>
      <c r="AE302">
        <f>ROUND((Source!AU410/100)*((ROUND(ROUND(Source!AO410,2)*Source!I410, 2)+ROUND(ROUND(Source!AN410,2)*Source!I410, 2))), 2)</f>
        <v>0</v>
      </c>
      <c r="AN302" s="53">
        <f>L300</f>
        <v>346.36</v>
      </c>
      <c r="AO302">
        <f>0</f>
        <v>0</v>
      </c>
      <c r="AQ302" t="s">
        <v>903</v>
      </c>
      <c r="AR302">
        <f>0</f>
        <v>0</v>
      </c>
      <c r="AT302">
        <f>0</f>
        <v>0</v>
      </c>
      <c r="AV302" t="s">
        <v>903</v>
      </c>
      <c r="AW302" s="53">
        <f>L300</f>
        <v>346.36</v>
      </c>
      <c r="AZ302">
        <f>Source!X410</f>
        <v>0</v>
      </c>
      <c r="BA302">
        <f>Source!Y410</f>
        <v>0</v>
      </c>
      <c r="CD302">
        <v>2</v>
      </c>
    </row>
    <row r="304" spans="1:82" ht="15" x14ac:dyDescent="0.2">
      <c r="A304" s="57"/>
      <c r="B304" s="58"/>
      <c r="C304" s="202" t="s">
        <v>954</v>
      </c>
      <c r="D304" s="202"/>
      <c r="E304" s="202"/>
      <c r="F304" s="202"/>
      <c r="G304" s="202"/>
      <c r="H304" s="202"/>
      <c r="I304" s="47"/>
      <c r="J304" s="57"/>
      <c r="K304" s="59"/>
      <c r="L304" s="47">
        <f>L306+L307+L313+L317</f>
        <v>2874.32</v>
      </c>
    </row>
    <row r="305" spans="1:12" ht="14.25" x14ac:dyDescent="0.2">
      <c r="A305" s="55"/>
      <c r="B305" s="56"/>
      <c r="C305" s="201" t="s">
        <v>913</v>
      </c>
      <c r="D305" s="198"/>
      <c r="E305" s="198"/>
      <c r="F305" s="198"/>
      <c r="G305" s="198"/>
      <c r="H305" s="198"/>
      <c r="I305" s="44"/>
      <c r="J305" s="55"/>
      <c r="K305" s="42"/>
      <c r="L305" s="44"/>
    </row>
    <row r="306" spans="1:12" ht="14.25" x14ac:dyDescent="0.2">
      <c r="A306" s="55"/>
      <c r="B306" s="56"/>
      <c r="C306" s="198" t="s">
        <v>914</v>
      </c>
      <c r="D306" s="198"/>
      <c r="E306" s="198"/>
      <c r="F306" s="198"/>
      <c r="G306" s="198"/>
      <c r="H306" s="198"/>
      <c r="I306" s="44"/>
      <c r="J306" s="55"/>
      <c r="K306" s="42"/>
      <c r="L306" s="44">
        <f>SUM(AR234:AR302)</f>
        <v>1365.47</v>
      </c>
    </row>
    <row r="307" spans="1:12" ht="14.25" hidden="1" x14ac:dyDescent="0.2">
      <c r="A307" s="55"/>
      <c r="B307" s="56"/>
      <c r="C307" s="198" t="s">
        <v>915</v>
      </c>
      <c r="D307" s="198"/>
      <c r="E307" s="198"/>
      <c r="F307" s="198"/>
      <c r="G307" s="198"/>
      <c r="H307" s="198"/>
      <c r="I307" s="44"/>
      <c r="J307" s="55"/>
      <c r="K307" s="42"/>
      <c r="L307" s="44">
        <f>L309+L312+L311</f>
        <v>101.78</v>
      </c>
    </row>
    <row r="308" spans="1:12" ht="14.25" hidden="1" x14ac:dyDescent="0.2">
      <c r="A308" s="55"/>
      <c r="B308" s="56"/>
      <c r="C308" s="201" t="s">
        <v>916</v>
      </c>
      <c r="D308" s="198"/>
      <c r="E308" s="198"/>
      <c r="F308" s="198"/>
      <c r="G308" s="198"/>
      <c r="H308" s="198"/>
      <c r="I308" s="44"/>
      <c r="J308" s="55"/>
      <c r="K308" s="42"/>
      <c r="L308" s="44"/>
    </row>
    <row r="309" spans="1:12" ht="14.25" x14ac:dyDescent="0.2">
      <c r="A309" s="55"/>
      <c r="B309" s="56"/>
      <c r="C309" s="198" t="s">
        <v>915</v>
      </c>
      <c r="D309" s="198"/>
      <c r="E309" s="198"/>
      <c r="F309" s="198"/>
      <c r="G309" s="198"/>
      <c r="H309" s="198"/>
      <c r="I309" s="44"/>
      <c r="J309" s="55"/>
      <c r="K309" s="42"/>
      <c r="L309" s="44">
        <f>SUM(AO234:AO302)</f>
        <v>68.510000000000005</v>
      </c>
    </row>
    <row r="310" spans="1:12" ht="14.25" hidden="1" x14ac:dyDescent="0.2">
      <c r="A310" s="55"/>
      <c r="B310" s="56"/>
      <c r="C310" s="201" t="s">
        <v>917</v>
      </c>
      <c r="D310" s="198"/>
      <c r="E310" s="198"/>
      <c r="F310" s="198"/>
      <c r="G310" s="198"/>
      <c r="H310" s="198"/>
      <c r="I310" s="44"/>
      <c r="J310" s="55"/>
      <c r="K310" s="42"/>
      <c r="L310" s="44"/>
    </row>
    <row r="311" spans="1:12" ht="14.25" x14ac:dyDescent="0.2">
      <c r="A311" s="55"/>
      <c r="B311" s="56"/>
      <c r="C311" s="198" t="s">
        <v>937</v>
      </c>
      <c r="D311" s="198"/>
      <c r="E311" s="198"/>
      <c r="F311" s="198"/>
      <c r="G311" s="198"/>
      <c r="H311" s="198"/>
      <c r="I311" s="44"/>
      <c r="J311" s="55"/>
      <c r="K311" s="42"/>
      <c r="L311" s="44">
        <f>SUM(AT234:AT302)</f>
        <v>33.270000000000003</v>
      </c>
    </row>
    <row r="312" spans="1:12" ht="14.25" hidden="1" x14ac:dyDescent="0.2">
      <c r="A312" s="55"/>
      <c r="B312" s="56"/>
      <c r="C312" s="198" t="s">
        <v>918</v>
      </c>
      <c r="D312" s="198"/>
      <c r="E312" s="198"/>
      <c r="F312" s="198"/>
      <c r="G312" s="198"/>
      <c r="H312" s="198"/>
      <c r="I312" s="44"/>
      <c r="J312" s="55"/>
      <c r="K312" s="42"/>
      <c r="L312" s="44">
        <f>SUM(AV234:AV302)</f>
        <v>0</v>
      </c>
    </row>
    <row r="313" spans="1:12" ht="14.25" x14ac:dyDescent="0.2">
      <c r="A313" s="55"/>
      <c r="B313" s="56"/>
      <c r="C313" s="198" t="s">
        <v>919</v>
      </c>
      <c r="D313" s="198"/>
      <c r="E313" s="198"/>
      <c r="F313" s="198"/>
      <c r="G313" s="198"/>
      <c r="H313" s="198"/>
      <c r="I313" s="44"/>
      <c r="J313" s="55"/>
      <c r="K313" s="42"/>
      <c r="L313" s="44">
        <f>L315+L316</f>
        <v>1407.07</v>
      </c>
    </row>
    <row r="314" spans="1:12" ht="14.25" x14ac:dyDescent="0.2">
      <c r="A314" s="55"/>
      <c r="B314" s="56"/>
      <c r="C314" s="201" t="s">
        <v>916</v>
      </c>
      <c r="D314" s="198"/>
      <c r="E314" s="198"/>
      <c r="F314" s="198"/>
      <c r="G314" s="198"/>
      <c r="H314" s="198"/>
      <c r="I314" s="44"/>
      <c r="J314" s="55"/>
      <c r="K314" s="42"/>
      <c r="L314" s="44"/>
    </row>
    <row r="315" spans="1:12" ht="14.25" x14ac:dyDescent="0.2">
      <c r="A315" s="55"/>
      <c r="B315" s="56"/>
      <c r="C315" s="198" t="s">
        <v>920</v>
      </c>
      <c r="D315" s="198"/>
      <c r="E315" s="198"/>
      <c r="F315" s="198"/>
      <c r="G315" s="198"/>
      <c r="H315" s="198"/>
      <c r="I315" s="44"/>
      <c r="J315" s="55"/>
      <c r="K315" s="42"/>
      <c r="L315" s="44">
        <f>SUM(AW234:AW302)-SUM(BK234:BK302)</f>
        <v>1407.07</v>
      </c>
    </row>
    <row r="316" spans="1:12" ht="14.25" hidden="1" x14ac:dyDescent="0.2">
      <c r="A316" s="55"/>
      <c r="B316" s="56"/>
      <c r="C316" s="198" t="s">
        <v>921</v>
      </c>
      <c r="D316" s="198"/>
      <c r="E316" s="198"/>
      <c r="F316" s="198"/>
      <c r="G316" s="198"/>
      <c r="H316" s="198"/>
      <c r="I316" s="44"/>
      <c r="J316" s="55"/>
      <c r="K316" s="42"/>
      <c r="L316" s="44">
        <f>SUM(BC234:BC302)</f>
        <v>0</v>
      </c>
    </row>
    <row r="317" spans="1:12" ht="14.25" hidden="1" x14ac:dyDescent="0.2">
      <c r="A317" s="55"/>
      <c r="B317" s="56"/>
      <c r="C317" s="198" t="s">
        <v>922</v>
      </c>
      <c r="D317" s="198"/>
      <c r="E317" s="198"/>
      <c r="F317" s="198"/>
      <c r="G317" s="198"/>
      <c r="H317" s="198"/>
      <c r="I317" s="44"/>
      <c r="J317" s="55"/>
      <c r="K317" s="42"/>
      <c r="L317" s="44">
        <f>SUM(BB234:BB302)</f>
        <v>0</v>
      </c>
    </row>
    <row r="318" spans="1:12" ht="14.25" x14ac:dyDescent="0.2">
      <c r="A318" s="55"/>
      <c r="B318" s="56"/>
      <c r="C318" s="198" t="s">
        <v>923</v>
      </c>
      <c r="D318" s="198"/>
      <c r="E318" s="198"/>
      <c r="F318" s="198"/>
      <c r="G318" s="198"/>
      <c r="H318" s="198"/>
      <c r="I318" s="44"/>
      <c r="J318" s="55"/>
      <c r="K318" s="42"/>
      <c r="L318" s="44">
        <f>SUM(AR234:AR302)+SUM(AT234:AT302)+SUM(AV234:AV302)</f>
        <v>1398.74</v>
      </c>
    </row>
    <row r="319" spans="1:12" ht="14.25" x14ac:dyDescent="0.2">
      <c r="A319" s="55"/>
      <c r="B319" s="56"/>
      <c r="C319" s="198" t="s">
        <v>924</v>
      </c>
      <c r="D319" s="198"/>
      <c r="E319" s="198"/>
      <c r="F319" s="198"/>
      <c r="G319" s="198"/>
      <c r="H319" s="198"/>
      <c r="I319" s="44"/>
      <c r="J319" s="55"/>
      <c r="K319" s="42"/>
      <c r="L319" s="44">
        <f>SUM(AZ234:AZ302)</f>
        <v>1356.77</v>
      </c>
    </row>
    <row r="320" spans="1:12" ht="14.25" x14ac:dyDescent="0.2">
      <c r="A320" s="55"/>
      <c r="B320" s="56"/>
      <c r="C320" s="198" t="s">
        <v>925</v>
      </c>
      <c r="D320" s="198"/>
      <c r="E320" s="198"/>
      <c r="F320" s="198"/>
      <c r="G320" s="198"/>
      <c r="H320" s="198"/>
      <c r="I320" s="44"/>
      <c r="J320" s="55"/>
      <c r="K320" s="42"/>
      <c r="L320" s="44">
        <f>SUM(BA234:BA302)</f>
        <v>713.36</v>
      </c>
    </row>
    <row r="321" spans="1:12" ht="14.25" hidden="1" x14ac:dyDescent="0.2">
      <c r="A321" s="55"/>
      <c r="B321" s="56"/>
      <c r="C321" s="198" t="s">
        <v>926</v>
      </c>
      <c r="D321" s="198"/>
      <c r="E321" s="198"/>
      <c r="F321" s="198"/>
      <c r="G321" s="198"/>
      <c r="H321" s="198"/>
      <c r="I321" s="44"/>
      <c r="J321" s="55"/>
      <c r="K321" s="42"/>
      <c r="L321" s="44">
        <f>L323+L324</f>
        <v>0</v>
      </c>
    </row>
    <row r="322" spans="1:12" ht="14.25" hidden="1" x14ac:dyDescent="0.2">
      <c r="A322" s="55"/>
      <c r="B322" s="56"/>
      <c r="C322" s="201" t="s">
        <v>913</v>
      </c>
      <c r="D322" s="198"/>
      <c r="E322" s="198"/>
      <c r="F322" s="198"/>
      <c r="G322" s="198"/>
      <c r="H322" s="198"/>
      <c r="I322" s="44"/>
      <c r="J322" s="55"/>
      <c r="K322" s="42"/>
      <c r="L322" s="44"/>
    </row>
    <row r="323" spans="1:12" ht="14.25" hidden="1" x14ac:dyDescent="0.2">
      <c r="A323" s="55"/>
      <c r="B323" s="56"/>
      <c r="C323" s="198" t="s">
        <v>927</v>
      </c>
      <c r="D323" s="198"/>
      <c r="E323" s="198"/>
      <c r="F323" s="198"/>
      <c r="G323" s="198"/>
      <c r="H323" s="198"/>
      <c r="I323" s="44"/>
      <c r="J323" s="55"/>
      <c r="K323" s="42"/>
      <c r="L323" s="44">
        <f>SUM(BK234:BK302)</f>
        <v>0</v>
      </c>
    </row>
    <row r="324" spans="1:12" ht="14.25" hidden="1" x14ac:dyDescent="0.2">
      <c r="A324" s="55"/>
      <c r="B324" s="56"/>
      <c r="C324" s="198" t="s">
        <v>928</v>
      </c>
      <c r="D324" s="198"/>
      <c r="E324" s="198"/>
      <c r="F324" s="198"/>
      <c r="G324" s="198"/>
      <c r="H324" s="198"/>
      <c r="I324" s="44"/>
      <c r="J324" s="55"/>
      <c r="K324" s="42"/>
      <c r="L324" s="44">
        <f>SUM(BD234:BD302)</f>
        <v>0</v>
      </c>
    </row>
    <row r="325" spans="1:12" ht="14.25" hidden="1" x14ac:dyDescent="0.2">
      <c r="A325" s="55"/>
      <c r="B325" s="56"/>
      <c r="C325" s="198" t="s">
        <v>929</v>
      </c>
      <c r="D325" s="198"/>
      <c r="E325" s="198"/>
      <c r="F325" s="198"/>
      <c r="G325" s="198"/>
      <c r="H325" s="198"/>
      <c r="I325" s="44"/>
      <c r="J325" s="55"/>
      <c r="K325" s="42"/>
      <c r="L325" s="44"/>
    </row>
    <row r="326" spans="1:12" ht="14.25" hidden="1" x14ac:dyDescent="0.2">
      <c r="A326" s="55"/>
      <c r="B326" s="56"/>
      <c r="C326" s="198" t="s">
        <v>930</v>
      </c>
      <c r="D326" s="198"/>
      <c r="E326" s="198"/>
      <c r="F326" s="198"/>
      <c r="G326" s="198"/>
      <c r="H326" s="198"/>
      <c r="I326" s="44"/>
      <c r="J326" s="55"/>
      <c r="K326" s="42"/>
      <c r="L326" s="44">
        <f>SUM(BO234:BO302)</f>
        <v>0</v>
      </c>
    </row>
    <row r="327" spans="1:12" ht="15" x14ac:dyDescent="0.2">
      <c r="A327" s="57"/>
      <c r="B327" s="58"/>
      <c r="C327" s="202" t="s">
        <v>931</v>
      </c>
      <c r="D327" s="202"/>
      <c r="E327" s="202"/>
      <c r="F327" s="202"/>
      <c r="G327" s="202"/>
      <c r="H327" s="202"/>
      <c r="I327" s="47"/>
      <c r="J327" s="57"/>
      <c r="K327" s="59"/>
      <c r="L327" s="47">
        <f>L304+L319+L320+L321+L325+L326</f>
        <v>4944.45</v>
      </c>
    </row>
    <row r="328" spans="1:12" ht="14.25" x14ac:dyDescent="0.2">
      <c r="A328" s="55"/>
      <c r="B328" s="56"/>
      <c r="C328" s="201" t="s">
        <v>932</v>
      </c>
      <c r="D328" s="198"/>
      <c r="E328" s="198"/>
      <c r="F328" s="198"/>
      <c r="G328" s="198"/>
      <c r="H328" s="198"/>
      <c r="I328" s="44"/>
      <c r="J328" s="55"/>
      <c r="K328" s="42"/>
      <c r="L328" s="44"/>
    </row>
    <row r="329" spans="1:12" ht="14.25" hidden="1" x14ac:dyDescent="0.2">
      <c r="A329" s="55"/>
      <c r="B329" s="56"/>
      <c r="C329" s="198" t="s">
        <v>933</v>
      </c>
      <c r="D329" s="198"/>
      <c r="E329" s="198"/>
      <c r="F329" s="198"/>
      <c r="G329" s="198"/>
      <c r="H329" s="198"/>
      <c r="I329" s="44"/>
      <c r="J329" s="55"/>
      <c r="K329" s="42"/>
      <c r="L329" s="44">
        <f>SUM(AX234:AX302)</f>
        <v>0</v>
      </c>
    </row>
    <row r="330" spans="1:12" ht="14.25" hidden="1" x14ac:dyDescent="0.2">
      <c r="A330" s="55"/>
      <c r="B330" s="56"/>
      <c r="C330" s="198" t="s">
        <v>934</v>
      </c>
      <c r="D330" s="198"/>
      <c r="E330" s="198"/>
      <c r="F330" s="198"/>
      <c r="G330" s="198"/>
      <c r="H330" s="198"/>
      <c r="I330" s="44"/>
      <c r="J330" s="55"/>
      <c r="K330" s="42"/>
      <c r="L330" s="44">
        <f>SUM(AY234:AY302)</f>
        <v>0</v>
      </c>
    </row>
    <row r="331" spans="1:12" ht="14.25" x14ac:dyDescent="0.2">
      <c r="A331" s="55"/>
      <c r="B331" s="56"/>
      <c r="C331" s="198" t="s">
        <v>935</v>
      </c>
      <c r="D331" s="198"/>
      <c r="E331" s="198"/>
      <c r="F331" s="199"/>
      <c r="G331" s="46">
        <f>Source!F434</f>
        <v>2.6720000000000002</v>
      </c>
      <c r="H331" s="55"/>
      <c r="I331" s="55"/>
      <c r="J331" s="55"/>
      <c r="K331" s="55"/>
      <c r="L331" s="55"/>
    </row>
    <row r="332" spans="1:12" ht="14.25" x14ac:dyDescent="0.2">
      <c r="A332" s="55"/>
      <c r="B332" s="56"/>
      <c r="C332" s="198" t="s">
        <v>936</v>
      </c>
      <c r="D332" s="198"/>
      <c r="E332" s="198"/>
      <c r="F332" s="199"/>
      <c r="G332" s="46">
        <f>Source!F435</f>
        <v>5.4300000000000001E-2</v>
      </c>
      <c r="H332" s="55"/>
      <c r="I332" s="55"/>
      <c r="J332" s="55"/>
      <c r="K332" s="55"/>
      <c r="L332" s="55"/>
    </row>
    <row r="335" spans="1:12" ht="16.5" x14ac:dyDescent="0.2">
      <c r="A335" s="206" t="s">
        <v>999</v>
      </c>
      <c r="B335" s="206"/>
      <c r="C335" s="206"/>
      <c r="D335" s="206"/>
      <c r="E335" s="206"/>
      <c r="F335" s="206"/>
      <c r="G335" s="206"/>
      <c r="H335" s="206"/>
      <c r="I335" s="206"/>
      <c r="J335" s="206"/>
      <c r="K335" s="206"/>
      <c r="L335" s="206"/>
    </row>
    <row r="336" spans="1:12" ht="42.75" x14ac:dyDescent="0.2">
      <c r="A336" s="61" t="s">
        <v>172</v>
      </c>
      <c r="B336" s="48" t="str">
        <f>Source!F446</f>
        <v>ТЦ_05.1.00.00_50_5036065113_27.01.2025_02</v>
      </c>
      <c r="C336" s="48" t="str">
        <f>Source!G446</f>
        <v>Стойка СВ-110-5</v>
      </c>
      <c r="D336" s="49" t="str">
        <f>Source!H446</f>
        <v>ШТ</v>
      </c>
      <c r="E336" s="50">
        <f>Source!K446</f>
        <v>1</v>
      </c>
      <c r="F336" s="50"/>
      <c r="G336" s="50">
        <f>Source!I446</f>
        <v>1</v>
      </c>
      <c r="H336" s="51"/>
      <c r="I336" s="52"/>
      <c r="J336" s="51">
        <f>Source!AL446</f>
        <v>15911.73</v>
      </c>
      <c r="K336" s="52"/>
      <c r="L336" s="51">
        <f>Source!HG446</f>
        <v>15911.73</v>
      </c>
    </row>
    <row r="337" spans="1:82" ht="15" x14ac:dyDescent="0.2">
      <c r="C337" s="204" t="s">
        <v>902</v>
      </c>
      <c r="D337" s="204"/>
      <c r="E337" s="204"/>
      <c r="F337" s="204"/>
      <c r="G337" s="204"/>
      <c r="H337" s="204"/>
      <c r="I337" s="205">
        <f>IF(E336&lt;&gt;0,K337/E336, 0)</f>
        <v>15911.73</v>
      </c>
      <c r="J337" s="205"/>
      <c r="K337" s="205">
        <f>L336</f>
        <v>15911.73</v>
      </c>
      <c r="L337" s="205"/>
      <c r="AD337">
        <f>ROUND((Source!AT446/100)*((ROUND(ROUND(Source!AO446,2)*Source!I446, 2)+ROUND(ROUND(Source!AN446,2)*Source!I446, 2))), 2)</f>
        <v>0</v>
      </c>
      <c r="AE337">
        <f>ROUND((Source!AU446/100)*((ROUND(ROUND(Source!AO446,2)*Source!I446, 2)+ROUND(ROUND(Source!AN446,2)*Source!I446, 2))), 2)</f>
        <v>0</v>
      </c>
      <c r="AN337" s="53">
        <f>L336</f>
        <v>15911.73</v>
      </c>
      <c r="AO337">
        <f>0</f>
        <v>0</v>
      </c>
      <c r="AQ337" t="s">
        <v>903</v>
      </c>
      <c r="AR337">
        <f>0</f>
        <v>0</v>
      </c>
      <c r="AT337">
        <f>0</f>
        <v>0</v>
      </c>
      <c r="AV337" t="s">
        <v>903</v>
      </c>
      <c r="AW337" s="53">
        <f>L336</f>
        <v>15911.73</v>
      </c>
      <c r="AX337" s="53">
        <f>L336</f>
        <v>15911.73</v>
      </c>
      <c r="AZ337">
        <f>Source!X446</f>
        <v>0</v>
      </c>
      <c r="BA337">
        <f>Source!Y446</f>
        <v>0</v>
      </c>
      <c r="CD337">
        <v>1</v>
      </c>
    </row>
    <row r="338" spans="1:82" ht="42.75" x14ac:dyDescent="0.2">
      <c r="A338" s="61" t="s">
        <v>186</v>
      </c>
      <c r="B338" s="48" t="str">
        <f>Source!F447</f>
        <v>ТЦ_21.00.00.00_77_7719546987_21.03.2025_02_19.1</v>
      </c>
      <c r="C338" s="48" t="str">
        <f>Source!G447</f>
        <v>Провод СИП 2  3*70+1*70</v>
      </c>
      <c r="D338" s="49" t="str">
        <f>Source!H447</f>
        <v>м</v>
      </c>
      <c r="E338" s="50">
        <f>Source!K447</f>
        <v>12</v>
      </c>
      <c r="F338" s="50"/>
      <c r="G338" s="50">
        <f>Source!I447</f>
        <v>12</v>
      </c>
      <c r="H338" s="51"/>
      <c r="I338" s="52"/>
      <c r="J338" s="51">
        <f>Source!AL447</f>
        <v>395.03</v>
      </c>
      <c r="K338" s="52"/>
      <c r="L338" s="51">
        <f>Source!HG447</f>
        <v>4740.3599999999997</v>
      </c>
    </row>
    <row r="339" spans="1:82" ht="15" x14ac:dyDescent="0.2">
      <c r="C339" s="204" t="s">
        <v>902</v>
      </c>
      <c r="D339" s="204"/>
      <c r="E339" s="204"/>
      <c r="F339" s="204"/>
      <c r="G339" s="204"/>
      <c r="H339" s="204"/>
      <c r="I339" s="205">
        <f>IF(E338&lt;&gt;0,K339/E338, 0)</f>
        <v>395.03</v>
      </c>
      <c r="J339" s="205"/>
      <c r="K339" s="205">
        <f>L338</f>
        <v>4740.3599999999997</v>
      </c>
      <c r="L339" s="205"/>
      <c r="AD339">
        <f>ROUND((Source!AT447/100)*((ROUND(ROUND(Source!AO447,2)*Source!I447, 2)+ROUND(ROUND(Source!AN447,2)*Source!I447, 2))), 2)</f>
        <v>0</v>
      </c>
      <c r="AE339">
        <f>ROUND((Source!AU447/100)*((ROUND(ROUND(Source!AO447,2)*Source!I447, 2)+ROUND(ROUND(Source!AN447,2)*Source!I447, 2))), 2)</f>
        <v>0</v>
      </c>
      <c r="AN339" s="53">
        <f>L338</f>
        <v>4740.3599999999997</v>
      </c>
      <c r="AO339">
        <f>0</f>
        <v>0</v>
      </c>
      <c r="AQ339" t="s">
        <v>903</v>
      </c>
      <c r="AR339">
        <f>0</f>
        <v>0</v>
      </c>
      <c r="AT339">
        <f>0</f>
        <v>0</v>
      </c>
      <c r="AV339" t="s">
        <v>903</v>
      </c>
      <c r="AW339" s="53">
        <f>L338</f>
        <v>4740.3599999999997</v>
      </c>
      <c r="AX339" s="53">
        <f>L338</f>
        <v>4740.3599999999997</v>
      </c>
      <c r="AZ339">
        <f>Source!X447</f>
        <v>0</v>
      </c>
      <c r="BA339">
        <f>Source!Y447</f>
        <v>0</v>
      </c>
      <c r="CD339">
        <v>1</v>
      </c>
    </row>
    <row r="340" spans="1:82" ht="42.75" x14ac:dyDescent="0.2">
      <c r="A340" s="61" t="s">
        <v>192</v>
      </c>
      <c r="B340" s="48" t="str">
        <f>Source!F448</f>
        <v>ТЦ_20.0.00.00_77_7719546987_21.03.2025_02_20.1</v>
      </c>
      <c r="C340" s="48" t="str">
        <f>Source!G448</f>
        <v>Зажим анкерный РА 1500</v>
      </c>
      <c r="D340" s="49" t="str">
        <f>Source!H448</f>
        <v>ШТ</v>
      </c>
      <c r="E340" s="50">
        <f>Source!K448</f>
        <v>2</v>
      </c>
      <c r="F340" s="50"/>
      <c r="G340" s="50">
        <f>Source!I448</f>
        <v>2</v>
      </c>
      <c r="H340" s="51"/>
      <c r="I340" s="52"/>
      <c r="J340" s="51">
        <f>Source!AL448</f>
        <v>647.16999999999996</v>
      </c>
      <c r="K340" s="52"/>
      <c r="L340" s="51">
        <f>Source!HG448</f>
        <v>1294.3399999999999</v>
      </c>
    </row>
    <row r="341" spans="1:82" ht="15" x14ac:dyDescent="0.2">
      <c r="C341" s="204" t="s">
        <v>902</v>
      </c>
      <c r="D341" s="204"/>
      <c r="E341" s="204"/>
      <c r="F341" s="204"/>
      <c r="G341" s="204"/>
      <c r="H341" s="204"/>
      <c r="I341" s="205">
        <f>IF(E340&lt;&gt;0,K341/E340, 0)</f>
        <v>647.16999999999996</v>
      </c>
      <c r="J341" s="205"/>
      <c r="K341" s="205">
        <f>L340</f>
        <v>1294.3399999999999</v>
      </c>
      <c r="L341" s="205"/>
      <c r="AD341">
        <f>ROUND((Source!AT448/100)*((ROUND(ROUND(Source!AO448,2)*Source!I448, 2)+ROUND(ROUND(Source!AN448,2)*Source!I448, 2))), 2)</f>
        <v>0</v>
      </c>
      <c r="AE341">
        <f>ROUND((Source!AU448/100)*((ROUND(ROUND(Source!AO448,2)*Source!I448, 2)+ROUND(ROUND(Source!AN448,2)*Source!I448, 2))), 2)</f>
        <v>0</v>
      </c>
      <c r="AN341" s="53">
        <f>L340</f>
        <v>1294.3399999999999</v>
      </c>
      <c r="AO341">
        <f>0</f>
        <v>0</v>
      </c>
      <c r="AQ341" t="s">
        <v>903</v>
      </c>
      <c r="AR341">
        <f>0</f>
        <v>0</v>
      </c>
      <c r="AT341">
        <f>0</f>
        <v>0</v>
      </c>
      <c r="AV341" t="s">
        <v>903</v>
      </c>
      <c r="AW341" s="53">
        <f>L340</f>
        <v>1294.3399999999999</v>
      </c>
      <c r="AX341" s="53">
        <f>L340</f>
        <v>1294.3399999999999</v>
      </c>
      <c r="AZ341">
        <f>Source!X448</f>
        <v>0</v>
      </c>
      <c r="BA341">
        <f>Source!Y448</f>
        <v>0</v>
      </c>
      <c r="CD341">
        <v>1</v>
      </c>
    </row>
    <row r="342" spans="1:82" ht="42.75" x14ac:dyDescent="0.2">
      <c r="A342" s="61" t="s">
        <v>199</v>
      </c>
      <c r="B342" s="48" t="str">
        <f>Source!F449</f>
        <v>ТЦ_20.0.00.00_77_7719546987_21.03.2025_02_22.1</v>
      </c>
      <c r="C342" s="48" t="str">
        <f>Source!G449</f>
        <v>Анкерный  кронштейн СА1500</v>
      </c>
      <c r="D342" s="49" t="str">
        <f>Source!H449</f>
        <v>ШТ</v>
      </c>
      <c r="E342" s="50">
        <f>Source!K449</f>
        <v>2</v>
      </c>
      <c r="F342" s="50"/>
      <c r="G342" s="50">
        <f>Source!I449</f>
        <v>2</v>
      </c>
      <c r="H342" s="51"/>
      <c r="I342" s="52"/>
      <c r="J342" s="51">
        <f>Source!AL449</f>
        <v>153.38999999999999</v>
      </c>
      <c r="K342" s="52"/>
      <c r="L342" s="51">
        <f>Source!HG449</f>
        <v>306.77999999999997</v>
      </c>
    </row>
    <row r="343" spans="1:82" ht="15" x14ac:dyDescent="0.2">
      <c r="C343" s="204" t="s">
        <v>902</v>
      </c>
      <c r="D343" s="204"/>
      <c r="E343" s="204"/>
      <c r="F343" s="204"/>
      <c r="G343" s="204"/>
      <c r="H343" s="204"/>
      <c r="I343" s="205">
        <f>IF(E342&lt;&gt;0,K343/E342, 0)</f>
        <v>153.38999999999999</v>
      </c>
      <c r="J343" s="205"/>
      <c r="K343" s="205">
        <f>L342</f>
        <v>306.77999999999997</v>
      </c>
      <c r="L343" s="205"/>
      <c r="AD343">
        <f>ROUND((Source!AT449/100)*((ROUND(ROUND(Source!AO449,2)*Source!I449, 2)+ROUND(ROUND(Source!AN449,2)*Source!I449, 2))), 2)</f>
        <v>0</v>
      </c>
      <c r="AE343">
        <f>ROUND((Source!AU449/100)*((ROUND(ROUND(Source!AO449,2)*Source!I449, 2)+ROUND(ROUND(Source!AN449,2)*Source!I449, 2))), 2)</f>
        <v>0</v>
      </c>
      <c r="AN343" s="53">
        <f>L342</f>
        <v>306.77999999999997</v>
      </c>
      <c r="AO343">
        <f>0</f>
        <v>0</v>
      </c>
      <c r="AQ343" t="s">
        <v>903</v>
      </c>
      <c r="AR343">
        <f>0</f>
        <v>0</v>
      </c>
      <c r="AT343">
        <f>0</f>
        <v>0</v>
      </c>
      <c r="AV343" t="s">
        <v>903</v>
      </c>
      <c r="AW343" s="53">
        <f>L342</f>
        <v>306.77999999999997</v>
      </c>
      <c r="AX343" s="53">
        <f>L342</f>
        <v>306.77999999999997</v>
      </c>
      <c r="AZ343">
        <f>Source!X449</f>
        <v>0</v>
      </c>
      <c r="BA343">
        <f>Source!Y449</f>
        <v>0</v>
      </c>
      <c r="CD343">
        <v>1</v>
      </c>
    </row>
    <row r="344" spans="1:82" ht="42.75" x14ac:dyDescent="0.2">
      <c r="A344" s="61" t="s">
        <v>204</v>
      </c>
      <c r="B344" s="48" t="str">
        <f>Source!F450</f>
        <v>ТЦ_20.0.00.00_77_7719546987_21.03.2025_02_23.1</v>
      </c>
      <c r="C344" s="48" t="str">
        <f>Source!G450</f>
        <v>Зажим Р71</v>
      </c>
      <c r="D344" s="49" t="str">
        <f>Source!H450</f>
        <v>ШТ</v>
      </c>
      <c r="E344" s="50">
        <f>Source!K450</f>
        <v>1</v>
      </c>
      <c r="F344" s="50"/>
      <c r="G344" s="50">
        <f>Source!I450</f>
        <v>1</v>
      </c>
      <c r="H344" s="51"/>
      <c r="I344" s="52"/>
      <c r="J344" s="51">
        <f>Source!AL450</f>
        <v>326.74</v>
      </c>
      <c r="K344" s="52"/>
      <c r="L344" s="51">
        <f>Source!HG450</f>
        <v>326.74</v>
      </c>
    </row>
    <row r="345" spans="1:82" ht="15" x14ac:dyDescent="0.2">
      <c r="C345" s="204" t="s">
        <v>902</v>
      </c>
      <c r="D345" s="204"/>
      <c r="E345" s="204"/>
      <c r="F345" s="204"/>
      <c r="G345" s="204"/>
      <c r="H345" s="204"/>
      <c r="I345" s="205">
        <f>IF(E344&lt;&gt;0,K345/E344, 0)</f>
        <v>326.74</v>
      </c>
      <c r="J345" s="205"/>
      <c r="K345" s="205">
        <f>L344</f>
        <v>326.74</v>
      </c>
      <c r="L345" s="205"/>
      <c r="AD345">
        <f>ROUND((Source!AT450/100)*((ROUND(ROUND(Source!AO450,2)*Source!I450, 2)+ROUND(ROUND(Source!AN450,2)*Source!I450, 2))), 2)</f>
        <v>0</v>
      </c>
      <c r="AE345">
        <f>ROUND((Source!AU450/100)*((ROUND(ROUND(Source!AO450,2)*Source!I450, 2)+ROUND(ROUND(Source!AN450,2)*Source!I450, 2))), 2)</f>
        <v>0</v>
      </c>
      <c r="AN345" s="53">
        <f>L344</f>
        <v>326.74</v>
      </c>
      <c r="AO345">
        <f>0</f>
        <v>0</v>
      </c>
      <c r="AQ345" t="s">
        <v>903</v>
      </c>
      <c r="AR345">
        <f>0</f>
        <v>0</v>
      </c>
      <c r="AT345">
        <f>0</f>
        <v>0</v>
      </c>
      <c r="AV345" t="s">
        <v>903</v>
      </c>
      <c r="AW345" s="53">
        <f>L344</f>
        <v>326.74</v>
      </c>
      <c r="AX345" s="53">
        <f>L344</f>
        <v>326.74</v>
      </c>
      <c r="AZ345">
        <f>Source!X450</f>
        <v>0</v>
      </c>
      <c r="BA345">
        <f>Source!Y450</f>
        <v>0</v>
      </c>
      <c r="CD345">
        <v>1</v>
      </c>
    </row>
    <row r="346" spans="1:82" ht="42.75" x14ac:dyDescent="0.2">
      <c r="A346" s="61" t="s">
        <v>213</v>
      </c>
      <c r="B346" s="48" t="str">
        <f>Source!F451</f>
        <v>ТЦ_20.0.00.00_78_7804526950_21.03.2025_02_24.3</v>
      </c>
      <c r="C346" s="48" t="str">
        <f>Source!G451</f>
        <v>Зажим CD120</v>
      </c>
      <c r="D346" s="49" t="str">
        <f>Source!H451</f>
        <v>ШТ</v>
      </c>
      <c r="E346" s="50">
        <f>Source!K451</f>
        <v>1</v>
      </c>
      <c r="F346" s="50"/>
      <c r="G346" s="50">
        <f>Source!I451</f>
        <v>1</v>
      </c>
      <c r="H346" s="51"/>
      <c r="I346" s="52"/>
      <c r="J346" s="51">
        <f>Source!AL451</f>
        <v>490.84</v>
      </c>
      <c r="K346" s="52"/>
      <c r="L346" s="51">
        <f>Source!HG451</f>
        <v>490.84</v>
      </c>
    </row>
    <row r="347" spans="1:82" ht="15" x14ac:dyDescent="0.2">
      <c r="C347" s="204" t="s">
        <v>902</v>
      </c>
      <c r="D347" s="204"/>
      <c r="E347" s="204"/>
      <c r="F347" s="204"/>
      <c r="G347" s="204"/>
      <c r="H347" s="204"/>
      <c r="I347" s="205">
        <f>IF(E346&lt;&gt;0,K347/E346, 0)</f>
        <v>490.84</v>
      </c>
      <c r="J347" s="205"/>
      <c r="K347" s="205">
        <f>L346</f>
        <v>490.84</v>
      </c>
      <c r="L347" s="205"/>
      <c r="AD347">
        <f>ROUND((Source!AT451/100)*((ROUND(ROUND(Source!AO451,2)*Source!I451, 2)+ROUND(ROUND(Source!AN451,2)*Source!I451, 2))), 2)</f>
        <v>0</v>
      </c>
      <c r="AE347">
        <f>ROUND((Source!AU451/100)*((ROUND(ROUND(Source!AO451,2)*Source!I451, 2)+ROUND(ROUND(Source!AN451,2)*Source!I451, 2))), 2)</f>
        <v>0</v>
      </c>
      <c r="AN347" s="53">
        <f>L346</f>
        <v>490.84</v>
      </c>
      <c r="AO347">
        <f>0</f>
        <v>0</v>
      </c>
      <c r="AQ347" t="s">
        <v>903</v>
      </c>
      <c r="AR347">
        <f>0</f>
        <v>0</v>
      </c>
      <c r="AT347">
        <f>0</f>
        <v>0</v>
      </c>
      <c r="AV347" t="s">
        <v>903</v>
      </c>
      <c r="AW347" s="53">
        <f>L346</f>
        <v>490.84</v>
      </c>
      <c r="AX347" s="53">
        <f>L346</f>
        <v>490.84</v>
      </c>
      <c r="AZ347">
        <f>Source!X451</f>
        <v>0</v>
      </c>
      <c r="BA347">
        <f>Source!Y451</f>
        <v>0</v>
      </c>
      <c r="CD347">
        <v>1</v>
      </c>
    </row>
    <row r="348" spans="1:82" ht="42.75" x14ac:dyDescent="0.2">
      <c r="A348" s="61" t="s">
        <v>223</v>
      </c>
      <c r="B348" s="48" t="str">
        <f>Source!F453</f>
        <v>ТЦ_20.0.00.00_77_7719546987_21.03.2025_02_16.1</v>
      </c>
      <c r="C348" s="48" t="str">
        <f>Source!G453</f>
        <v>Зажим для временного заземления РС481</v>
      </c>
      <c r="D348" s="49" t="str">
        <f>Source!H453</f>
        <v>ШТ</v>
      </c>
      <c r="E348" s="50">
        <f>Source!K453</f>
        <v>4</v>
      </c>
      <c r="F348" s="50"/>
      <c r="G348" s="50">
        <f>Source!I453</f>
        <v>4</v>
      </c>
      <c r="H348" s="51"/>
      <c r="I348" s="52"/>
      <c r="J348" s="51">
        <f>Source!AL453</f>
        <v>832.08</v>
      </c>
      <c r="K348" s="52"/>
      <c r="L348" s="51">
        <f>Source!HG453</f>
        <v>3328.32</v>
      </c>
    </row>
    <row r="349" spans="1:82" ht="15" x14ac:dyDescent="0.2">
      <c r="C349" s="204" t="s">
        <v>902</v>
      </c>
      <c r="D349" s="204"/>
      <c r="E349" s="204"/>
      <c r="F349" s="204"/>
      <c r="G349" s="204"/>
      <c r="H349" s="204"/>
      <c r="I349" s="205">
        <f>IF(E348&lt;&gt;0,K349/E348, 0)</f>
        <v>832.08</v>
      </c>
      <c r="J349" s="205"/>
      <c r="K349" s="205">
        <f>L348</f>
        <v>3328.32</v>
      </c>
      <c r="L349" s="205"/>
      <c r="AD349">
        <f>ROUND((Source!AT453/100)*((ROUND(ROUND(Source!AO453,2)*Source!I453, 2)+ROUND(ROUND(Source!AN453,2)*Source!I453, 2))), 2)</f>
        <v>0</v>
      </c>
      <c r="AE349">
        <f>ROUND((Source!AU453/100)*((ROUND(ROUND(Source!AO453,2)*Source!I453, 2)+ROUND(ROUND(Source!AN453,2)*Source!I453, 2))), 2)</f>
        <v>0</v>
      </c>
      <c r="AN349" s="53">
        <f>L348</f>
        <v>3328.32</v>
      </c>
      <c r="AO349">
        <f>0</f>
        <v>0</v>
      </c>
      <c r="AQ349" t="s">
        <v>903</v>
      </c>
      <c r="AR349">
        <f>0</f>
        <v>0</v>
      </c>
      <c r="AT349">
        <f>0</f>
        <v>0</v>
      </c>
      <c r="AV349" t="s">
        <v>903</v>
      </c>
      <c r="AW349" s="53">
        <f>L348</f>
        <v>3328.32</v>
      </c>
      <c r="AX349" s="53">
        <f>L348</f>
        <v>3328.32</v>
      </c>
      <c r="AZ349">
        <f>Source!X453</f>
        <v>0</v>
      </c>
      <c r="BA349">
        <f>Source!Y453</f>
        <v>0</v>
      </c>
      <c r="CD349">
        <v>1</v>
      </c>
    </row>
    <row r="350" spans="1:82" ht="42.75" x14ac:dyDescent="0.2">
      <c r="A350" s="61" t="s">
        <v>227</v>
      </c>
      <c r="B350" s="48" t="str">
        <f>Source!F454</f>
        <v>ТЦ_20.0.00.00_77_7719546987_21.03.2025_02_17.1</v>
      </c>
      <c r="C350" s="48" t="str">
        <f>Source!G454</f>
        <v>Бугель для ленты NB20</v>
      </c>
      <c r="D350" s="49" t="str">
        <f>Source!H454</f>
        <v>ШТ</v>
      </c>
      <c r="E350" s="50">
        <f>Source!K454</f>
        <v>4</v>
      </c>
      <c r="F350" s="50"/>
      <c r="G350" s="50">
        <f>Source!I454</f>
        <v>4</v>
      </c>
      <c r="H350" s="51"/>
      <c r="I350" s="52"/>
      <c r="J350" s="51">
        <f>Source!AL454</f>
        <v>37.82</v>
      </c>
      <c r="K350" s="52"/>
      <c r="L350" s="51">
        <f>Source!HG454</f>
        <v>151.28</v>
      </c>
    </row>
    <row r="351" spans="1:82" ht="15" x14ac:dyDescent="0.2">
      <c r="C351" s="204" t="s">
        <v>902</v>
      </c>
      <c r="D351" s="204"/>
      <c r="E351" s="204"/>
      <c r="F351" s="204"/>
      <c r="G351" s="204"/>
      <c r="H351" s="204"/>
      <c r="I351" s="205">
        <f>IF(E350&lt;&gt;0,K351/E350, 0)</f>
        <v>37.82</v>
      </c>
      <c r="J351" s="205"/>
      <c r="K351" s="205">
        <f>L350</f>
        <v>151.28</v>
      </c>
      <c r="L351" s="205"/>
      <c r="AD351">
        <f>ROUND((Source!AT454/100)*((ROUND(ROUND(Source!AO454,2)*Source!I454, 2)+ROUND(ROUND(Source!AN454,2)*Source!I454, 2))), 2)</f>
        <v>0</v>
      </c>
      <c r="AE351">
        <f>ROUND((Source!AU454/100)*((ROUND(ROUND(Source!AO454,2)*Source!I454, 2)+ROUND(ROUND(Source!AN454,2)*Source!I454, 2))), 2)</f>
        <v>0</v>
      </c>
      <c r="AN351" s="53">
        <f>L350</f>
        <v>151.28</v>
      </c>
      <c r="AO351">
        <f>0</f>
        <v>0</v>
      </c>
      <c r="AQ351" t="s">
        <v>903</v>
      </c>
      <c r="AR351">
        <f>0</f>
        <v>0</v>
      </c>
      <c r="AT351">
        <f>0</f>
        <v>0</v>
      </c>
      <c r="AV351" t="s">
        <v>903</v>
      </c>
      <c r="AW351" s="53">
        <f>L350</f>
        <v>151.28</v>
      </c>
      <c r="AX351" s="53">
        <f>L350</f>
        <v>151.28</v>
      </c>
      <c r="AZ351">
        <f>Source!X454</f>
        <v>0</v>
      </c>
      <c r="BA351">
        <f>Source!Y454</f>
        <v>0</v>
      </c>
      <c r="CD351">
        <v>1</v>
      </c>
    </row>
    <row r="352" spans="1:82" ht="28.5" x14ac:dyDescent="0.2">
      <c r="A352" s="38" t="s">
        <v>230</v>
      </c>
      <c r="B352" s="40" t="str">
        <f>Source!F455</f>
        <v>25.2.02.11-0051</v>
      </c>
      <c r="C352" s="40" t="str">
        <f>Source!G455</f>
        <v>Скрепы для фиксации на промежуточных опорах, размер 20 мм</v>
      </c>
      <c r="D352" s="41" t="str">
        <f>Source!H455</f>
        <v>100 ШТ</v>
      </c>
      <c r="E352" s="42">
        <f>Source!K455</f>
        <v>0.1</v>
      </c>
      <c r="F352" s="42"/>
      <c r="G352" s="42">
        <f>Source!I455</f>
        <v>0.1</v>
      </c>
      <c r="H352" s="44">
        <f>Source!AL455</f>
        <v>1926.82</v>
      </c>
      <c r="I352" s="43">
        <f>IF(Source!BC455&lt;&gt; 0, Source!BC455, 1)</f>
        <v>1.47</v>
      </c>
      <c r="J352" s="44">
        <f>ROUND(H352*I352, 2)</f>
        <v>2832.43</v>
      </c>
      <c r="K352" s="43"/>
      <c r="L352" s="44">
        <f>Source!P455</f>
        <v>283.24</v>
      </c>
    </row>
    <row r="353" spans="1:82" x14ac:dyDescent="0.2">
      <c r="A353" s="62"/>
      <c r="B353" s="62"/>
      <c r="C353" s="63" t="str">
        <f>"Объем: "&amp;Source!I455&amp;"=10/"&amp;"100"</f>
        <v>Объем: 0,1=10/100</v>
      </c>
      <c r="D353" s="62"/>
      <c r="E353" s="62"/>
      <c r="F353" s="62"/>
      <c r="G353" s="62"/>
      <c r="H353" s="62"/>
      <c r="I353" s="62"/>
      <c r="J353" s="62"/>
      <c r="K353" s="62"/>
      <c r="L353" s="62"/>
    </row>
    <row r="354" spans="1:82" ht="15" x14ac:dyDescent="0.2">
      <c r="C354" s="204" t="s">
        <v>902</v>
      </c>
      <c r="D354" s="204"/>
      <c r="E354" s="204"/>
      <c r="F354" s="204"/>
      <c r="G354" s="204"/>
      <c r="H354" s="204"/>
      <c r="I354" s="205">
        <f>IF(E352&lt;&gt;0,K354/E352, 0)</f>
        <v>2832.4</v>
      </c>
      <c r="J354" s="205"/>
      <c r="K354" s="205">
        <f>L352</f>
        <v>283.24</v>
      </c>
      <c r="L354" s="205"/>
      <c r="AD354">
        <f>ROUND((Source!AT455/100)*((ROUND(ROUND(Source!AO455,2)*Source!I455, 2)+ROUND(ROUND(Source!AN455,2)*Source!I455, 2))), 2)</f>
        <v>0</v>
      </c>
      <c r="AE354">
        <f>ROUND((Source!AU455/100)*((ROUND(ROUND(Source!AO455,2)*Source!I455, 2)+ROUND(ROUND(Source!AN455,2)*Source!I455, 2))), 2)</f>
        <v>0</v>
      </c>
      <c r="AN354" s="53">
        <f>L352</f>
        <v>283.24</v>
      </c>
      <c r="AO354">
        <f>0</f>
        <v>0</v>
      </c>
      <c r="AQ354" t="s">
        <v>903</v>
      </c>
      <c r="AR354">
        <f>0</f>
        <v>0</v>
      </c>
      <c r="AT354">
        <f>0</f>
        <v>0</v>
      </c>
      <c r="AV354" t="s">
        <v>903</v>
      </c>
      <c r="AW354" s="53">
        <f>L352</f>
        <v>283.24</v>
      </c>
      <c r="AZ354">
        <f>Source!X455</f>
        <v>0</v>
      </c>
      <c r="BA354">
        <f>Source!Y455</f>
        <v>0</v>
      </c>
      <c r="CD354">
        <v>1</v>
      </c>
    </row>
    <row r="355" spans="1:82" ht="57" x14ac:dyDescent="0.2">
      <c r="A355" s="38" t="s">
        <v>234</v>
      </c>
      <c r="B355" s="40" t="str">
        <f>Source!F456</f>
        <v>25.2.02.11-0021</v>
      </c>
      <c r="C355" s="40" t="str">
        <f>Source!G456</f>
        <v>Лента крепления из нержавеющей стали в пластмассовой коробке с кабельной бухтой, ширина 20 мм, толщина 0,7 мм, длина 50 м</v>
      </c>
      <c r="D355" s="41" t="str">
        <f>Source!H456</f>
        <v>ШТ</v>
      </c>
      <c r="E355" s="42">
        <f>Source!K456</f>
        <v>0.28000000000000003</v>
      </c>
      <c r="F355" s="42"/>
      <c r="G355" s="42">
        <f>Source!I456</f>
        <v>0.28000000000000003</v>
      </c>
      <c r="H355" s="44">
        <f>Source!AL456</f>
        <v>2940.8</v>
      </c>
      <c r="I355" s="43">
        <f>IF(Source!BC456&lt;&gt; 0, Source!BC456, 1)</f>
        <v>1.37</v>
      </c>
      <c r="J355" s="44">
        <f>ROUND(H355*I355, 2)</f>
        <v>4028.9</v>
      </c>
      <c r="K355" s="43"/>
      <c r="L355" s="44">
        <f>Source!P456</f>
        <v>1128.0899999999999</v>
      </c>
    </row>
    <row r="356" spans="1:82" x14ac:dyDescent="0.2">
      <c r="A356" s="62"/>
      <c r="B356" s="62"/>
      <c r="C356" s="63" t="str">
        <f>"Объем: "&amp;Source!I456&amp;"=14/"&amp;"50"</f>
        <v>Объем: 0,28=14/50</v>
      </c>
      <c r="D356" s="62"/>
      <c r="E356" s="62"/>
      <c r="F356" s="62"/>
      <c r="G356" s="62"/>
      <c r="H356" s="62"/>
      <c r="I356" s="62"/>
      <c r="J356" s="62"/>
      <c r="K356" s="62"/>
      <c r="L356" s="62"/>
    </row>
    <row r="357" spans="1:82" ht="15" x14ac:dyDescent="0.2">
      <c r="C357" s="204" t="s">
        <v>902</v>
      </c>
      <c r="D357" s="204"/>
      <c r="E357" s="204"/>
      <c r="F357" s="204"/>
      <c r="G357" s="204"/>
      <c r="H357" s="204"/>
      <c r="I357" s="205">
        <f>IF(E355&lt;&gt;0,K357/E355, 0)</f>
        <v>4028.89</v>
      </c>
      <c r="J357" s="205"/>
      <c r="K357" s="205">
        <f>L355</f>
        <v>1128.0899999999999</v>
      </c>
      <c r="L357" s="205"/>
      <c r="AD357">
        <f>ROUND((Source!AT456/100)*((ROUND(ROUND(Source!AO456,2)*Source!I456, 2)+ROUND(ROUND(Source!AN456,2)*Source!I456, 2))), 2)</f>
        <v>0</v>
      </c>
      <c r="AE357">
        <f>ROUND((Source!AU456/100)*((ROUND(ROUND(Source!AO456,2)*Source!I456, 2)+ROUND(ROUND(Source!AN456,2)*Source!I456, 2))), 2)</f>
        <v>0</v>
      </c>
      <c r="AN357" s="53">
        <f>L355</f>
        <v>1128.0899999999999</v>
      </c>
      <c r="AO357">
        <f>0</f>
        <v>0</v>
      </c>
      <c r="AQ357" t="s">
        <v>903</v>
      </c>
      <c r="AR357">
        <f>0</f>
        <v>0</v>
      </c>
      <c r="AT357">
        <f>0</f>
        <v>0</v>
      </c>
      <c r="AV357" t="s">
        <v>903</v>
      </c>
      <c r="AW357" s="53">
        <f>L355</f>
        <v>1128.0899999999999</v>
      </c>
      <c r="AZ357">
        <f>Source!X456</f>
        <v>0</v>
      </c>
      <c r="BA357">
        <f>Source!Y456</f>
        <v>0</v>
      </c>
      <c r="CD357">
        <v>1</v>
      </c>
    </row>
    <row r="358" spans="1:82" ht="28.5" x14ac:dyDescent="0.2">
      <c r="A358" s="61" t="s">
        <v>237</v>
      </c>
      <c r="B358" s="48" t="str">
        <f>Source!F457</f>
        <v>20.1.01.11-0021</v>
      </c>
      <c r="C358" s="48" t="str">
        <f>Source!G457</f>
        <v>Зажим плашечный соединительный ПС-2-1</v>
      </c>
      <c r="D358" s="49" t="str">
        <f>Source!H457</f>
        <v>ШТ</v>
      </c>
      <c r="E358" s="50">
        <f>Source!K457</f>
        <v>3</v>
      </c>
      <c r="F358" s="50"/>
      <c r="G358" s="50">
        <f>Source!I457</f>
        <v>3</v>
      </c>
      <c r="H358" s="51">
        <f>Source!AL457</f>
        <v>86.68</v>
      </c>
      <c r="I358" s="52">
        <f>IF(Source!BC457&lt;&gt; 0, Source!BC457, 1)</f>
        <v>1.1399999999999999</v>
      </c>
      <c r="J358" s="51">
        <f>ROUND(H358*I358, 2)</f>
        <v>98.82</v>
      </c>
      <c r="K358" s="52"/>
      <c r="L358" s="51">
        <f>Source!P457</f>
        <v>296.45999999999998</v>
      </c>
    </row>
    <row r="359" spans="1:82" ht="15" x14ac:dyDescent="0.2">
      <c r="C359" s="204" t="s">
        <v>902</v>
      </c>
      <c r="D359" s="204"/>
      <c r="E359" s="204"/>
      <c r="F359" s="204"/>
      <c r="G359" s="204"/>
      <c r="H359" s="204"/>
      <c r="I359" s="205">
        <f>IF(E358&lt;&gt;0,K359/E358, 0)</f>
        <v>98.82</v>
      </c>
      <c r="J359" s="205"/>
      <c r="K359" s="205">
        <f>L358</f>
        <v>296.45999999999998</v>
      </c>
      <c r="L359" s="205"/>
      <c r="AD359">
        <f>ROUND((Source!AT457/100)*((ROUND(ROUND(Source!AO457,2)*Source!I457, 2)+ROUND(ROUND(Source!AN457,2)*Source!I457, 2))), 2)</f>
        <v>0</v>
      </c>
      <c r="AE359">
        <f>ROUND((Source!AU457/100)*((ROUND(ROUND(Source!AO457,2)*Source!I457, 2)+ROUND(ROUND(Source!AN457,2)*Source!I457, 2))), 2)</f>
        <v>0</v>
      </c>
      <c r="AN359" s="53">
        <f>L358</f>
        <v>296.45999999999998</v>
      </c>
      <c r="AO359">
        <f>0</f>
        <v>0</v>
      </c>
      <c r="AQ359" t="s">
        <v>903</v>
      </c>
      <c r="AR359">
        <f>0</f>
        <v>0</v>
      </c>
      <c r="AT359">
        <f>0</f>
        <v>0</v>
      </c>
      <c r="AV359" t="s">
        <v>903</v>
      </c>
      <c r="AW359" s="53">
        <f>L358</f>
        <v>296.45999999999998</v>
      </c>
      <c r="AZ359">
        <f>Source!X457</f>
        <v>0</v>
      </c>
      <c r="BA359">
        <f>Source!Y457</f>
        <v>0</v>
      </c>
      <c r="CD359">
        <v>2</v>
      </c>
    </row>
    <row r="360" spans="1:82" ht="42.75" x14ac:dyDescent="0.2">
      <c r="A360" s="61" t="s">
        <v>240</v>
      </c>
      <c r="B360" s="48" t="str">
        <f>Source!F458</f>
        <v>ТЦ_20.1.00.00_77_7719546987_24.03.2025_02</v>
      </c>
      <c r="C360" s="48" t="str">
        <f>Source!G458</f>
        <v>Заземляющий проводник ЗП-6</v>
      </c>
      <c r="D360" s="49" t="str">
        <f>Source!H458</f>
        <v>м</v>
      </c>
      <c r="E360" s="50">
        <f>Source!K458</f>
        <v>1</v>
      </c>
      <c r="F360" s="50"/>
      <c r="G360" s="50">
        <f>Source!I458</f>
        <v>1</v>
      </c>
      <c r="H360" s="51"/>
      <c r="I360" s="52"/>
      <c r="J360" s="51">
        <f>Source!AL458</f>
        <v>133.52000000000001</v>
      </c>
      <c r="K360" s="52"/>
      <c r="L360" s="51">
        <f>Source!HG458</f>
        <v>133.52000000000001</v>
      </c>
    </row>
    <row r="361" spans="1:82" ht="15" x14ac:dyDescent="0.2">
      <c r="C361" s="204" t="s">
        <v>902</v>
      </c>
      <c r="D361" s="204"/>
      <c r="E361" s="204"/>
      <c r="F361" s="204"/>
      <c r="G361" s="204"/>
      <c r="H361" s="204"/>
      <c r="I361" s="205">
        <f>IF(E360&lt;&gt;0,K361/E360, 0)</f>
        <v>133.52000000000001</v>
      </c>
      <c r="J361" s="205"/>
      <c r="K361" s="205">
        <f>L360</f>
        <v>133.52000000000001</v>
      </c>
      <c r="L361" s="205"/>
      <c r="AD361">
        <f>ROUND((Source!AT458/100)*((ROUND(ROUND(Source!AO458,2)*Source!I458, 2)+ROUND(ROUND(Source!AN458,2)*Source!I458, 2))), 2)</f>
        <v>0</v>
      </c>
      <c r="AE361">
        <f>ROUND((Source!AU458/100)*((ROUND(ROUND(Source!AO458,2)*Source!I458, 2)+ROUND(ROUND(Source!AN458,2)*Source!I458, 2))), 2)</f>
        <v>0</v>
      </c>
      <c r="AN361" s="53">
        <f>L360</f>
        <v>133.52000000000001</v>
      </c>
      <c r="AO361">
        <f>0</f>
        <v>0</v>
      </c>
      <c r="AQ361" t="s">
        <v>903</v>
      </c>
      <c r="AR361">
        <f>0</f>
        <v>0</v>
      </c>
      <c r="AT361">
        <f>0</f>
        <v>0</v>
      </c>
      <c r="AV361" t="s">
        <v>903</v>
      </c>
      <c r="AW361" s="53">
        <f>L360</f>
        <v>133.52000000000001</v>
      </c>
      <c r="AX361" s="53">
        <f>L360</f>
        <v>133.52000000000001</v>
      </c>
      <c r="AZ361">
        <f>Source!X458</f>
        <v>0</v>
      </c>
      <c r="BA361">
        <f>Source!Y458</f>
        <v>0</v>
      </c>
      <c r="CD361">
        <v>1</v>
      </c>
    </row>
    <row r="362" spans="1:82" ht="42.75" x14ac:dyDescent="0.2">
      <c r="A362" s="61" t="s">
        <v>243</v>
      </c>
      <c r="B362" s="48" t="str">
        <f>Source!F459</f>
        <v>ТЦ_20.0.00.00_77_7719546987_21.03.2025_02_18.1</v>
      </c>
      <c r="C362" s="48" t="str">
        <f>Source!G459</f>
        <v>Обжимной наконечник CPTAUR 70</v>
      </c>
      <c r="D362" s="49" t="str">
        <f>Source!H459</f>
        <v>ШТ</v>
      </c>
      <c r="E362" s="50">
        <f>Source!K459</f>
        <v>8</v>
      </c>
      <c r="F362" s="50"/>
      <c r="G362" s="50">
        <f>Source!I459</f>
        <v>8</v>
      </c>
      <c r="H362" s="51"/>
      <c r="I362" s="52"/>
      <c r="J362" s="51">
        <f>Source!AL459</f>
        <v>284.63</v>
      </c>
      <c r="K362" s="52"/>
      <c r="L362" s="51">
        <f>Source!HG459</f>
        <v>2277.04</v>
      </c>
    </row>
    <row r="363" spans="1:82" ht="15" x14ac:dyDescent="0.2">
      <c r="C363" s="204" t="s">
        <v>902</v>
      </c>
      <c r="D363" s="204"/>
      <c r="E363" s="204"/>
      <c r="F363" s="204"/>
      <c r="G363" s="204"/>
      <c r="H363" s="204"/>
      <c r="I363" s="205">
        <f>IF(E362&lt;&gt;0,K363/E362, 0)</f>
        <v>284.63</v>
      </c>
      <c r="J363" s="205"/>
      <c r="K363" s="205">
        <f>L362</f>
        <v>2277.04</v>
      </c>
      <c r="L363" s="205"/>
      <c r="AD363">
        <f>ROUND((Source!AT459/100)*((ROUND(ROUND(Source!AO459,2)*Source!I459, 2)+ROUND(ROUND(Source!AN459,2)*Source!I459, 2))), 2)</f>
        <v>0</v>
      </c>
      <c r="AE363">
        <f>ROUND((Source!AU459/100)*((ROUND(ROUND(Source!AO459,2)*Source!I459, 2)+ROUND(ROUND(Source!AN459,2)*Source!I459, 2))), 2)</f>
        <v>0</v>
      </c>
      <c r="AN363" s="53">
        <f>L362</f>
        <v>2277.04</v>
      </c>
      <c r="AO363">
        <f>0</f>
        <v>0</v>
      </c>
      <c r="AQ363" t="s">
        <v>903</v>
      </c>
      <c r="AR363">
        <f>0</f>
        <v>0</v>
      </c>
      <c r="AT363">
        <f>0</f>
        <v>0</v>
      </c>
      <c r="AV363" t="s">
        <v>903</v>
      </c>
      <c r="AW363" s="53">
        <f>L362</f>
        <v>2277.04</v>
      </c>
      <c r="AX363" s="53">
        <f>L362</f>
        <v>2277.04</v>
      </c>
      <c r="AZ363">
        <f>Source!X459</f>
        <v>0</v>
      </c>
      <c r="BA363">
        <f>Source!Y459</f>
        <v>0</v>
      </c>
      <c r="CD363">
        <v>1</v>
      </c>
    </row>
    <row r="364" spans="1:82" ht="42.75" x14ac:dyDescent="0.2">
      <c r="A364" s="61" t="s">
        <v>245</v>
      </c>
      <c r="B364" s="48" t="str">
        <f>Source!F460</f>
        <v>ТЦ_20.0.00.00_77_7719546987_21.03.2025_02_26.1</v>
      </c>
      <c r="C364" s="48" t="str">
        <f>Source!G460</f>
        <v>Фиксатор дистанционный ВIС50.90</v>
      </c>
      <c r="D364" s="49" t="str">
        <f>Source!H460</f>
        <v>ШТ</v>
      </c>
      <c r="E364" s="50">
        <f>Source!K460</f>
        <v>7</v>
      </c>
      <c r="F364" s="50"/>
      <c r="G364" s="50">
        <f>Source!I460</f>
        <v>7</v>
      </c>
      <c r="H364" s="51"/>
      <c r="I364" s="52"/>
      <c r="J364" s="51">
        <f>Source!AL460</f>
        <v>216.42</v>
      </c>
      <c r="K364" s="52"/>
      <c r="L364" s="51">
        <f>Source!HG460</f>
        <v>1514.94</v>
      </c>
    </row>
    <row r="365" spans="1:82" ht="15" x14ac:dyDescent="0.2">
      <c r="C365" s="204" t="s">
        <v>902</v>
      </c>
      <c r="D365" s="204"/>
      <c r="E365" s="204"/>
      <c r="F365" s="204"/>
      <c r="G365" s="204"/>
      <c r="H365" s="204"/>
      <c r="I365" s="205">
        <f>IF(E364&lt;&gt;0,K365/E364, 0)</f>
        <v>216.42</v>
      </c>
      <c r="J365" s="205"/>
      <c r="K365" s="205">
        <f>L364</f>
        <v>1514.94</v>
      </c>
      <c r="L365" s="205"/>
      <c r="AD365">
        <f>ROUND((Source!AT460/100)*((ROUND(ROUND(Source!AO460,2)*Source!I460, 2)+ROUND(ROUND(Source!AN460,2)*Source!I460, 2))), 2)</f>
        <v>0</v>
      </c>
      <c r="AE365">
        <f>ROUND((Source!AU460/100)*((ROUND(ROUND(Source!AO460,2)*Source!I460, 2)+ROUND(ROUND(Source!AN460,2)*Source!I460, 2))), 2)</f>
        <v>0</v>
      </c>
      <c r="AN365" s="53">
        <f>L364</f>
        <v>1514.94</v>
      </c>
      <c r="AO365">
        <f>0</f>
        <v>0</v>
      </c>
      <c r="AQ365" t="s">
        <v>903</v>
      </c>
      <c r="AR365">
        <f>0</f>
        <v>0</v>
      </c>
      <c r="AT365">
        <f>0</f>
        <v>0</v>
      </c>
      <c r="AV365" t="s">
        <v>903</v>
      </c>
      <c r="AW365" s="53">
        <f>L364</f>
        <v>1514.94</v>
      </c>
      <c r="AX365" s="53">
        <f>L364</f>
        <v>1514.94</v>
      </c>
      <c r="AZ365">
        <f>Source!X460</f>
        <v>0</v>
      </c>
      <c r="BA365">
        <f>Source!Y460</f>
        <v>0</v>
      </c>
      <c r="CD365">
        <v>1</v>
      </c>
    </row>
    <row r="366" spans="1:82" ht="42.75" x14ac:dyDescent="0.2">
      <c r="A366" s="61" t="s">
        <v>252</v>
      </c>
      <c r="B366" s="48" t="str">
        <f>Source!F461</f>
        <v>ТЦ_20.1.01.01_77_7719546987_17.03.2025_02</v>
      </c>
      <c r="C366" s="48" t="str">
        <f>Source!G461</f>
        <v>Перфошвеллер К34  7  32х20х2  300мм</v>
      </c>
      <c r="D366" s="49" t="str">
        <f>Source!H461</f>
        <v>ШТ</v>
      </c>
      <c r="E366" s="50">
        <f>Source!K461</f>
        <v>4</v>
      </c>
      <c r="F366" s="50"/>
      <c r="G366" s="50">
        <f>Source!I461</f>
        <v>4</v>
      </c>
      <c r="H366" s="51"/>
      <c r="I366" s="52"/>
      <c r="J366" s="51">
        <f>Source!AL461</f>
        <v>176.49</v>
      </c>
      <c r="K366" s="52"/>
      <c r="L366" s="51">
        <f>Source!HG461</f>
        <v>705.96</v>
      </c>
    </row>
    <row r="367" spans="1:82" ht="15" x14ac:dyDescent="0.2">
      <c r="C367" s="204" t="s">
        <v>902</v>
      </c>
      <c r="D367" s="204"/>
      <c r="E367" s="204"/>
      <c r="F367" s="204"/>
      <c r="G367" s="204"/>
      <c r="H367" s="204"/>
      <c r="I367" s="205">
        <f>IF(E366&lt;&gt;0,K367/E366, 0)</f>
        <v>176.49</v>
      </c>
      <c r="J367" s="205"/>
      <c r="K367" s="205">
        <f>L366</f>
        <v>705.96</v>
      </c>
      <c r="L367" s="205"/>
      <c r="AD367">
        <f>ROUND((Source!AT461/100)*((ROUND(ROUND(Source!AO461,2)*Source!I461, 2)+ROUND(ROUND(Source!AN461,2)*Source!I461, 2))), 2)</f>
        <v>0</v>
      </c>
      <c r="AE367">
        <f>ROUND((Source!AU461/100)*((ROUND(ROUND(Source!AO461,2)*Source!I461, 2)+ROUND(ROUND(Source!AN461,2)*Source!I461, 2))), 2)</f>
        <v>0</v>
      </c>
      <c r="AN367" s="53">
        <f>L366</f>
        <v>705.96</v>
      </c>
      <c r="AO367">
        <f>0</f>
        <v>0</v>
      </c>
      <c r="AQ367" t="s">
        <v>903</v>
      </c>
      <c r="AR367">
        <f>0</f>
        <v>0</v>
      </c>
      <c r="AT367">
        <f>0</f>
        <v>0</v>
      </c>
      <c r="AV367" t="s">
        <v>903</v>
      </c>
      <c r="AW367" s="53">
        <f>L366</f>
        <v>705.96</v>
      </c>
      <c r="AX367" s="53">
        <f>L366</f>
        <v>705.96</v>
      </c>
      <c r="AZ367">
        <f>Source!X461</f>
        <v>0</v>
      </c>
      <c r="BA367">
        <f>Source!Y461</f>
        <v>0</v>
      </c>
      <c r="CD367">
        <v>1</v>
      </c>
    </row>
    <row r="369" spans="1:12" ht="15" x14ac:dyDescent="0.2">
      <c r="A369" s="57"/>
      <c r="B369" s="58"/>
      <c r="C369" s="202" t="s">
        <v>954</v>
      </c>
      <c r="D369" s="202"/>
      <c r="E369" s="202"/>
      <c r="F369" s="202"/>
      <c r="G369" s="202"/>
      <c r="H369" s="202"/>
      <c r="I369" s="47"/>
      <c r="J369" s="57"/>
      <c r="K369" s="59"/>
      <c r="L369" s="47">
        <f>L371+L372+L378+L382</f>
        <v>32889.64</v>
      </c>
    </row>
    <row r="370" spans="1:12" ht="14.25" x14ac:dyDescent="0.2">
      <c r="A370" s="55"/>
      <c r="B370" s="56"/>
      <c r="C370" s="201" t="s">
        <v>913</v>
      </c>
      <c r="D370" s="198"/>
      <c r="E370" s="198"/>
      <c r="F370" s="198"/>
      <c r="G370" s="198"/>
      <c r="H370" s="198"/>
      <c r="I370" s="44"/>
      <c r="J370" s="55"/>
      <c r="K370" s="42"/>
      <c r="L370" s="44"/>
    </row>
    <row r="371" spans="1:12" ht="14.25" hidden="1" x14ac:dyDescent="0.2">
      <c r="A371" s="55"/>
      <c r="B371" s="56"/>
      <c r="C371" s="198" t="s">
        <v>914</v>
      </c>
      <c r="D371" s="198"/>
      <c r="E371" s="198"/>
      <c r="F371" s="198"/>
      <c r="G371" s="198"/>
      <c r="H371" s="198"/>
      <c r="I371" s="44"/>
      <c r="J371" s="55"/>
      <c r="K371" s="42"/>
      <c r="L371" s="44">
        <f>SUM(AR335:AR367)</f>
        <v>0</v>
      </c>
    </row>
    <row r="372" spans="1:12" ht="14.25" hidden="1" x14ac:dyDescent="0.2">
      <c r="A372" s="55"/>
      <c r="B372" s="56"/>
      <c r="C372" s="198" t="s">
        <v>915</v>
      </c>
      <c r="D372" s="198"/>
      <c r="E372" s="198"/>
      <c r="F372" s="198"/>
      <c r="G372" s="198"/>
      <c r="H372" s="198"/>
      <c r="I372" s="44"/>
      <c r="J372" s="55"/>
      <c r="K372" s="42"/>
      <c r="L372" s="44">
        <f>L374+L377+L376</f>
        <v>0</v>
      </c>
    </row>
    <row r="373" spans="1:12" ht="14.25" hidden="1" x14ac:dyDescent="0.2">
      <c r="A373" s="55"/>
      <c r="B373" s="56"/>
      <c r="C373" s="201" t="s">
        <v>916</v>
      </c>
      <c r="D373" s="198"/>
      <c r="E373" s="198"/>
      <c r="F373" s="198"/>
      <c r="G373" s="198"/>
      <c r="H373" s="198"/>
      <c r="I373" s="44"/>
      <c r="J373" s="55"/>
      <c r="K373" s="42"/>
      <c r="L373" s="44"/>
    </row>
    <row r="374" spans="1:12" ht="14.25" hidden="1" x14ac:dyDescent="0.2">
      <c r="A374" s="55"/>
      <c r="B374" s="56"/>
      <c r="C374" s="198" t="s">
        <v>915</v>
      </c>
      <c r="D374" s="198"/>
      <c r="E374" s="198"/>
      <c r="F374" s="198"/>
      <c r="G374" s="198"/>
      <c r="H374" s="198"/>
      <c r="I374" s="44"/>
      <c r="J374" s="55"/>
      <c r="K374" s="42"/>
      <c r="L374" s="44">
        <f>SUM(AO335:AO367)</f>
        <v>0</v>
      </c>
    </row>
    <row r="375" spans="1:12" ht="14.25" hidden="1" x14ac:dyDescent="0.2">
      <c r="A375" s="55"/>
      <c r="B375" s="56"/>
      <c r="C375" s="201" t="s">
        <v>917</v>
      </c>
      <c r="D375" s="198"/>
      <c r="E375" s="198"/>
      <c r="F375" s="198"/>
      <c r="G375" s="198"/>
      <c r="H375" s="198"/>
      <c r="I375" s="44"/>
      <c r="J375" s="55"/>
      <c r="K375" s="42"/>
      <c r="L375" s="44"/>
    </row>
    <row r="376" spans="1:12" ht="14.25" hidden="1" x14ac:dyDescent="0.2">
      <c r="A376" s="55"/>
      <c r="B376" s="56"/>
      <c r="C376" s="198" t="s">
        <v>937</v>
      </c>
      <c r="D376" s="198"/>
      <c r="E376" s="198"/>
      <c r="F376" s="198"/>
      <c r="G376" s="198"/>
      <c r="H376" s="198"/>
      <c r="I376" s="44"/>
      <c r="J376" s="55"/>
      <c r="K376" s="42"/>
      <c r="L376" s="44">
        <f>SUM(AT335:AT367)</f>
        <v>0</v>
      </c>
    </row>
    <row r="377" spans="1:12" ht="14.25" hidden="1" x14ac:dyDescent="0.2">
      <c r="A377" s="55"/>
      <c r="B377" s="56"/>
      <c r="C377" s="198" t="s">
        <v>918</v>
      </c>
      <c r="D377" s="198"/>
      <c r="E377" s="198"/>
      <c r="F377" s="198"/>
      <c r="G377" s="198"/>
      <c r="H377" s="198"/>
      <c r="I377" s="44"/>
      <c r="J377" s="55"/>
      <c r="K377" s="42"/>
      <c r="L377" s="44">
        <f>SUM(AV335:AV367)</f>
        <v>0</v>
      </c>
    </row>
    <row r="378" spans="1:12" ht="14.25" x14ac:dyDescent="0.2">
      <c r="A378" s="55"/>
      <c r="B378" s="56"/>
      <c r="C378" s="198" t="s">
        <v>919</v>
      </c>
      <c r="D378" s="198"/>
      <c r="E378" s="198"/>
      <c r="F378" s="198"/>
      <c r="G378" s="198"/>
      <c r="H378" s="198"/>
      <c r="I378" s="44"/>
      <c r="J378" s="55"/>
      <c r="K378" s="42"/>
      <c r="L378" s="44">
        <f>L380+L381</f>
        <v>32889.64</v>
      </c>
    </row>
    <row r="379" spans="1:12" ht="14.25" x14ac:dyDescent="0.2">
      <c r="A379" s="55"/>
      <c r="B379" s="56"/>
      <c r="C379" s="201" t="s">
        <v>916</v>
      </c>
      <c r="D379" s="198"/>
      <c r="E379" s="198"/>
      <c r="F379" s="198"/>
      <c r="G379" s="198"/>
      <c r="H379" s="198"/>
      <c r="I379" s="44"/>
      <c r="J379" s="55"/>
      <c r="K379" s="42"/>
      <c r="L379" s="44"/>
    </row>
    <row r="380" spans="1:12" ht="14.25" x14ac:dyDescent="0.2">
      <c r="A380" s="55"/>
      <c r="B380" s="56"/>
      <c r="C380" s="198" t="s">
        <v>920</v>
      </c>
      <c r="D380" s="198"/>
      <c r="E380" s="198"/>
      <c r="F380" s="198"/>
      <c r="G380" s="198"/>
      <c r="H380" s="198"/>
      <c r="I380" s="44"/>
      <c r="J380" s="55"/>
      <c r="K380" s="42"/>
      <c r="L380" s="44">
        <f>SUM(AW335:AW367)-SUM(BK335:BK367)</f>
        <v>32889.64</v>
      </c>
    </row>
    <row r="381" spans="1:12" ht="14.25" hidden="1" x14ac:dyDescent="0.2">
      <c r="A381" s="55"/>
      <c r="B381" s="56"/>
      <c r="C381" s="198" t="s">
        <v>921</v>
      </c>
      <c r="D381" s="198"/>
      <c r="E381" s="198"/>
      <c r="F381" s="198"/>
      <c r="G381" s="198"/>
      <c r="H381" s="198"/>
      <c r="I381" s="44"/>
      <c r="J381" s="55"/>
      <c r="K381" s="42"/>
      <c r="L381" s="44">
        <f>SUM(BC335:BC367)</f>
        <v>0</v>
      </c>
    </row>
    <row r="382" spans="1:12" ht="14.25" hidden="1" x14ac:dyDescent="0.2">
      <c r="A382" s="55"/>
      <c r="B382" s="56"/>
      <c r="C382" s="198" t="s">
        <v>922</v>
      </c>
      <c r="D382" s="198"/>
      <c r="E382" s="198"/>
      <c r="F382" s="198"/>
      <c r="G382" s="198"/>
      <c r="H382" s="198"/>
      <c r="I382" s="44"/>
      <c r="J382" s="55"/>
      <c r="K382" s="42"/>
      <c r="L382" s="44">
        <f>SUM(BB335:BB367)</f>
        <v>0</v>
      </c>
    </row>
    <row r="383" spans="1:12" ht="14.25" hidden="1" x14ac:dyDescent="0.2">
      <c r="A383" s="55"/>
      <c r="B383" s="56"/>
      <c r="C383" s="198" t="s">
        <v>923</v>
      </c>
      <c r="D383" s="198"/>
      <c r="E383" s="198"/>
      <c r="F383" s="198"/>
      <c r="G383" s="198"/>
      <c r="H383" s="198"/>
      <c r="I383" s="44"/>
      <c r="J383" s="55"/>
      <c r="K383" s="42"/>
      <c r="L383" s="44">
        <f>SUM(AR335:AR367)+SUM(AT335:AT367)+SUM(AV335:AV367)</f>
        <v>0</v>
      </c>
    </row>
    <row r="384" spans="1:12" ht="14.25" hidden="1" x14ac:dyDescent="0.2">
      <c r="A384" s="55"/>
      <c r="B384" s="56"/>
      <c r="C384" s="198" t="s">
        <v>924</v>
      </c>
      <c r="D384" s="198"/>
      <c r="E384" s="198"/>
      <c r="F384" s="198"/>
      <c r="G384" s="198"/>
      <c r="H384" s="198"/>
      <c r="I384" s="44"/>
      <c r="J384" s="55"/>
      <c r="K384" s="42"/>
      <c r="L384" s="44">
        <f>SUM(AZ335:AZ367)</f>
        <v>0</v>
      </c>
    </row>
    <row r="385" spans="1:12" ht="14.25" hidden="1" x14ac:dyDescent="0.2">
      <c r="A385" s="55"/>
      <c r="B385" s="56"/>
      <c r="C385" s="198" t="s">
        <v>925</v>
      </c>
      <c r="D385" s="198"/>
      <c r="E385" s="198"/>
      <c r="F385" s="198"/>
      <c r="G385" s="198"/>
      <c r="H385" s="198"/>
      <c r="I385" s="44"/>
      <c r="J385" s="55"/>
      <c r="K385" s="42"/>
      <c r="L385" s="44">
        <f>SUM(BA335:BA367)</f>
        <v>0</v>
      </c>
    </row>
    <row r="386" spans="1:12" ht="14.25" hidden="1" x14ac:dyDescent="0.2">
      <c r="A386" s="55"/>
      <c r="B386" s="56"/>
      <c r="C386" s="198" t="s">
        <v>926</v>
      </c>
      <c r="D386" s="198"/>
      <c r="E386" s="198"/>
      <c r="F386" s="198"/>
      <c r="G386" s="198"/>
      <c r="H386" s="198"/>
      <c r="I386" s="44"/>
      <c r="J386" s="55"/>
      <c r="K386" s="42"/>
      <c r="L386" s="44">
        <f>L388+L389</f>
        <v>0</v>
      </c>
    </row>
    <row r="387" spans="1:12" ht="14.25" hidden="1" x14ac:dyDescent="0.2">
      <c r="A387" s="55"/>
      <c r="B387" s="56"/>
      <c r="C387" s="201" t="s">
        <v>913</v>
      </c>
      <c r="D387" s="198"/>
      <c r="E387" s="198"/>
      <c r="F387" s="198"/>
      <c r="G387" s="198"/>
      <c r="H387" s="198"/>
      <c r="I387" s="44"/>
      <c r="J387" s="55"/>
      <c r="K387" s="42"/>
      <c r="L387" s="44"/>
    </row>
    <row r="388" spans="1:12" ht="14.25" hidden="1" x14ac:dyDescent="0.2">
      <c r="A388" s="55"/>
      <c r="B388" s="56"/>
      <c r="C388" s="198" t="s">
        <v>927</v>
      </c>
      <c r="D388" s="198"/>
      <c r="E388" s="198"/>
      <c r="F388" s="198"/>
      <c r="G388" s="198"/>
      <c r="H388" s="198"/>
      <c r="I388" s="44"/>
      <c r="J388" s="55"/>
      <c r="K388" s="42"/>
      <c r="L388" s="44">
        <f>SUM(BK335:BK367)</f>
        <v>0</v>
      </c>
    </row>
    <row r="389" spans="1:12" ht="14.25" hidden="1" x14ac:dyDescent="0.2">
      <c r="A389" s="55"/>
      <c r="B389" s="56"/>
      <c r="C389" s="198" t="s">
        <v>928</v>
      </c>
      <c r="D389" s="198"/>
      <c r="E389" s="198"/>
      <c r="F389" s="198"/>
      <c r="G389" s="198"/>
      <c r="H389" s="198"/>
      <c r="I389" s="44"/>
      <c r="J389" s="55"/>
      <c r="K389" s="42"/>
      <c r="L389" s="44">
        <f>SUM(BD335:BD367)</f>
        <v>0</v>
      </c>
    </row>
    <row r="390" spans="1:12" ht="14.25" hidden="1" x14ac:dyDescent="0.2">
      <c r="A390" s="55"/>
      <c r="B390" s="56"/>
      <c r="C390" s="198" t="s">
        <v>929</v>
      </c>
      <c r="D390" s="198"/>
      <c r="E390" s="198"/>
      <c r="F390" s="198"/>
      <c r="G390" s="198"/>
      <c r="H390" s="198"/>
      <c r="I390" s="44"/>
      <c r="J390" s="55"/>
      <c r="K390" s="42"/>
      <c r="L390" s="44"/>
    </row>
    <row r="391" spans="1:12" ht="14.25" hidden="1" x14ac:dyDescent="0.2">
      <c r="A391" s="55"/>
      <c r="B391" s="56"/>
      <c r="C391" s="198" t="s">
        <v>930</v>
      </c>
      <c r="D391" s="198"/>
      <c r="E391" s="198"/>
      <c r="F391" s="198"/>
      <c r="G391" s="198"/>
      <c r="H391" s="198"/>
      <c r="I391" s="44"/>
      <c r="J391" s="55"/>
      <c r="K391" s="42"/>
      <c r="L391" s="44">
        <f>SUM(BO335:BO367)</f>
        <v>0</v>
      </c>
    </row>
    <row r="392" spans="1:12" ht="15" x14ac:dyDescent="0.2">
      <c r="A392" s="57"/>
      <c r="B392" s="58"/>
      <c r="C392" s="202" t="s">
        <v>931</v>
      </c>
      <c r="D392" s="202"/>
      <c r="E392" s="202"/>
      <c r="F392" s="202"/>
      <c r="G392" s="202"/>
      <c r="H392" s="202"/>
      <c r="I392" s="47"/>
      <c r="J392" s="57"/>
      <c r="K392" s="59"/>
      <c r="L392" s="47">
        <f>L369+L384+L385+L386+L390+L391</f>
        <v>32889.64</v>
      </c>
    </row>
    <row r="393" spans="1:12" ht="14.25" x14ac:dyDescent="0.2">
      <c r="A393" s="55"/>
      <c r="B393" s="56"/>
      <c r="C393" s="201" t="s">
        <v>932</v>
      </c>
      <c r="D393" s="198"/>
      <c r="E393" s="198"/>
      <c r="F393" s="198"/>
      <c r="G393" s="198"/>
      <c r="H393" s="198"/>
      <c r="I393" s="44"/>
      <c r="J393" s="55"/>
      <c r="K393" s="42"/>
      <c r="L393" s="44"/>
    </row>
    <row r="394" spans="1:12" ht="14.25" x14ac:dyDescent="0.2">
      <c r="A394" s="55"/>
      <c r="B394" s="56"/>
      <c r="C394" s="198" t="s">
        <v>933</v>
      </c>
      <c r="D394" s="198"/>
      <c r="E394" s="198"/>
      <c r="F394" s="198"/>
      <c r="G394" s="198"/>
      <c r="H394" s="198"/>
      <c r="I394" s="44"/>
      <c r="J394" s="55"/>
      <c r="K394" s="42"/>
      <c r="L394" s="44">
        <f>SUM(AX335:AX367)</f>
        <v>31181.85</v>
      </c>
    </row>
    <row r="395" spans="1:12" ht="14.25" hidden="1" x14ac:dyDescent="0.2">
      <c r="A395" s="55"/>
      <c r="B395" s="56"/>
      <c r="C395" s="198" t="s">
        <v>934</v>
      </c>
      <c r="D395" s="198"/>
      <c r="E395" s="198"/>
      <c r="F395" s="198"/>
      <c r="G395" s="198"/>
      <c r="H395" s="198"/>
      <c r="I395" s="44"/>
      <c r="J395" s="55"/>
      <c r="K395" s="42"/>
      <c r="L395" s="44">
        <f>SUM(AY335:AY367)</f>
        <v>0</v>
      </c>
    </row>
    <row r="396" spans="1:12" ht="14.25" hidden="1" customHeight="1" x14ac:dyDescent="0.2">
      <c r="A396" s="55"/>
      <c r="B396" s="56"/>
      <c r="C396" s="198" t="s">
        <v>935</v>
      </c>
      <c r="D396" s="198"/>
      <c r="E396" s="198"/>
      <c r="F396" s="199"/>
      <c r="G396" s="46">
        <f>Source!F485</f>
        <v>0</v>
      </c>
      <c r="H396" s="55"/>
      <c r="I396" s="55"/>
      <c r="J396" s="55"/>
      <c r="K396" s="55"/>
      <c r="L396" s="55"/>
    </row>
    <row r="397" spans="1:12" ht="14.25" hidden="1" customHeight="1" x14ac:dyDescent="0.2">
      <c r="A397" s="55"/>
      <c r="B397" s="56"/>
      <c r="C397" s="198" t="s">
        <v>936</v>
      </c>
      <c r="D397" s="198"/>
      <c r="E397" s="198"/>
      <c r="F397" s="199"/>
      <c r="G397" s="46">
        <f>Source!F486</f>
        <v>0</v>
      </c>
      <c r="H397" s="55"/>
      <c r="I397" s="55"/>
      <c r="J397" s="55"/>
      <c r="K397" s="55"/>
      <c r="L397" s="55"/>
    </row>
    <row r="400" spans="1:12" ht="15" x14ac:dyDescent="0.2">
      <c r="A400" s="71"/>
      <c r="B400" s="72"/>
      <c r="C400" s="203" t="s">
        <v>972</v>
      </c>
      <c r="D400" s="203"/>
      <c r="E400" s="203"/>
      <c r="F400" s="203"/>
      <c r="G400" s="203"/>
      <c r="H400" s="203"/>
      <c r="I400" s="73"/>
      <c r="J400" s="71"/>
      <c r="K400" s="74"/>
      <c r="L400" s="73"/>
    </row>
    <row r="402" spans="1:12" ht="15" x14ac:dyDescent="0.2">
      <c r="A402" s="57"/>
      <c r="B402" s="58"/>
      <c r="C402" s="202" t="s">
        <v>973</v>
      </c>
      <c r="D402" s="202"/>
      <c r="E402" s="202"/>
      <c r="F402" s="202"/>
      <c r="G402" s="202"/>
      <c r="H402" s="202"/>
      <c r="I402" s="47"/>
      <c r="J402" s="57"/>
      <c r="K402" s="59"/>
      <c r="L402" s="47">
        <f>L404+L419+L420</f>
        <v>45313.54</v>
      </c>
    </row>
    <row r="403" spans="1:12" ht="14.25" x14ac:dyDescent="0.2">
      <c r="A403" s="55"/>
      <c r="B403" s="56"/>
      <c r="C403" s="201" t="s">
        <v>913</v>
      </c>
      <c r="D403" s="198"/>
      <c r="E403" s="198"/>
      <c r="F403" s="198"/>
      <c r="G403" s="198"/>
      <c r="H403" s="198"/>
      <c r="I403" s="44"/>
      <c r="J403" s="55"/>
      <c r="K403" s="42"/>
      <c r="L403" s="44"/>
    </row>
    <row r="404" spans="1:12" ht="14.25" x14ac:dyDescent="0.2">
      <c r="A404" s="55"/>
      <c r="B404" s="56"/>
      <c r="C404" s="198" t="s">
        <v>974</v>
      </c>
      <c r="D404" s="198"/>
      <c r="E404" s="198"/>
      <c r="F404" s="198"/>
      <c r="G404" s="198"/>
      <c r="H404" s="198"/>
      <c r="I404" s="44"/>
      <c r="J404" s="55"/>
      <c r="K404" s="42"/>
      <c r="L404" s="44">
        <f>L406+L407+L413+L417</f>
        <v>40053.519999999997</v>
      </c>
    </row>
    <row r="405" spans="1:12" ht="14.25" x14ac:dyDescent="0.2">
      <c r="A405" s="55"/>
      <c r="B405" s="56"/>
      <c r="C405" s="201" t="s">
        <v>913</v>
      </c>
      <c r="D405" s="198"/>
      <c r="E405" s="198"/>
      <c r="F405" s="198"/>
      <c r="G405" s="198"/>
      <c r="H405" s="198"/>
      <c r="I405" s="44"/>
      <c r="J405" s="55"/>
      <c r="K405" s="42"/>
      <c r="L405" s="44"/>
    </row>
    <row r="406" spans="1:12" ht="14.25" x14ac:dyDescent="0.2">
      <c r="A406" s="55"/>
      <c r="B406" s="56"/>
      <c r="C406" s="198" t="s">
        <v>975</v>
      </c>
      <c r="D406" s="198"/>
      <c r="E406" s="198"/>
      <c r="F406" s="198"/>
      <c r="G406" s="198"/>
      <c r="H406" s="198"/>
      <c r="I406" s="44"/>
      <c r="J406" s="55"/>
      <c r="K406" s="42"/>
      <c r="L406" s="44">
        <f>SUMIF(CD52:CD398, 1, AR52:AR398)</f>
        <v>2321.12</v>
      </c>
    </row>
    <row r="407" spans="1:12" ht="14.25" hidden="1" x14ac:dyDescent="0.2">
      <c r="A407" s="55"/>
      <c r="B407" s="56"/>
      <c r="C407" s="198" t="s">
        <v>915</v>
      </c>
      <c r="D407" s="198"/>
      <c r="E407" s="198"/>
      <c r="F407" s="198"/>
      <c r="G407" s="198"/>
      <c r="H407" s="198"/>
      <c r="I407" s="44"/>
      <c r="J407" s="55"/>
      <c r="K407" s="42"/>
      <c r="L407" s="44">
        <f>L409+L412+L411</f>
        <v>3313.07</v>
      </c>
    </row>
    <row r="408" spans="1:12" ht="14.25" hidden="1" x14ac:dyDescent="0.2">
      <c r="A408" s="55"/>
      <c r="B408" s="56"/>
      <c r="C408" s="201" t="s">
        <v>916</v>
      </c>
      <c r="D408" s="198"/>
      <c r="E408" s="198"/>
      <c r="F408" s="198"/>
      <c r="G408" s="198"/>
      <c r="H408" s="198"/>
      <c r="I408" s="44"/>
      <c r="J408" s="55"/>
      <c r="K408" s="42"/>
      <c r="L408" s="44"/>
    </row>
    <row r="409" spans="1:12" ht="14.25" x14ac:dyDescent="0.2">
      <c r="A409" s="55"/>
      <c r="B409" s="56"/>
      <c r="C409" s="198" t="s">
        <v>915</v>
      </c>
      <c r="D409" s="198"/>
      <c r="E409" s="198"/>
      <c r="F409" s="198"/>
      <c r="G409" s="198"/>
      <c r="H409" s="198"/>
      <c r="I409" s="44"/>
      <c r="J409" s="55"/>
      <c r="K409" s="42"/>
      <c r="L409" s="44">
        <f>SUMIF(CD52:CD398, 1, AO52:AO398)</f>
        <v>2408.9</v>
      </c>
    </row>
    <row r="410" spans="1:12" ht="14.25" hidden="1" x14ac:dyDescent="0.2">
      <c r="A410" s="55"/>
      <c r="B410" s="56"/>
      <c r="C410" s="201" t="s">
        <v>917</v>
      </c>
      <c r="D410" s="198"/>
      <c r="E410" s="198"/>
      <c r="F410" s="198"/>
      <c r="G410" s="198"/>
      <c r="H410" s="198"/>
      <c r="I410" s="44"/>
      <c r="J410" s="55"/>
      <c r="K410" s="42"/>
      <c r="L410" s="44"/>
    </row>
    <row r="411" spans="1:12" ht="14.25" x14ac:dyDescent="0.2">
      <c r="A411" s="55"/>
      <c r="B411" s="56"/>
      <c r="C411" s="198" t="s">
        <v>937</v>
      </c>
      <c r="D411" s="198"/>
      <c r="E411" s="198"/>
      <c r="F411" s="198"/>
      <c r="G411" s="198"/>
      <c r="H411" s="198"/>
      <c r="I411" s="44"/>
      <c r="J411" s="55"/>
      <c r="K411" s="42"/>
      <c r="L411" s="44">
        <f>SUMIF(CD52:CD398, 1, AT52:AT398)</f>
        <v>904.17</v>
      </c>
    </row>
    <row r="412" spans="1:12" ht="14.25" hidden="1" x14ac:dyDescent="0.2">
      <c r="A412" s="55"/>
      <c r="B412" s="56"/>
      <c r="C412" s="198" t="s">
        <v>918</v>
      </c>
      <c r="D412" s="198"/>
      <c r="E412" s="198"/>
      <c r="F412" s="198"/>
      <c r="G412" s="198"/>
      <c r="H412" s="198"/>
      <c r="I412" s="44"/>
      <c r="J412" s="55"/>
      <c r="K412" s="42"/>
      <c r="L412" s="44">
        <f>SUMIF(CD52:CD398, 1, AV52:AV398)</f>
        <v>0</v>
      </c>
    </row>
    <row r="413" spans="1:12" ht="14.25" x14ac:dyDescent="0.2">
      <c r="A413" s="55"/>
      <c r="B413" s="56"/>
      <c r="C413" s="198" t="s">
        <v>919</v>
      </c>
      <c r="D413" s="198"/>
      <c r="E413" s="198"/>
      <c r="F413" s="198"/>
      <c r="G413" s="198"/>
      <c r="H413" s="198"/>
      <c r="I413" s="44"/>
      <c r="J413" s="55"/>
      <c r="K413" s="42"/>
      <c r="L413" s="44">
        <f>L415+L416</f>
        <v>34419.33</v>
      </c>
    </row>
    <row r="414" spans="1:12" ht="14.25" x14ac:dyDescent="0.2">
      <c r="A414" s="55"/>
      <c r="B414" s="56"/>
      <c r="C414" s="201" t="s">
        <v>916</v>
      </c>
      <c r="D414" s="198"/>
      <c r="E414" s="198"/>
      <c r="F414" s="198"/>
      <c r="G414" s="198"/>
      <c r="H414" s="198"/>
      <c r="I414" s="44"/>
      <c r="J414" s="55"/>
      <c r="K414" s="42"/>
      <c r="L414" s="44"/>
    </row>
    <row r="415" spans="1:12" ht="14.25" x14ac:dyDescent="0.2">
      <c r="A415" s="55"/>
      <c r="B415" s="56"/>
      <c r="C415" s="198" t="s">
        <v>920</v>
      </c>
      <c r="D415" s="198"/>
      <c r="E415" s="198"/>
      <c r="F415" s="198"/>
      <c r="G415" s="198"/>
      <c r="H415" s="198"/>
      <c r="I415" s="44"/>
      <c r="J415" s="55"/>
      <c r="K415" s="42"/>
      <c r="L415" s="44">
        <f>SUMIF(CD52:CD398, 1, AW52:AW398)-SUMIF(CD52:CD398, 1, BK52:BK398)</f>
        <v>34419.33</v>
      </c>
    </row>
    <row r="416" spans="1:12" ht="14.25" hidden="1" x14ac:dyDescent="0.2">
      <c r="A416" s="55"/>
      <c r="B416" s="56"/>
      <c r="C416" s="198" t="s">
        <v>921</v>
      </c>
      <c r="D416" s="198"/>
      <c r="E416" s="198"/>
      <c r="F416" s="198"/>
      <c r="G416" s="198"/>
      <c r="H416" s="198"/>
      <c r="I416" s="44"/>
      <c r="J416" s="55"/>
      <c r="K416" s="42"/>
      <c r="L416" s="44">
        <f>SUMIF(CD52:CD398, 1, BC52:BC398)</f>
        <v>0</v>
      </c>
    </row>
    <row r="417" spans="1:12" ht="14.25" hidden="1" x14ac:dyDescent="0.2">
      <c r="A417" s="55"/>
      <c r="B417" s="56"/>
      <c r="C417" s="198" t="s">
        <v>922</v>
      </c>
      <c r="D417" s="198"/>
      <c r="E417" s="198"/>
      <c r="F417" s="198"/>
      <c r="G417" s="198"/>
      <c r="H417" s="198"/>
      <c r="I417" s="44"/>
      <c r="J417" s="55"/>
      <c r="K417" s="42"/>
      <c r="L417" s="44">
        <f>SUMIF(CD52:CD398, 1, BB52:BB398)</f>
        <v>0</v>
      </c>
    </row>
    <row r="418" spans="1:12" ht="14.25" x14ac:dyDescent="0.2">
      <c r="A418" s="55"/>
      <c r="B418" s="56"/>
      <c r="C418" s="198" t="s">
        <v>976</v>
      </c>
      <c r="D418" s="198"/>
      <c r="E418" s="198"/>
      <c r="F418" s="198"/>
      <c r="G418" s="198"/>
      <c r="H418" s="198"/>
      <c r="I418" s="44"/>
      <c r="J418" s="55"/>
      <c r="K418" s="42"/>
      <c r="L418" s="44">
        <f>SUMIF(CD52:CD398, 1, AR52:AR398)+SUMIF(CD52:CD398, 1, AT52:AT398)+SUMIF(CD52:CD398, 1, AV52:AV398)</f>
        <v>3225.29</v>
      </c>
    </row>
    <row r="419" spans="1:12" ht="14.25" x14ac:dyDescent="0.2">
      <c r="A419" s="55"/>
      <c r="B419" s="56"/>
      <c r="C419" s="198" t="s">
        <v>977</v>
      </c>
      <c r="D419" s="198"/>
      <c r="E419" s="198"/>
      <c r="F419" s="198"/>
      <c r="G419" s="198"/>
      <c r="H419" s="198"/>
      <c r="I419" s="44"/>
      <c r="J419" s="55"/>
      <c r="K419" s="42"/>
      <c r="L419" s="44">
        <f>SUMIF(CD52:CD398, 1, AZ52:AZ398)</f>
        <v>3326.01</v>
      </c>
    </row>
    <row r="420" spans="1:12" ht="14.25" x14ac:dyDescent="0.2">
      <c r="A420" s="55"/>
      <c r="B420" s="56"/>
      <c r="C420" s="198" t="s">
        <v>978</v>
      </c>
      <c r="D420" s="198"/>
      <c r="E420" s="198"/>
      <c r="F420" s="198"/>
      <c r="G420" s="198"/>
      <c r="H420" s="198"/>
      <c r="I420" s="44"/>
      <c r="J420" s="55"/>
      <c r="K420" s="42"/>
      <c r="L420" s="44">
        <f>SUMIF(CD52:CD398, 1, BA52:BA398)</f>
        <v>1934.01</v>
      </c>
    </row>
    <row r="422" spans="1:12" ht="15" x14ac:dyDescent="0.2">
      <c r="A422" s="57"/>
      <c r="B422" s="58"/>
      <c r="C422" s="202" t="s">
        <v>979</v>
      </c>
      <c r="D422" s="202"/>
      <c r="E422" s="202"/>
      <c r="F422" s="202"/>
      <c r="G422" s="202"/>
      <c r="H422" s="202"/>
      <c r="I422" s="47"/>
      <c r="J422" s="57"/>
      <c r="K422" s="59"/>
      <c r="L422" s="47">
        <f>L424+L439+L440</f>
        <v>5240.91</v>
      </c>
    </row>
    <row r="423" spans="1:12" ht="14.25" x14ac:dyDescent="0.2">
      <c r="A423" s="55"/>
      <c r="B423" s="56"/>
      <c r="C423" s="201" t="s">
        <v>913</v>
      </c>
      <c r="D423" s="198"/>
      <c r="E423" s="198"/>
      <c r="F423" s="198"/>
      <c r="G423" s="198"/>
      <c r="H423" s="198"/>
      <c r="I423" s="44"/>
      <c r="J423" s="55"/>
      <c r="K423" s="42"/>
      <c r="L423" s="44"/>
    </row>
    <row r="424" spans="1:12" ht="14.25" x14ac:dyDescent="0.2">
      <c r="A424" s="55"/>
      <c r="B424" s="56"/>
      <c r="C424" s="198" t="s">
        <v>974</v>
      </c>
      <c r="D424" s="198"/>
      <c r="E424" s="198"/>
      <c r="F424" s="198"/>
      <c r="G424" s="198"/>
      <c r="H424" s="198"/>
      <c r="I424" s="44"/>
      <c r="J424" s="55"/>
      <c r="K424" s="42"/>
      <c r="L424" s="44">
        <f>L426+L427+L433+L437</f>
        <v>3170.78</v>
      </c>
    </row>
    <row r="425" spans="1:12" ht="14.25" x14ac:dyDescent="0.2">
      <c r="A425" s="55"/>
      <c r="B425" s="56"/>
      <c r="C425" s="201" t="s">
        <v>913</v>
      </c>
      <c r="D425" s="198"/>
      <c r="E425" s="198"/>
      <c r="F425" s="198"/>
      <c r="G425" s="198"/>
      <c r="H425" s="198"/>
      <c r="I425" s="44"/>
      <c r="J425" s="55"/>
      <c r="K425" s="42"/>
      <c r="L425" s="44"/>
    </row>
    <row r="426" spans="1:12" ht="14.25" x14ac:dyDescent="0.2">
      <c r="A426" s="55"/>
      <c r="B426" s="56"/>
      <c r="C426" s="198" t="s">
        <v>975</v>
      </c>
      <c r="D426" s="198"/>
      <c r="E426" s="198"/>
      <c r="F426" s="198"/>
      <c r="G426" s="198"/>
      <c r="H426" s="198"/>
      <c r="I426" s="44"/>
      <c r="J426" s="55"/>
      <c r="K426" s="42"/>
      <c r="L426" s="44">
        <f>SUMIF(CD52:CD420, 2, AR52:AR420)</f>
        <v>1365.47</v>
      </c>
    </row>
    <row r="427" spans="1:12" ht="14.25" hidden="1" x14ac:dyDescent="0.2">
      <c r="A427" s="55"/>
      <c r="B427" s="56"/>
      <c r="C427" s="198" t="s">
        <v>915</v>
      </c>
      <c r="D427" s="198"/>
      <c r="E427" s="198"/>
      <c r="F427" s="198"/>
      <c r="G427" s="198"/>
      <c r="H427" s="198"/>
      <c r="I427" s="44"/>
      <c r="J427" s="55"/>
      <c r="K427" s="42"/>
      <c r="L427" s="44">
        <f>L429+L432+L431</f>
        <v>101.78</v>
      </c>
    </row>
    <row r="428" spans="1:12" ht="14.25" hidden="1" x14ac:dyDescent="0.2">
      <c r="A428" s="55"/>
      <c r="B428" s="56"/>
      <c r="C428" s="201" t="s">
        <v>916</v>
      </c>
      <c r="D428" s="198"/>
      <c r="E428" s="198"/>
      <c r="F428" s="198"/>
      <c r="G428" s="198"/>
      <c r="H428" s="198"/>
      <c r="I428" s="44"/>
      <c r="J428" s="55"/>
      <c r="K428" s="42"/>
      <c r="L428" s="44"/>
    </row>
    <row r="429" spans="1:12" ht="14.25" x14ac:dyDescent="0.2">
      <c r="A429" s="55"/>
      <c r="B429" s="56"/>
      <c r="C429" s="198" t="s">
        <v>915</v>
      </c>
      <c r="D429" s="198"/>
      <c r="E429" s="198"/>
      <c r="F429" s="198"/>
      <c r="G429" s="198"/>
      <c r="H429" s="198"/>
      <c r="I429" s="44"/>
      <c r="J429" s="55"/>
      <c r="K429" s="42"/>
      <c r="L429" s="44">
        <f>SUMIF(CD52:CD420, 2, AO52:AO420)</f>
        <v>68.510000000000005</v>
      </c>
    </row>
    <row r="430" spans="1:12" ht="14.25" hidden="1" x14ac:dyDescent="0.2">
      <c r="A430" s="55"/>
      <c r="B430" s="56"/>
      <c r="C430" s="201" t="s">
        <v>917</v>
      </c>
      <c r="D430" s="198"/>
      <c r="E430" s="198"/>
      <c r="F430" s="198"/>
      <c r="G430" s="198"/>
      <c r="H430" s="198"/>
      <c r="I430" s="44"/>
      <c r="J430" s="55"/>
      <c r="K430" s="42"/>
      <c r="L430" s="44"/>
    </row>
    <row r="431" spans="1:12" ht="14.25" x14ac:dyDescent="0.2">
      <c r="A431" s="55"/>
      <c r="B431" s="56"/>
      <c r="C431" s="198" t="s">
        <v>937</v>
      </c>
      <c r="D431" s="198"/>
      <c r="E431" s="198"/>
      <c r="F431" s="198"/>
      <c r="G431" s="198"/>
      <c r="H431" s="198"/>
      <c r="I431" s="44"/>
      <c r="J431" s="55"/>
      <c r="K431" s="42"/>
      <c r="L431" s="44">
        <f>SUMIF(CD52:CD420, 2, AT52:AT420)</f>
        <v>33.270000000000003</v>
      </c>
    </row>
    <row r="432" spans="1:12" ht="14.25" hidden="1" x14ac:dyDescent="0.2">
      <c r="A432" s="55"/>
      <c r="B432" s="56"/>
      <c r="C432" s="198" t="s">
        <v>918</v>
      </c>
      <c r="D432" s="198"/>
      <c r="E432" s="198"/>
      <c r="F432" s="198"/>
      <c r="G432" s="198"/>
      <c r="H432" s="198"/>
      <c r="I432" s="44"/>
      <c r="J432" s="55"/>
      <c r="K432" s="42"/>
      <c r="L432" s="44">
        <f>SUMIF(CD52:CD420, 2, AV52:AV420)</f>
        <v>0</v>
      </c>
    </row>
    <row r="433" spans="1:12" ht="14.25" x14ac:dyDescent="0.2">
      <c r="A433" s="55"/>
      <c r="B433" s="56"/>
      <c r="C433" s="198" t="s">
        <v>919</v>
      </c>
      <c r="D433" s="198"/>
      <c r="E433" s="198"/>
      <c r="F433" s="198"/>
      <c r="G433" s="198"/>
      <c r="H433" s="198"/>
      <c r="I433" s="44"/>
      <c r="J433" s="55"/>
      <c r="K433" s="42"/>
      <c r="L433" s="44">
        <f>L435+L436</f>
        <v>1703.53</v>
      </c>
    </row>
    <row r="434" spans="1:12" ht="14.25" x14ac:dyDescent="0.2">
      <c r="A434" s="55"/>
      <c r="B434" s="56"/>
      <c r="C434" s="201" t="s">
        <v>916</v>
      </c>
      <c r="D434" s="198"/>
      <c r="E434" s="198"/>
      <c r="F434" s="198"/>
      <c r="G434" s="198"/>
      <c r="H434" s="198"/>
      <c r="I434" s="44"/>
      <c r="J434" s="55"/>
      <c r="K434" s="42"/>
      <c r="L434" s="44"/>
    </row>
    <row r="435" spans="1:12" ht="14.25" x14ac:dyDescent="0.2">
      <c r="A435" s="55"/>
      <c r="B435" s="56"/>
      <c r="C435" s="198" t="s">
        <v>920</v>
      </c>
      <c r="D435" s="198"/>
      <c r="E435" s="198"/>
      <c r="F435" s="198"/>
      <c r="G435" s="198"/>
      <c r="H435" s="198"/>
      <c r="I435" s="44"/>
      <c r="J435" s="55"/>
      <c r="K435" s="42"/>
      <c r="L435" s="44">
        <f>SUMIF(CD52:CD420, 2, AW52:AW420)-SUMIF(CD52:CD420, 2, BK52:BK420)</f>
        <v>1703.53</v>
      </c>
    </row>
    <row r="436" spans="1:12" ht="14.25" hidden="1" x14ac:dyDescent="0.2">
      <c r="A436" s="55"/>
      <c r="B436" s="56"/>
      <c r="C436" s="198" t="s">
        <v>921</v>
      </c>
      <c r="D436" s="198"/>
      <c r="E436" s="198"/>
      <c r="F436" s="198"/>
      <c r="G436" s="198"/>
      <c r="H436" s="198"/>
      <c r="I436" s="44"/>
      <c r="J436" s="55"/>
      <c r="K436" s="42"/>
      <c r="L436" s="44">
        <f>SUMIF(CD52:CD420, 2, BC52:BC420)</f>
        <v>0</v>
      </c>
    </row>
    <row r="437" spans="1:12" ht="14.25" hidden="1" x14ac:dyDescent="0.2">
      <c r="A437" s="55"/>
      <c r="B437" s="56"/>
      <c r="C437" s="198" t="s">
        <v>922</v>
      </c>
      <c r="D437" s="198"/>
      <c r="E437" s="198"/>
      <c r="F437" s="198"/>
      <c r="G437" s="198"/>
      <c r="H437" s="198"/>
      <c r="I437" s="44"/>
      <c r="J437" s="55"/>
      <c r="K437" s="42"/>
      <c r="L437" s="44">
        <f>SUMIF(CD52:CD420, 2, BB52:BB420)</f>
        <v>0</v>
      </c>
    </row>
    <row r="438" spans="1:12" ht="14.25" x14ac:dyDescent="0.2">
      <c r="A438" s="55"/>
      <c r="B438" s="56"/>
      <c r="C438" s="198" t="s">
        <v>976</v>
      </c>
      <c r="D438" s="198"/>
      <c r="E438" s="198"/>
      <c r="F438" s="198"/>
      <c r="G438" s="198"/>
      <c r="H438" s="198"/>
      <c r="I438" s="44"/>
      <c r="J438" s="55"/>
      <c r="K438" s="42"/>
      <c r="L438" s="44">
        <f>SUMIF(CD52:CD420, 2, AR52:AR420)+SUMIF(CD52:CD420, 2, AT52:AT420)+SUMIF(CD52:CD420, 2, AV52:AV420)</f>
        <v>1398.74</v>
      </c>
    </row>
    <row r="439" spans="1:12" ht="14.25" x14ac:dyDescent="0.2">
      <c r="A439" s="55"/>
      <c r="B439" s="56"/>
      <c r="C439" s="198" t="s">
        <v>977</v>
      </c>
      <c r="D439" s="198"/>
      <c r="E439" s="198"/>
      <c r="F439" s="198"/>
      <c r="G439" s="198"/>
      <c r="H439" s="198"/>
      <c r="I439" s="44"/>
      <c r="J439" s="55"/>
      <c r="K439" s="42"/>
      <c r="L439" s="44">
        <f>SUMIF(CD52:CD420, 2, AZ52:AZ420)</f>
        <v>1356.77</v>
      </c>
    </row>
    <row r="440" spans="1:12" ht="14.25" x14ac:dyDescent="0.2">
      <c r="A440" s="55"/>
      <c r="B440" s="56"/>
      <c r="C440" s="198" t="s">
        <v>978</v>
      </c>
      <c r="D440" s="198"/>
      <c r="E440" s="198"/>
      <c r="F440" s="198"/>
      <c r="G440" s="198"/>
      <c r="H440" s="198"/>
      <c r="I440" s="44"/>
      <c r="J440" s="55"/>
      <c r="K440" s="42"/>
      <c r="L440" s="44">
        <f>SUMIF(CD52:CD420, 2, BA52:BA420)</f>
        <v>713.36</v>
      </c>
    </row>
    <row r="441" spans="1:12" hidden="1" x14ac:dyDescent="0.2"/>
    <row r="442" spans="1:12" ht="15" hidden="1" x14ac:dyDescent="0.2">
      <c r="A442" s="57"/>
      <c r="B442" s="58"/>
      <c r="C442" s="202" t="s">
        <v>980</v>
      </c>
      <c r="D442" s="202"/>
      <c r="E442" s="202"/>
      <c r="F442" s="202"/>
      <c r="G442" s="202"/>
      <c r="H442" s="202"/>
      <c r="I442" s="47"/>
      <c r="J442" s="57"/>
      <c r="K442" s="59"/>
      <c r="L442" s="47">
        <f>L444+L445</f>
        <v>0</v>
      </c>
    </row>
    <row r="443" spans="1:12" ht="14.25" hidden="1" x14ac:dyDescent="0.2">
      <c r="A443" s="55"/>
      <c r="B443" s="56"/>
      <c r="C443" s="201" t="s">
        <v>913</v>
      </c>
      <c r="D443" s="198"/>
      <c r="E443" s="198"/>
      <c r="F443" s="198"/>
      <c r="G443" s="198"/>
      <c r="H443" s="198"/>
      <c r="I443" s="44"/>
      <c r="J443" s="55"/>
      <c r="K443" s="42"/>
      <c r="L443" s="44"/>
    </row>
    <row r="444" spans="1:12" ht="14.25" hidden="1" x14ac:dyDescent="0.2">
      <c r="A444" s="55"/>
      <c r="B444" s="56"/>
      <c r="C444" s="198" t="s">
        <v>927</v>
      </c>
      <c r="D444" s="198"/>
      <c r="E444" s="198"/>
      <c r="F444" s="198"/>
      <c r="G444" s="198"/>
      <c r="H444" s="198"/>
      <c r="I444" s="44"/>
      <c r="J444" s="55"/>
      <c r="K444" s="42"/>
      <c r="L444" s="44">
        <f>SUMIF(CD52:CD440, 3, BK52:BK440)</f>
        <v>0</v>
      </c>
    </row>
    <row r="445" spans="1:12" ht="14.25" hidden="1" x14ac:dyDescent="0.2">
      <c r="A445" s="55"/>
      <c r="B445" s="56"/>
      <c r="C445" s="198" t="s">
        <v>928</v>
      </c>
      <c r="D445" s="198"/>
      <c r="E445" s="198"/>
      <c r="F445" s="198"/>
      <c r="G445" s="198"/>
      <c r="H445" s="198"/>
      <c r="I445" s="44"/>
      <c r="J445" s="55"/>
      <c r="K445" s="42"/>
      <c r="L445" s="44">
        <f>SUMIF(CD52:CD440, 3, BD52:BD440)</f>
        <v>0</v>
      </c>
    </row>
    <row r="446" spans="1:12" hidden="1" x14ac:dyDescent="0.2"/>
    <row r="447" spans="1:12" ht="15" hidden="1" x14ac:dyDescent="0.2">
      <c r="A447" s="57"/>
      <c r="B447" s="58"/>
      <c r="C447" s="202" t="s">
        <v>981</v>
      </c>
      <c r="D447" s="202"/>
      <c r="E447" s="202"/>
      <c r="F447" s="202"/>
      <c r="G447" s="202"/>
      <c r="H447" s="202"/>
      <c r="I447" s="47"/>
      <c r="J447" s="57"/>
      <c r="K447" s="59"/>
      <c r="L447" s="47">
        <f>L453+L468+L469+L449+L450</f>
        <v>0</v>
      </c>
    </row>
    <row r="448" spans="1:12" ht="14.25" hidden="1" x14ac:dyDescent="0.2">
      <c r="A448" s="55"/>
      <c r="B448" s="56"/>
      <c r="C448" s="201" t="s">
        <v>913</v>
      </c>
      <c r="D448" s="198"/>
      <c r="E448" s="198"/>
      <c r="F448" s="198"/>
      <c r="G448" s="198"/>
      <c r="H448" s="198"/>
      <c r="I448" s="44"/>
      <c r="J448" s="55"/>
      <c r="K448" s="42"/>
      <c r="L448" s="44"/>
    </row>
    <row r="449" spans="1:12" ht="14.25" hidden="1" x14ac:dyDescent="0.2">
      <c r="A449" s="55"/>
      <c r="B449" s="56"/>
      <c r="C449" s="198" t="s">
        <v>982</v>
      </c>
      <c r="D449" s="198"/>
      <c r="E449" s="198"/>
      <c r="F449" s="198"/>
      <c r="G449" s="198"/>
      <c r="H449" s="198"/>
      <c r="I449" s="44"/>
      <c r="J449" s="55"/>
      <c r="K449" s="42"/>
      <c r="L449" s="44"/>
    </row>
    <row r="450" spans="1:12" ht="14.25" hidden="1" x14ac:dyDescent="0.2">
      <c r="A450" s="55"/>
      <c r="B450" s="56"/>
      <c r="C450" s="198" t="s">
        <v>983</v>
      </c>
      <c r="D450" s="198"/>
      <c r="E450" s="198"/>
      <c r="F450" s="198"/>
      <c r="G450" s="198"/>
      <c r="H450" s="198"/>
      <c r="I450" s="44"/>
      <c r="J450" s="55"/>
      <c r="K450" s="42"/>
      <c r="L450" s="44">
        <f>SUM(BO52:BO445)</f>
        <v>0</v>
      </c>
    </row>
    <row r="451" spans="1:12" ht="14.25" hidden="1" x14ac:dyDescent="0.2">
      <c r="A451" s="55"/>
      <c r="B451" s="56"/>
      <c r="C451" s="198" t="s">
        <v>361</v>
      </c>
      <c r="D451" s="198"/>
      <c r="E451" s="198"/>
      <c r="F451" s="198"/>
      <c r="G451" s="198"/>
      <c r="H451" s="198"/>
      <c r="I451" s="44"/>
      <c r="J451" s="55"/>
      <c r="K451" s="42"/>
      <c r="L451" s="44">
        <f>L453+L468+L469</f>
        <v>0</v>
      </c>
    </row>
    <row r="452" spans="1:12" ht="14.25" hidden="1" x14ac:dyDescent="0.2">
      <c r="A452" s="55"/>
      <c r="B452" s="56"/>
      <c r="C452" s="201" t="s">
        <v>913</v>
      </c>
      <c r="D452" s="198"/>
      <c r="E452" s="198"/>
      <c r="F452" s="198"/>
      <c r="G452" s="198"/>
      <c r="H452" s="198"/>
      <c r="I452" s="44"/>
      <c r="J452" s="55"/>
      <c r="K452" s="42"/>
      <c r="L452" s="44"/>
    </row>
    <row r="453" spans="1:12" ht="14.25" hidden="1" x14ac:dyDescent="0.2">
      <c r="A453" s="55"/>
      <c r="B453" s="56"/>
      <c r="C453" s="198" t="s">
        <v>974</v>
      </c>
      <c r="D453" s="198"/>
      <c r="E453" s="198"/>
      <c r="F453" s="198"/>
      <c r="G453" s="198"/>
      <c r="H453" s="198"/>
      <c r="I453" s="44"/>
      <c r="J453" s="55"/>
      <c r="K453" s="42"/>
      <c r="L453" s="44">
        <f>L455+L456+L462+L466</f>
        <v>0</v>
      </c>
    </row>
    <row r="454" spans="1:12" ht="14.25" hidden="1" x14ac:dyDescent="0.2">
      <c r="A454" s="55"/>
      <c r="B454" s="56"/>
      <c r="C454" s="201" t="s">
        <v>913</v>
      </c>
      <c r="D454" s="198"/>
      <c r="E454" s="198"/>
      <c r="F454" s="198"/>
      <c r="G454" s="198"/>
      <c r="H454" s="198"/>
      <c r="I454" s="44"/>
      <c r="J454" s="55"/>
      <c r="K454" s="42"/>
      <c r="L454" s="44"/>
    </row>
    <row r="455" spans="1:12" ht="14.25" hidden="1" x14ac:dyDescent="0.2">
      <c r="A455" s="55"/>
      <c r="B455" s="56"/>
      <c r="C455" s="198" t="s">
        <v>975</v>
      </c>
      <c r="D455" s="198"/>
      <c r="E455" s="198"/>
      <c r="F455" s="198"/>
      <c r="G455" s="198"/>
      <c r="H455" s="198"/>
      <c r="I455" s="44"/>
      <c r="J455" s="55"/>
      <c r="K455" s="42"/>
      <c r="L455" s="44">
        <f>SUMIF(CD52:CD445, 4, AR52:AR445)</f>
        <v>0</v>
      </c>
    </row>
    <row r="456" spans="1:12" ht="14.25" hidden="1" x14ac:dyDescent="0.2">
      <c r="A456" s="55"/>
      <c r="B456" s="56"/>
      <c r="C456" s="198" t="s">
        <v>915</v>
      </c>
      <c r="D456" s="198"/>
      <c r="E456" s="198"/>
      <c r="F456" s="198"/>
      <c r="G456" s="198"/>
      <c r="H456" s="198"/>
      <c r="I456" s="44"/>
      <c r="J456" s="55"/>
      <c r="K456" s="42"/>
      <c r="L456" s="44">
        <f>L458+L461+L460</f>
        <v>0</v>
      </c>
    </row>
    <row r="457" spans="1:12" ht="14.25" hidden="1" x14ac:dyDescent="0.2">
      <c r="A457" s="55"/>
      <c r="B457" s="56"/>
      <c r="C457" s="201" t="s">
        <v>916</v>
      </c>
      <c r="D457" s="198"/>
      <c r="E457" s="198"/>
      <c r="F457" s="198"/>
      <c r="G457" s="198"/>
      <c r="H457" s="198"/>
      <c r="I457" s="44"/>
      <c r="J457" s="55"/>
      <c r="K457" s="42"/>
      <c r="L457" s="44"/>
    </row>
    <row r="458" spans="1:12" ht="14.25" hidden="1" x14ac:dyDescent="0.2">
      <c r="A458" s="55"/>
      <c r="B458" s="56"/>
      <c r="C458" s="198" t="s">
        <v>915</v>
      </c>
      <c r="D458" s="198"/>
      <c r="E458" s="198"/>
      <c r="F458" s="198"/>
      <c r="G458" s="198"/>
      <c r="H458" s="198"/>
      <c r="I458" s="44"/>
      <c r="J458" s="55"/>
      <c r="K458" s="42"/>
      <c r="L458" s="44">
        <f>SUMIF(CD52:CD445, 4, AO52:AO445)</f>
        <v>0</v>
      </c>
    </row>
    <row r="459" spans="1:12" ht="14.25" hidden="1" x14ac:dyDescent="0.2">
      <c r="A459" s="55"/>
      <c r="B459" s="56"/>
      <c r="C459" s="201" t="s">
        <v>917</v>
      </c>
      <c r="D459" s="198"/>
      <c r="E459" s="198"/>
      <c r="F459" s="198"/>
      <c r="G459" s="198"/>
      <c r="H459" s="198"/>
      <c r="I459" s="44"/>
      <c r="J459" s="55"/>
      <c r="K459" s="42"/>
      <c r="L459" s="44"/>
    </row>
    <row r="460" spans="1:12" ht="14.25" hidden="1" x14ac:dyDescent="0.2">
      <c r="A460" s="55"/>
      <c r="B460" s="56"/>
      <c r="C460" s="198" t="s">
        <v>937</v>
      </c>
      <c r="D460" s="198"/>
      <c r="E460" s="198"/>
      <c r="F460" s="198"/>
      <c r="G460" s="198"/>
      <c r="H460" s="198"/>
      <c r="I460" s="44"/>
      <c r="J460" s="55"/>
      <c r="K460" s="42"/>
      <c r="L460" s="44">
        <f>SUMIF(CD52:CD445, 4, AT52:AT445)</f>
        <v>0</v>
      </c>
    </row>
    <row r="461" spans="1:12" ht="14.25" hidden="1" x14ac:dyDescent="0.2">
      <c r="A461" s="55"/>
      <c r="B461" s="56"/>
      <c r="C461" s="198" t="s">
        <v>918</v>
      </c>
      <c r="D461" s="198"/>
      <c r="E461" s="198"/>
      <c r="F461" s="198"/>
      <c r="G461" s="198"/>
      <c r="H461" s="198"/>
      <c r="I461" s="44"/>
      <c r="J461" s="55"/>
      <c r="K461" s="42"/>
      <c r="L461" s="44">
        <f>SUMIF(CD52:CD445, 4, AV52:AV445)</f>
        <v>0</v>
      </c>
    </row>
    <row r="462" spans="1:12" ht="14.25" hidden="1" x14ac:dyDescent="0.2">
      <c r="A462" s="55"/>
      <c r="B462" s="56"/>
      <c r="C462" s="198" t="s">
        <v>919</v>
      </c>
      <c r="D462" s="198"/>
      <c r="E462" s="198"/>
      <c r="F462" s="198"/>
      <c r="G462" s="198"/>
      <c r="H462" s="198"/>
      <c r="I462" s="44"/>
      <c r="J462" s="55"/>
      <c r="K462" s="42"/>
      <c r="L462" s="44">
        <f>L464+L465</f>
        <v>0</v>
      </c>
    </row>
    <row r="463" spans="1:12" ht="14.25" hidden="1" x14ac:dyDescent="0.2">
      <c r="A463" s="55"/>
      <c r="B463" s="56"/>
      <c r="C463" s="201" t="s">
        <v>916</v>
      </c>
      <c r="D463" s="198"/>
      <c r="E463" s="198"/>
      <c r="F463" s="198"/>
      <c r="G463" s="198"/>
      <c r="H463" s="198"/>
      <c r="I463" s="44"/>
      <c r="J463" s="55"/>
      <c r="K463" s="42"/>
      <c r="L463" s="44"/>
    </row>
    <row r="464" spans="1:12" ht="14.25" hidden="1" x14ac:dyDescent="0.2">
      <c r="A464" s="55"/>
      <c r="B464" s="56"/>
      <c r="C464" s="198" t="s">
        <v>920</v>
      </c>
      <c r="D464" s="198"/>
      <c r="E464" s="198"/>
      <c r="F464" s="198"/>
      <c r="G464" s="198"/>
      <c r="H464" s="198"/>
      <c r="I464" s="44"/>
      <c r="J464" s="55"/>
      <c r="K464" s="42"/>
      <c r="L464" s="44">
        <f>SUMIF(CD52:CD445, 4, AW52:AW445)-SUMIF(CD52:CD445, 4, BK52:BK445)</f>
        <v>0</v>
      </c>
    </row>
    <row r="465" spans="1:12" ht="14.25" hidden="1" x14ac:dyDescent="0.2">
      <c r="A465" s="55"/>
      <c r="B465" s="56"/>
      <c r="C465" s="198" t="s">
        <v>921</v>
      </c>
      <c r="D465" s="198"/>
      <c r="E465" s="198"/>
      <c r="F465" s="198"/>
      <c r="G465" s="198"/>
      <c r="H465" s="198"/>
      <c r="I465" s="44"/>
      <c r="J465" s="55"/>
      <c r="K465" s="42"/>
      <c r="L465" s="44">
        <f>SUMIF(CD52:CD445, 4, BC52:BC445)</f>
        <v>0</v>
      </c>
    </row>
    <row r="466" spans="1:12" ht="14.25" hidden="1" x14ac:dyDescent="0.2">
      <c r="A466" s="55"/>
      <c r="B466" s="56"/>
      <c r="C466" s="198" t="s">
        <v>922</v>
      </c>
      <c r="D466" s="198"/>
      <c r="E466" s="198"/>
      <c r="F466" s="198"/>
      <c r="G466" s="198"/>
      <c r="H466" s="198"/>
      <c r="I466" s="44"/>
      <c r="J466" s="55"/>
      <c r="K466" s="42"/>
      <c r="L466" s="44">
        <f>SUMIF(CD52:CD445, 4, BB52:BB445)</f>
        <v>0</v>
      </c>
    </row>
    <row r="467" spans="1:12" ht="14.25" hidden="1" x14ac:dyDescent="0.2">
      <c r="A467" s="55"/>
      <c r="B467" s="56"/>
      <c r="C467" s="198" t="s">
        <v>976</v>
      </c>
      <c r="D467" s="198"/>
      <c r="E467" s="198"/>
      <c r="F467" s="198"/>
      <c r="G467" s="198"/>
      <c r="H467" s="198"/>
      <c r="I467" s="44"/>
      <c r="J467" s="55"/>
      <c r="K467" s="42"/>
      <c r="L467" s="44">
        <f>SUMIF(CD52:CD445, 4, AR52:AR445)+SUMIF(CD52:CD445, 4, AT52:AT445)+SUMIF(CD52:CD445, 4, AV52:AV445)</f>
        <v>0</v>
      </c>
    </row>
    <row r="468" spans="1:12" ht="14.25" hidden="1" x14ac:dyDescent="0.2">
      <c r="A468" s="55"/>
      <c r="B468" s="56"/>
      <c r="C468" s="198" t="s">
        <v>977</v>
      </c>
      <c r="D468" s="198"/>
      <c r="E468" s="198"/>
      <c r="F468" s="198"/>
      <c r="G468" s="198"/>
      <c r="H468" s="198"/>
      <c r="I468" s="44"/>
      <c r="J468" s="55"/>
      <c r="K468" s="42"/>
      <c r="L468" s="44">
        <f>SUMIF(CD52:CD445, 4, AZ52:AZ445)</f>
        <v>0</v>
      </c>
    </row>
    <row r="469" spans="1:12" ht="14.25" hidden="1" x14ac:dyDescent="0.2">
      <c r="A469" s="55"/>
      <c r="B469" s="56"/>
      <c r="C469" s="198" t="s">
        <v>978</v>
      </c>
      <c r="D469" s="198"/>
      <c r="E469" s="198"/>
      <c r="F469" s="198"/>
      <c r="G469" s="198"/>
      <c r="H469" s="198"/>
      <c r="I469" s="44"/>
      <c r="J469" s="55"/>
      <c r="K469" s="42"/>
      <c r="L469" s="44">
        <f>SUMIF(CD52:CD445, 4, BA52:BA445)</f>
        <v>0</v>
      </c>
    </row>
    <row r="471" spans="1:12" ht="15" x14ac:dyDescent="0.2">
      <c r="A471" s="57"/>
      <c r="B471" s="58"/>
      <c r="C471" s="202" t="s">
        <v>984</v>
      </c>
      <c r="D471" s="202"/>
      <c r="E471" s="202"/>
      <c r="F471" s="202"/>
      <c r="G471" s="202"/>
      <c r="H471" s="202"/>
      <c r="I471" s="47"/>
      <c r="J471" s="57"/>
      <c r="K471" s="59"/>
      <c r="L471" s="47">
        <f>L402+L422+L442+L447</f>
        <v>50554.45</v>
      </c>
    </row>
    <row r="472" spans="1:12" ht="14.25" x14ac:dyDescent="0.2">
      <c r="A472" s="55"/>
      <c r="B472" s="56"/>
      <c r="C472" s="201" t="s">
        <v>913</v>
      </c>
      <c r="D472" s="198"/>
      <c r="E472" s="198"/>
      <c r="F472" s="198"/>
      <c r="G472" s="198"/>
      <c r="H472" s="198"/>
      <c r="I472" s="44"/>
      <c r="J472" s="55"/>
      <c r="K472" s="42"/>
      <c r="L472" s="44"/>
    </row>
    <row r="473" spans="1:12" ht="14.25" x14ac:dyDescent="0.2">
      <c r="A473" s="55"/>
      <c r="B473" s="56"/>
      <c r="C473" s="198" t="s">
        <v>974</v>
      </c>
      <c r="D473" s="198"/>
      <c r="E473" s="198"/>
      <c r="F473" s="198"/>
      <c r="G473" s="198"/>
      <c r="H473" s="198"/>
      <c r="I473" s="44"/>
      <c r="J473" s="55"/>
      <c r="K473" s="42"/>
      <c r="L473" s="44">
        <f>L475+L476+L482+L486</f>
        <v>43224.3</v>
      </c>
    </row>
    <row r="474" spans="1:12" ht="14.25" x14ac:dyDescent="0.2">
      <c r="A474" s="55"/>
      <c r="B474" s="56"/>
      <c r="C474" s="201" t="s">
        <v>913</v>
      </c>
      <c r="D474" s="198"/>
      <c r="E474" s="198"/>
      <c r="F474" s="198"/>
      <c r="G474" s="198"/>
      <c r="H474" s="198"/>
      <c r="I474" s="44"/>
      <c r="J474" s="55"/>
      <c r="K474" s="42"/>
      <c r="L474" s="44"/>
    </row>
    <row r="475" spans="1:12" ht="14.25" x14ac:dyDescent="0.2">
      <c r="A475" s="55"/>
      <c r="B475" s="56"/>
      <c r="C475" s="198" t="s">
        <v>975</v>
      </c>
      <c r="D475" s="198"/>
      <c r="E475" s="198"/>
      <c r="F475" s="198"/>
      <c r="G475" s="198"/>
      <c r="H475" s="198"/>
      <c r="I475" s="44"/>
      <c r="J475" s="55"/>
      <c r="K475" s="42"/>
      <c r="L475" s="44">
        <f>SUM(AR52:AR469)</f>
        <v>3686.59</v>
      </c>
    </row>
    <row r="476" spans="1:12" ht="14.25" hidden="1" x14ac:dyDescent="0.2">
      <c r="A476" s="55"/>
      <c r="B476" s="56"/>
      <c r="C476" s="198" t="s">
        <v>915</v>
      </c>
      <c r="D476" s="198"/>
      <c r="E476" s="198"/>
      <c r="F476" s="198"/>
      <c r="G476" s="198"/>
      <c r="H476" s="198"/>
      <c r="I476" s="44"/>
      <c r="J476" s="55"/>
      <c r="K476" s="42"/>
      <c r="L476" s="44">
        <f>L478+L481+L480</f>
        <v>3414.85</v>
      </c>
    </row>
    <row r="477" spans="1:12" ht="14.25" hidden="1" x14ac:dyDescent="0.2">
      <c r="A477" s="55"/>
      <c r="B477" s="56"/>
      <c r="C477" s="201" t="s">
        <v>916</v>
      </c>
      <c r="D477" s="198"/>
      <c r="E477" s="198"/>
      <c r="F477" s="198"/>
      <c r="G477" s="198"/>
      <c r="H477" s="198"/>
      <c r="I477" s="44"/>
      <c r="J477" s="55"/>
      <c r="K477" s="42"/>
      <c r="L477" s="44"/>
    </row>
    <row r="478" spans="1:12" ht="14.25" x14ac:dyDescent="0.2">
      <c r="A478" s="55"/>
      <c r="B478" s="56"/>
      <c r="C478" s="198" t="s">
        <v>915</v>
      </c>
      <c r="D478" s="198"/>
      <c r="E478" s="198"/>
      <c r="F478" s="198"/>
      <c r="G478" s="198"/>
      <c r="H478" s="198"/>
      <c r="I478" s="44"/>
      <c r="J478" s="55"/>
      <c r="K478" s="42"/>
      <c r="L478" s="44">
        <f>SUM(AO52:AO469)</f>
        <v>2477.41</v>
      </c>
    </row>
    <row r="479" spans="1:12" ht="14.25" hidden="1" x14ac:dyDescent="0.2">
      <c r="A479" s="55"/>
      <c r="B479" s="56"/>
      <c r="C479" s="201" t="s">
        <v>917</v>
      </c>
      <c r="D479" s="198"/>
      <c r="E479" s="198"/>
      <c r="F479" s="198"/>
      <c r="G479" s="198"/>
      <c r="H479" s="198"/>
      <c r="I479" s="44"/>
      <c r="J479" s="55"/>
      <c r="K479" s="42"/>
      <c r="L479" s="44"/>
    </row>
    <row r="480" spans="1:12" ht="14.25" x14ac:dyDescent="0.2">
      <c r="A480" s="55"/>
      <c r="B480" s="56"/>
      <c r="C480" s="198" t="s">
        <v>937</v>
      </c>
      <c r="D480" s="198"/>
      <c r="E480" s="198"/>
      <c r="F480" s="198"/>
      <c r="G480" s="198"/>
      <c r="H480" s="198"/>
      <c r="I480" s="44"/>
      <c r="J480" s="55"/>
      <c r="K480" s="42"/>
      <c r="L480" s="44">
        <f>SUM(AT52:AT469)</f>
        <v>937.44</v>
      </c>
    </row>
    <row r="481" spans="1:12" ht="14.25" hidden="1" x14ac:dyDescent="0.2">
      <c r="A481" s="55"/>
      <c r="B481" s="56"/>
      <c r="C481" s="198" t="s">
        <v>918</v>
      </c>
      <c r="D481" s="198"/>
      <c r="E481" s="198"/>
      <c r="F481" s="198"/>
      <c r="G481" s="198"/>
      <c r="H481" s="198"/>
      <c r="I481" s="44"/>
      <c r="J481" s="55"/>
      <c r="K481" s="42"/>
      <c r="L481" s="44">
        <f>SUM(AV52:AV469)</f>
        <v>0</v>
      </c>
    </row>
    <row r="482" spans="1:12" ht="14.25" x14ac:dyDescent="0.2">
      <c r="A482" s="55"/>
      <c r="B482" s="56"/>
      <c r="C482" s="198" t="s">
        <v>919</v>
      </c>
      <c r="D482" s="198"/>
      <c r="E482" s="198"/>
      <c r="F482" s="198"/>
      <c r="G482" s="198"/>
      <c r="H482" s="198"/>
      <c r="I482" s="44"/>
      <c r="J482" s="55"/>
      <c r="K482" s="42"/>
      <c r="L482" s="44">
        <f>L484+L485</f>
        <v>36122.86</v>
      </c>
    </row>
    <row r="483" spans="1:12" ht="14.25" x14ac:dyDescent="0.2">
      <c r="A483" s="55"/>
      <c r="B483" s="56"/>
      <c r="C483" s="201" t="s">
        <v>916</v>
      </c>
      <c r="D483" s="198"/>
      <c r="E483" s="198"/>
      <c r="F483" s="198"/>
      <c r="G483" s="198"/>
      <c r="H483" s="198"/>
      <c r="I483" s="44"/>
      <c r="J483" s="55"/>
      <c r="K483" s="42"/>
      <c r="L483" s="44"/>
    </row>
    <row r="484" spans="1:12" ht="14.25" x14ac:dyDescent="0.2">
      <c r="A484" s="55"/>
      <c r="B484" s="56"/>
      <c r="C484" s="198" t="s">
        <v>920</v>
      </c>
      <c r="D484" s="198"/>
      <c r="E484" s="198"/>
      <c r="F484" s="198"/>
      <c r="G484" s="198"/>
      <c r="H484" s="198"/>
      <c r="I484" s="44"/>
      <c r="J484" s="55"/>
      <c r="K484" s="42"/>
      <c r="L484" s="44">
        <f>SUM(AW52:AW469)-SUM(BK52:BK469)</f>
        <v>36122.86</v>
      </c>
    </row>
    <row r="485" spans="1:12" ht="14.25" hidden="1" x14ac:dyDescent="0.2">
      <c r="A485" s="55"/>
      <c r="B485" s="56"/>
      <c r="C485" s="198" t="s">
        <v>921</v>
      </c>
      <c r="D485" s="198"/>
      <c r="E485" s="198"/>
      <c r="F485" s="198"/>
      <c r="G485" s="198"/>
      <c r="H485" s="198"/>
      <c r="I485" s="44"/>
      <c r="J485" s="55"/>
      <c r="K485" s="42"/>
      <c r="L485" s="44">
        <f>SUM(BC52:BC469)</f>
        <v>0</v>
      </c>
    </row>
    <row r="486" spans="1:12" ht="14.25" hidden="1" x14ac:dyDescent="0.2">
      <c r="A486" s="55"/>
      <c r="B486" s="56"/>
      <c r="C486" s="198" t="s">
        <v>922</v>
      </c>
      <c r="D486" s="198"/>
      <c r="E486" s="198"/>
      <c r="F486" s="198"/>
      <c r="G486" s="198"/>
      <c r="H486" s="198"/>
      <c r="I486" s="44"/>
      <c r="J486" s="55"/>
      <c r="K486" s="42"/>
      <c r="L486" s="44">
        <f>SUM(BB52:BB469)</f>
        <v>0</v>
      </c>
    </row>
    <row r="487" spans="1:12" ht="14.25" x14ac:dyDescent="0.2">
      <c r="A487" s="55"/>
      <c r="B487" s="56"/>
      <c r="C487" s="198" t="s">
        <v>923</v>
      </c>
      <c r="D487" s="198"/>
      <c r="E487" s="198"/>
      <c r="F487" s="198"/>
      <c r="G487" s="198"/>
      <c r="H487" s="198"/>
      <c r="I487" s="44"/>
      <c r="J487" s="55"/>
      <c r="K487" s="42"/>
      <c r="L487" s="44">
        <f>SUM(AR52:AR469)+SUM(AT52:AT469)+SUM(AV52:AV469)</f>
        <v>4624.03</v>
      </c>
    </row>
    <row r="488" spans="1:12" ht="14.25" x14ac:dyDescent="0.2">
      <c r="A488" s="55"/>
      <c r="B488" s="56"/>
      <c r="C488" s="198" t="s">
        <v>924</v>
      </c>
      <c r="D488" s="198"/>
      <c r="E488" s="198"/>
      <c r="F488" s="198"/>
      <c r="G488" s="198"/>
      <c r="H488" s="198"/>
      <c r="I488" s="44"/>
      <c r="J488" s="55"/>
      <c r="K488" s="42"/>
      <c r="L488" s="44">
        <f>SUM(AZ52:AZ469)</f>
        <v>4682.78</v>
      </c>
    </row>
    <row r="489" spans="1:12" ht="14.25" x14ac:dyDescent="0.2">
      <c r="A489" s="55"/>
      <c r="B489" s="56"/>
      <c r="C489" s="198" t="s">
        <v>925</v>
      </c>
      <c r="D489" s="198"/>
      <c r="E489" s="198"/>
      <c r="F489" s="198"/>
      <c r="G489" s="198"/>
      <c r="H489" s="198"/>
      <c r="I489" s="44"/>
      <c r="J489" s="55"/>
      <c r="K489" s="42"/>
      <c r="L489" s="44">
        <f>SUM(BA52:BA469)</f>
        <v>2647.37</v>
      </c>
    </row>
    <row r="490" spans="1:12" ht="14.25" hidden="1" x14ac:dyDescent="0.2">
      <c r="A490" s="55"/>
      <c r="B490" s="56"/>
      <c r="C490" s="198" t="s">
        <v>985</v>
      </c>
      <c r="D490" s="198"/>
      <c r="E490" s="198"/>
      <c r="F490" s="198"/>
      <c r="G490" s="198"/>
      <c r="H490" s="198"/>
      <c r="I490" s="44"/>
      <c r="J490" s="55"/>
      <c r="K490" s="42"/>
      <c r="L490" s="44">
        <f>L492+L493</f>
        <v>0</v>
      </c>
    </row>
    <row r="491" spans="1:12" ht="14.25" hidden="1" x14ac:dyDescent="0.2">
      <c r="A491" s="55"/>
      <c r="B491" s="56"/>
      <c r="C491" s="201" t="s">
        <v>913</v>
      </c>
      <c r="D491" s="198"/>
      <c r="E491" s="198"/>
      <c r="F491" s="198"/>
      <c r="G491" s="198"/>
      <c r="H491" s="198"/>
      <c r="I491" s="44"/>
      <c r="J491" s="55"/>
      <c r="K491" s="42"/>
      <c r="L491" s="44"/>
    </row>
    <row r="492" spans="1:12" ht="14.25" hidden="1" x14ac:dyDescent="0.2">
      <c r="A492" s="55"/>
      <c r="B492" s="56"/>
      <c r="C492" s="198" t="s">
        <v>927</v>
      </c>
      <c r="D492" s="198"/>
      <c r="E492" s="198"/>
      <c r="F492" s="198"/>
      <c r="G492" s="198"/>
      <c r="H492" s="198"/>
      <c r="I492" s="44"/>
      <c r="J492" s="55"/>
      <c r="K492" s="42"/>
      <c r="L492" s="44">
        <f>SUM(BK52:BK469)</f>
        <v>0</v>
      </c>
    </row>
    <row r="493" spans="1:12" ht="14.25" hidden="1" x14ac:dyDescent="0.2">
      <c r="A493" s="55"/>
      <c r="B493" s="56"/>
      <c r="C493" s="198" t="s">
        <v>928</v>
      </c>
      <c r="D493" s="198"/>
      <c r="E493" s="198"/>
      <c r="F493" s="198"/>
      <c r="G493" s="198"/>
      <c r="H493" s="198"/>
      <c r="I493" s="44"/>
      <c r="J493" s="55"/>
      <c r="K493" s="42"/>
      <c r="L493" s="44">
        <f>SUM(BD52:BD469)</f>
        <v>0</v>
      </c>
    </row>
    <row r="494" spans="1:12" ht="14.25" hidden="1" x14ac:dyDescent="0.2">
      <c r="A494" s="55"/>
      <c r="B494" s="56"/>
      <c r="C494" s="198" t="s">
        <v>986</v>
      </c>
      <c r="D494" s="198"/>
      <c r="E494" s="198"/>
      <c r="F494" s="198"/>
      <c r="G494" s="198"/>
      <c r="H494" s="198"/>
      <c r="I494" s="44"/>
      <c r="J494" s="55"/>
      <c r="K494" s="42"/>
      <c r="L494" s="44">
        <f>L447</f>
        <v>0</v>
      </c>
    </row>
    <row r="495" spans="1:12" ht="14.25" x14ac:dyDescent="0.2">
      <c r="A495" s="55"/>
      <c r="B495" s="56"/>
      <c r="C495" s="202" t="s">
        <v>932</v>
      </c>
      <c r="D495" s="198"/>
      <c r="E495" s="198"/>
      <c r="F495" s="198"/>
      <c r="G495" s="198"/>
      <c r="H495" s="198"/>
      <c r="I495" s="44"/>
      <c r="J495" s="55"/>
      <c r="K495" s="42"/>
      <c r="L495" s="44"/>
    </row>
    <row r="496" spans="1:12" ht="14.25" x14ac:dyDescent="0.2">
      <c r="A496" s="55"/>
      <c r="B496" s="56"/>
      <c r="C496" s="198" t="s">
        <v>933</v>
      </c>
      <c r="D496" s="198"/>
      <c r="E496" s="198"/>
      <c r="F496" s="198"/>
      <c r="G496" s="198"/>
      <c r="H496" s="198"/>
      <c r="I496" s="44"/>
      <c r="J496" s="55"/>
      <c r="K496" s="42"/>
      <c r="L496" s="44">
        <f>SUM(AX52:AX469)</f>
        <v>32770.699999999997</v>
      </c>
    </row>
    <row r="497" spans="1:12" ht="14.25" hidden="1" x14ac:dyDescent="0.2">
      <c r="A497" s="55"/>
      <c r="B497" s="56"/>
      <c r="C497" s="198" t="s">
        <v>934</v>
      </c>
      <c r="D497" s="198"/>
      <c r="E497" s="198"/>
      <c r="F497" s="198"/>
      <c r="G497" s="198"/>
      <c r="H497" s="198"/>
      <c r="I497" s="44"/>
      <c r="J497" s="55"/>
      <c r="K497" s="42"/>
      <c r="L497" s="44">
        <f>SUM(AY52:AY469)</f>
        <v>0</v>
      </c>
    </row>
    <row r="498" spans="1:12" ht="14.25" x14ac:dyDescent="0.2">
      <c r="A498" s="55"/>
      <c r="B498" s="56"/>
      <c r="C498" s="198" t="s">
        <v>935</v>
      </c>
      <c r="D498" s="198"/>
      <c r="E498" s="198"/>
      <c r="F498" s="199"/>
      <c r="G498" s="46">
        <f>Source!F515</f>
        <v>7.5244999999999997</v>
      </c>
      <c r="H498" s="55"/>
      <c r="I498" s="55"/>
      <c r="J498" s="55"/>
      <c r="K498" s="55"/>
      <c r="L498" s="55"/>
    </row>
    <row r="499" spans="1:12" ht="14.25" x14ac:dyDescent="0.2">
      <c r="A499" s="55"/>
      <c r="B499" s="56"/>
      <c r="C499" s="198" t="s">
        <v>936</v>
      </c>
      <c r="D499" s="198"/>
      <c r="E499" s="198"/>
      <c r="F499" s="199"/>
      <c r="G499" s="46">
        <f>Source!F516</f>
        <v>1.5996184</v>
      </c>
      <c r="H499" s="55"/>
      <c r="I499" s="55"/>
      <c r="J499" s="55"/>
      <c r="K499" s="55"/>
      <c r="L499" s="55"/>
    </row>
    <row r="503" spans="1:12" ht="14.25" customHeight="1" x14ac:dyDescent="0.2">
      <c r="A503" s="79"/>
      <c r="B503" s="80" t="s">
        <v>987</v>
      </c>
      <c r="C503" s="82" t="str">
        <f>IF(Source!AC12&lt;&gt;"", Source!AC12," ")</f>
        <v xml:space="preserve"> </v>
      </c>
      <c r="D503" s="30"/>
      <c r="E503" s="30"/>
      <c r="F503" s="30"/>
      <c r="G503" s="30"/>
      <c r="H503" s="81" t="str">
        <f>IF(Source!AB12&lt;&gt;"", Source!AB12," ")</f>
        <v xml:space="preserve"> </v>
      </c>
      <c r="I503" s="20"/>
      <c r="J503" s="20"/>
      <c r="K503" s="34"/>
      <c r="L503" s="34"/>
    </row>
    <row r="504" spans="1:12" ht="14.25" customHeight="1" x14ac:dyDescent="0.2">
      <c r="A504" s="79"/>
      <c r="B504" s="83"/>
      <c r="C504" s="200" t="s">
        <v>988</v>
      </c>
      <c r="D504" s="200"/>
      <c r="E504" s="200"/>
      <c r="F504" s="200"/>
      <c r="G504" s="200"/>
      <c r="H504" s="20"/>
      <c r="I504" s="20"/>
      <c r="J504" s="20"/>
      <c r="K504" s="34"/>
      <c r="L504" s="34"/>
    </row>
    <row r="505" spans="1:12" ht="14.25" customHeight="1" x14ac:dyDescent="0.2">
      <c r="A505" s="79"/>
      <c r="B505" s="83"/>
      <c r="C505" s="16"/>
      <c r="D505" s="16"/>
      <c r="E505" s="16"/>
      <c r="F505" s="16"/>
      <c r="G505" s="16"/>
      <c r="H505" s="20"/>
      <c r="I505" s="20"/>
      <c r="J505" s="20"/>
      <c r="K505" s="34"/>
      <c r="L505" s="34"/>
    </row>
    <row r="506" spans="1:12" ht="14.25" customHeight="1" x14ac:dyDescent="0.2">
      <c r="A506" s="79"/>
      <c r="B506" s="80" t="s">
        <v>989</v>
      </c>
      <c r="C506" s="82" t="str">
        <f>IF(Source!AE12&lt;&gt;"", Source!AE12," ")</f>
        <v xml:space="preserve"> </v>
      </c>
      <c r="D506" s="30"/>
      <c r="E506" s="30"/>
      <c r="F506" s="30"/>
      <c r="G506" s="30"/>
      <c r="H506" s="81" t="str">
        <f>IF(Source!AD12&lt;&gt;"", Source!AD12," ")</f>
        <v xml:space="preserve"> </v>
      </c>
      <c r="I506" s="20"/>
      <c r="J506" s="20"/>
      <c r="K506" s="34"/>
      <c r="L506" s="34"/>
    </row>
    <row r="507" spans="1:12" ht="14.25" customHeight="1" x14ac:dyDescent="0.2">
      <c r="A507" s="16"/>
      <c r="B507" s="16"/>
      <c r="C507" s="200" t="s">
        <v>988</v>
      </c>
      <c r="D507" s="200"/>
      <c r="E507" s="200"/>
      <c r="F507" s="200"/>
      <c r="G507" s="200"/>
      <c r="H507" s="20"/>
      <c r="I507" s="20"/>
      <c r="J507" s="20"/>
      <c r="K507" s="34"/>
      <c r="L507" s="34"/>
    </row>
  </sheetData>
  <mergeCells count="313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109:H109"/>
    <mergeCell ref="I109:J109"/>
    <mergeCell ref="K109:L109"/>
    <mergeCell ref="C133:H133"/>
    <mergeCell ref="I133:J133"/>
    <mergeCell ref="K133:L133"/>
    <mergeCell ref="A53:L53"/>
    <mergeCell ref="C68:H68"/>
    <mergeCell ref="I68:J68"/>
    <mergeCell ref="K68:L68"/>
    <mergeCell ref="C81:H81"/>
    <mergeCell ref="I81:J81"/>
    <mergeCell ref="K81:L81"/>
    <mergeCell ref="C156:H156"/>
    <mergeCell ref="I156:J156"/>
    <mergeCell ref="K156:L156"/>
    <mergeCell ref="C182:H182"/>
    <mergeCell ref="I182:J182"/>
    <mergeCell ref="K182:L182"/>
    <mergeCell ref="C152:H152"/>
    <mergeCell ref="I152:J152"/>
    <mergeCell ref="K152:L152"/>
    <mergeCell ref="C154:H154"/>
    <mergeCell ref="I154:J154"/>
    <mergeCell ref="K154:L154"/>
    <mergeCell ref="C203:H203"/>
    <mergeCell ref="C204:H204"/>
    <mergeCell ref="C205:H205"/>
    <mergeCell ref="C206:H206"/>
    <mergeCell ref="C207:H207"/>
    <mergeCell ref="C208:H208"/>
    <mergeCell ref="C192:H192"/>
    <mergeCell ref="I192:J192"/>
    <mergeCell ref="K192:L192"/>
    <mergeCell ref="C201:H201"/>
    <mergeCell ref="I201:J201"/>
    <mergeCell ref="K201:L201"/>
    <mergeCell ref="C215:H215"/>
    <mergeCell ref="C216:H216"/>
    <mergeCell ref="C217:H217"/>
    <mergeCell ref="C218:H218"/>
    <mergeCell ref="C219:H219"/>
    <mergeCell ref="C220:H220"/>
    <mergeCell ref="C209:H209"/>
    <mergeCell ref="C210:H210"/>
    <mergeCell ref="C211:H211"/>
    <mergeCell ref="C212:H212"/>
    <mergeCell ref="C213:H213"/>
    <mergeCell ref="C214:H214"/>
    <mergeCell ref="C227:H227"/>
    <mergeCell ref="C228:H228"/>
    <mergeCell ref="C229:H229"/>
    <mergeCell ref="C230:F230"/>
    <mergeCell ref="C231:F231"/>
    <mergeCell ref="A234:L234"/>
    <mergeCell ref="C221:H221"/>
    <mergeCell ref="C222:H222"/>
    <mergeCell ref="C223:H223"/>
    <mergeCell ref="C224:H224"/>
    <mergeCell ref="C225:H225"/>
    <mergeCell ref="C226:H226"/>
    <mergeCell ref="C277:H277"/>
    <mergeCell ref="I277:J277"/>
    <mergeCell ref="K277:L277"/>
    <mergeCell ref="C299:H299"/>
    <mergeCell ref="I299:J299"/>
    <mergeCell ref="K299:L299"/>
    <mergeCell ref="C254:H254"/>
    <mergeCell ref="I254:J254"/>
    <mergeCell ref="K254:L254"/>
    <mergeCell ref="C257:H257"/>
    <mergeCell ref="I257:J257"/>
    <mergeCell ref="K257:L257"/>
    <mergeCell ref="C307:H307"/>
    <mergeCell ref="C308:H308"/>
    <mergeCell ref="C309:H309"/>
    <mergeCell ref="C310:H310"/>
    <mergeCell ref="C311:H311"/>
    <mergeCell ref="C312:H312"/>
    <mergeCell ref="C302:H302"/>
    <mergeCell ref="I302:J302"/>
    <mergeCell ref="K302:L302"/>
    <mergeCell ref="C304:H304"/>
    <mergeCell ref="C305:H305"/>
    <mergeCell ref="C306:H306"/>
    <mergeCell ref="C319:H319"/>
    <mergeCell ref="C320:H320"/>
    <mergeCell ref="C321:H321"/>
    <mergeCell ref="C322:H322"/>
    <mergeCell ref="C323:H323"/>
    <mergeCell ref="C324:H324"/>
    <mergeCell ref="C313:H313"/>
    <mergeCell ref="C314:H314"/>
    <mergeCell ref="C315:H315"/>
    <mergeCell ref="C316:H316"/>
    <mergeCell ref="C317:H317"/>
    <mergeCell ref="C318:H318"/>
    <mergeCell ref="C331:F331"/>
    <mergeCell ref="C332:F332"/>
    <mergeCell ref="A335:L335"/>
    <mergeCell ref="C337:H337"/>
    <mergeCell ref="I337:J337"/>
    <mergeCell ref="K337:L337"/>
    <mergeCell ref="C325:H325"/>
    <mergeCell ref="C326:H326"/>
    <mergeCell ref="C327:H327"/>
    <mergeCell ref="C328:H328"/>
    <mergeCell ref="C329:H329"/>
    <mergeCell ref="C330:H330"/>
    <mergeCell ref="C343:H343"/>
    <mergeCell ref="I343:J343"/>
    <mergeCell ref="K343:L343"/>
    <mergeCell ref="C345:H345"/>
    <mergeCell ref="I345:J345"/>
    <mergeCell ref="K345:L345"/>
    <mergeCell ref="C339:H339"/>
    <mergeCell ref="I339:J339"/>
    <mergeCell ref="K339:L339"/>
    <mergeCell ref="C341:H341"/>
    <mergeCell ref="I341:J341"/>
    <mergeCell ref="K341:L341"/>
    <mergeCell ref="C351:H351"/>
    <mergeCell ref="I351:J351"/>
    <mergeCell ref="K351:L351"/>
    <mergeCell ref="C354:H354"/>
    <mergeCell ref="I354:J354"/>
    <mergeCell ref="K354:L354"/>
    <mergeCell ref="C347:H347"/>
    <mergeCell ref="I347:J347"/>
    <mergeCell ref="K347:L347"/>
    <mergeCell ref="C349:H349"/>
    <mergeCell ref="I349:J349"/>
    <mergeCell ref="K349:L349"/>
    <mergeCell ref="C361:H361"/>
    <mergeCell ref="I361:J361"/>
    <mergeCell ref="K361:L361"/>
    <mergeCell ref="C363:H363"/>
    <mergeCell ref="I363:J363"/>
    <mergeCell ref="K363:L363"/>
    <mergeCell ref="C357:H357"/>
    <mergeCell ref="I357:J357"/>
    <mergeCell ref="K357:L357"/>
    <mergeCell ref="C359:H359"/>
    <mergeCell ref="I359:J359"/>
    <mergeCell ref="K359:L359"/>
    <mergeCell ref="C369:H369"/>
    <mergeCell ref="C370:H370"/>
    <mergeCell ref="C371:H371"/>
    <mergeCell ref="C372:H372"/>
    <mergeCell ref="C373:H373"/>
    <mergeCell ref="C374:H374"/>
    <mergeCell ref="C365:H365"/>
    <mergeCell ref="I365:J365"/>
    <mergeCell ref="K365:L365"/>
    <mergeCell ref="C367:H367"/>
    <mergeCell ref="I367:J367"/>
    <mergeCell ref="K367:L367"/>
    <mergeCell ref="C381:H381"/>
    <mergeCell ref="C382:H382"/>
    <mergeCell ref="C383:H383"/>
    <mergeCell ref="C384:H384"/>
    <mergeCell ref="C385:H385"/>
    <mergeCell ref="C386:H386"/>
    <mergeCell ref="C375:H375"/>
    <mergeCell ref="C376:H376"/>
    <mergeCell ref="C377:H377"/>
    <mergeCell ref="C378:H378"/>
    <mergeCell ref="C379:H379"/>
    <mergeCell ref="C380:H380"/>
    <mergeCell ref="C393:H393"/>
    <mergeCell ref="C394:H394"/>
    <mergeCell ref="C395:H395"/>
    <mergeCell ref="C396:F396"/>
    <mergeCell ref="C397:F397"/>
    <mergeCell ref="C400:H400"/>
    <mergeCell ref="C387:H387"/>
    <mergeCell ref="C388:H388"/>
    <mergeCell ref="C389:H389"/>
    <mergeCell ref="C390:H390"/>
    <mergeCell ref="C391:H391"/>
    <mergeCell ref="C392:H392"/>
    <mergeCell ref="C408:H408"/>
    <mergeCell ref="C409:H409"/>
    <mergeCell ref="C410:H410"/>
    <mergeCell ref="C411:H411"/>
    <mergeCell ref="C412:H412"/>
    <mergeCell ref="C413:H413"/>
    <mergeCell ref="C402:H402"/>
    <mergeCell ref="C403:H403"/>
    <mergeCell ref="C404:H404"/>
    <mergeCell ref="C405:H405"/>
    <mergeCell ref="C406:H406"/>
    <mergeCell ref="C407:H407"/>
    <mergeCell ref="C420:H420"/>
    <mergeCell ref="C422:H422"/>
    <mergeCell ref="C423:H423"/>
    <mergeCell ref="C424:H424"/>
    <mergeCell ref="C425:H425"/>
    <mergeCell ref="C426:H426"/>
    <mergeCell ref="C414:H414"/>
    <mergeCell ref="C415:H415"/>
    <mergeCell ref="C416:H416"/>
    <mergeCell ref="C417:H417"/>
    <mergeCell ref="C418:H418"/>
    <mergeCell ref="C419:H419"/>
    <mergeCell ref="C433:H433"/>
    <mergeCell ref="C434:H434"/>
    <mergeCell ref="C435:H435"/>
    <mergeCell ref="C436:H436"/>
    <mergeCell ref="C437:H437"/>
    <mergeCell ref="C438:H438"/>
    <mergeCell ref="C427:H427"/>
    <mergeCell ref="C428:H428"/>
    <mergeCell ref="C429:H429"/>
    <mergeCell ref="C430:H430"/>
    <mergeCell ref="C431:H431"/>
    <mergeCell ref="C432:H432"/>
    <mergeCell ref="C447:H447"/>
    <mergeCell ref="C448:H448"/>
    <mergeCell ref="C449:H449"/>
    <mergeCell ref="C450:H450"/>
    <mergeCell ref="C451:H451"/>
    <mergeCell ref="C452:H452"/>
    <mergeCell ref="C439:H439"/>
    <mergeCell ref="C440:H440"/>
    <mergeCell ref="C442:H442"/>
    <mergeCell ref="C443:H443"/>
    <mergeCell ref="C444:H444"/>
    <mergeCell ref="C445:H445"/>
    <mergeCell ref="C459:H459"/>
    <mergeCell ref="C460:H460"/>
    <mergeCell ref="C461:H461"/>
    <mergeCell ref="C462:H462"/>
    <mergeCell ref="C463:H463"/>
    <mergeCell ref="C464:H464"/>
    <mergeCell ref="C453:H453"/>
    <mergeCell ref="C454:H454"/>
    <mergeCell ref="C455:H455"/>
    <mergeCell ref="C456:H456"/>
    <mergeCell ref="C457:H457"/>
    <mergeCell ref="C458:H458"/>
    <mergeCell ref="C472:H472"/>
    <mergeCell ref="C473:H473"/>
    <mergeCell ref="C474:H474"/>
    <mergeCell ref="C475:H475"/>
    <mergeCell ref="C476:H476"/>
    <mergeCell ref="C477:H477"/>
    <mergeCell ref="C465:H465"/>
    <mergeCell ref="C466:H466"/>
    <mergeCell ref="C467:H467"/>
    <mergeCell ref="C468:H468"/>
    <mergeCell ref="C469:H469"/>
    <mergeCell ref="C471:H471"/>
    <mergeCell ref="C484:H484"/>
    <mergeCell ref="C485:H485"/>
    <mergeCell ref="C486:H486"/>
    <mergeCell ref="C487:H487"/>
    <mergeCell ref="C488:H488"/>
    <mergeCell ref="C489:H489"/>
    <mergeCell ref="C478:H478"/>
    <mergeCell ref="C479:H479"/>
    <mergeCell ref="C480:H480"/>
    <mergeCell ref="C481:H481"/>
    <mergeCell ref="C482:H482"/>
    <mergeCell ref="C483:H483"/>
    <mergeCell ref="C496:H496"/>
    <mergeCell ref="C497:H497"/>
    <mergeCell ref="C498:F498"/>
    <mergeCell ref="C499:F499"/>
    <mergeCell ref="C504:G504"/>
    <mergeCell ref="C507:G507"/>
    <mergeCell ref="C490:H490"/>
    <mergeCell ref="C491:H491"/>
    <mergeCell ref="C492:H492"/>
    <mergeCell ref="C493:H493"/>
    <mergeCell ref="C494:H494"/>
    <mergeCell ref="C495:H495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529"/>
  <sheetViews>
    <sheetView tabSelected="1" topLeftCell="A443" zoomScaleNormal="100" workbookViewId="0">
      <selection activeCell="M392" sqref="M39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3" max="13" width="9.7109375" bestFit="1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  <col min="102" max="102" width="9.7109375" bestFit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28" t="s">
        <v>846</v>
      </c>
      <c r="B2" s="228"/>
      <c r="C2" s="228"/>
      <c r="D2" s="228"/>
      <c r="E2" s="228"/>
      <c r="F2" s="229" t="s">
        <v>885</v>
      </c>
      <c r="G2" s="229"/>
      <c r="H2" s="229"/>
      <c r="I2" s="229"/>
      <c r="J2" s="229"/>
      <c r="K2" s="229"/>
      <c r="L2" s="229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228" t="s">
        <v>847</v>
      </c>
      <c r="B4" s="228"/>
      <c r="C4" s="228"/>
      <c r="D4" s="228"/>
      <c r="E4" s="228"/>
      <c r="F4" s="22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9"/>
      <c r="H4" s="229"/>
      <c r="I4" s="229"/>
      <c r="J4" s="229"/>
      <c r="K4" s="229"/>
      <c r="L4" s="229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228" t="s">
        <v>848</v>
      </c>
      <c r="B6" s="228"/>
      <c r="C6" s="228"/>
      <c r="D6" s="228"/>
      <c r="E6" s="228"/>
      <c r="F6" s="22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9"/>
      <c r="H6" s="229"/>
      <c r="I6" s="229"/>
      <c r="J6" s="229"/>
      <c r="K6" s="229"/>
      <c r="L6" s="229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28" t="s">
        <v>849</v>
      </c>
      <c r="B8" s="228"/>
      <c r="C8" s="228"/>
      <c r="D8" s="228"/>
      <c r="E8" s="228"/>
      <c r="F8" s="229" t="s">
        <v>480</v>
      </c>
      <c r="G8" s="229"/>
      <c r="H8" s="229"/>
      <c r="I8" s="229"/>
      <c r="J8" s="229"/>
      <c r="K8" s="229"/>
      <c r="L8" s="229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28" t="s">
        <v>850</v>
      </c>
      <c r="B10" s="228"/>
      <c r="C10" s="228"/>
      <c r="D10" s="228"/>
      <c r="E10" s="228"/>
      <c r="F10" s="229" t="s">
        <v>482</v>
      </c>
      <c r="G10" s="229"/>
      <c r="H10" s="229"/>
      <c r="I10" s="229"/>
      <c r="J10" s="229"/>
      <c r="K10" s="229"/>
      <c r="L10" s="229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28" t="s">
        <v>851</v>
      </c>
      <c r="B12" s="228"/>
      <c r="C12" s="228"/>
      <c r="D12" s="228"/>
      <c r="E12" s="228"/>
      <c r="F12" s="229" t="s">
        <v>886</v>
      </c>
      <c r="G12" s="229"/>
      <c r="H12" s="229"/>
      <c r="I12" s="229"/>
      <c r="J12" s="229"/>
      <c r="K12" s="229"/>
      <c r="L12" s="229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28" t="s">
        <v>852</v>
      </c>
      <c r="B14" s="228"/>
      <c r="C14" s="228"/>
      <c r="D14" s="228"/>
      <c r="E14" s="228"/>
      <c r="F14" s="229" t="str">
        <f>IF(Source!CZ12 &lt;&gt; "", Source!CZ12, "")</f>
        <v/>
      </c>
      <c r="G14" s="229"/>
      <c r="H14" s="229"/>
      <c r="I14" s="229"/>
      <c r="J14" s="229"/>
      <c r="K14" s="229"/>
      <c r="L14" s="229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28" t="s">
        <v>853</v>
      </c>
      <c r="B16" s="228"/>
      <c r="C16" s="228"/>
      <c r="D16" s="228"/>
      <c r="E16" s="228"/>
      <c r="F16" s="229" t="str">
        <f>IF(Source!DA12 &lt;&gt; "", Source!DA12, "")</f>
        <v/>
      </c>
      <c r="G16" s="229"/>
      <c r="H16" s="229"/>
      <c r="I16" s="229"/>
      <c r="J16" s="229"/>
      <c r="K16" s="229"/>
      <c r="L16" s="229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24" t="s">
        <v>4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CN19" s="37" t="s">
        <v>4</v>
      </c>
    </row>
    <row r="20" spans="1:92" ht="14.25" customHeight="1" x14ac:dyDescent="0.2">
      <c r="A20" s="221" t="s">
        <v>854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24" t="str">
        <f>IF(Source!G12&lt;&gt;"Новый объект", Source!G12, "")</f>
        <v>343121 Петровские Выселки Селиванова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</row>
    <row r="23" spans="1:92" ht="14.25" customHeight="1" x14ac:dyDescent="0.2">
      <c r="A23" s="221" t="s">
        <v>855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25" t="str">
        <f>CONCATENATE( "ЛОКАЛЬНАЯ СМЕТА № ", Source!L523, " ",Source!CM523)</f>
        <v xml:space="preserve">ЛОКАЛЬНАЯ СМЕТА № 02-01-03 </v>
      </c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26" t="str">
        <f>IF(Source!G523&lt;&gt;"Новая локальная смета", Source!G523, "")</f>
        <v>Строительство МТП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</row>
    <row r="28" spans="1:92" ht="14.25" customHeight="1" x14ac:dyDescent="0.2">
      <c r="A28" s="221" t="s">
        <v>856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857</v>
      </c>
      <c r="B31" s="9"/>
      <c r="C31" s="21" t="s">
        <v>887</v>
      </c>
      <c r="D31" s="9" t="s">
        <v>858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859</v>
      </c>
      <c r="B33" s="9"/>
      <c r="C33" s="227"/>
      <c r="D33" s="227"/>
      <c r="E33" s="227"/>
      <c r="F33" s="227"/>
      <c r="G33" s="227"/>
      <c r="H33" s="227"/>
      <c r="I33" s="227"/>
      <c r="J33" s="227"/>
      <c r="K33" s="227"/>
      <c r="L33" s="227"/>
    </row>
    <row r="34" spans="1:12" ht="12.75" customHeight="1" x14ac:dyDescent="0.2">
      <c r="A34" s="23"/>
      <c r="B34" s="24"/>
      <c r="C34" s="221" t="s">
        <v>860</v>
      </c>
      <c r="D34" s="221"/>
      <c r="E34" s="221"/>
      <c r="F34" s="221"/>
      <c r="G34" s="221"/>
      <c r="H34" s="221"/>
      <c r="I34" s="221"/>
      <c r="J34" s="221"/>
      <c r="K34" s="221"/>
      <c r="L34" s="221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888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861</v>
      </c>
      <c r="B38" s="16"/>
      <c r="C38" s="222">
        <f>C41+C42+C43+C44</f>
        <v>797.16</v>
      </c>
      <c r="D38" s="223"/>
      <c r="E38" s="9" t="s">
        <v>862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5"/>
      <c r="D39" s="27"/>
      <c r="E39" s="9"/>
      <c r="F39" s="14"/>
      <c r="G39" s="9" t="s">
        <v>863</v>
      </c>
      <c r="H39" s="16"/>
      <c r="I39" s="9"/>
      <c r="J39" s="9"/>
      <c r="K39" s="77">
        <f>ROUND(SUM(AR52:AR522)/1000, 2)</f>
        <v>16.55</v>
      </c>
      <c r="L39" s="9" t="s">
        <v>862</v>
      </c>
    </row>
    <row r="40" spans="1:12" ht="14.25" customHeight="1" x14ac:dyDescent="0.2">
      <c r="A40" s="16"/>
      <c r="B40" s="28" t="s">
        <v>864</v>
      </c>
      <c r="C40" s="76"/>
      <c r="D40" s="16"/>
      <c r="E40" s="9"/>
      <c r="F40" s="14"/>
      <c r="G40" s="9" t="s">
        <v>865</v>
      </c>
      <c r="H40" s="16"/>
      <c r="I40" s="9"/>
      <c r="J40" s="9"/>
      <c r="K40" s="77">
        <f>ROUND(SUM(AT52:AT522)/1000, 2)</f>
        <v>1.33</v>
      </c>
      <c r="L40" s="9" t="s">
        <v>862</v>
      </c>
    </row>
    <row r="41" spans="1:12" ht="14.25" customHeight="1" x14ac:dyDescent="0.2">
      <c r="A41" s="16"/>
      <c r="B41" s="25" t="s">
        <v>866</v>
      </c>
      <c r="C41" s="222">
        <f>ROUND((L424)/1000, 2)</f>
        <v>83.99</v>
      </c>
      <c r="D41" s="223"/>
      <c r="E41" s="9" t="s">
        <v>862</v>
      </c>
      <c r="F41" s="14"/>
      <c r="G41" s="9" t="s">
        <v>867</v>
      </c>
      <c r="H41" s="16"/>
      <c r="I41" s="9"/>
      <c r="J41" s="27"/>
      <c r="K41" s="78">
        <f>Source!F759</f>
        <v>100.33432000000001</v>
      </c>
      <c r="L41" s="9" t="s">
        <v>486</v>
      </c>
    </row>
    <row r="42" spans="1:12" ht="14.25" customHeight="1" x14ac:dyDescent="0.2">
      <c r="A42" s="16"/>
      <c r="B42" s="25" t="s">
        <v>868</v>
      </c>
      <c r="C42" s="222">
        <f>ROUND((Source!F755)/1000, 2)</f>
        <v>39.840000000000003</v>
      </c>
      <c r="D42" s="223"/>
      <c r="E42" s="9" t="s">
        <v>862</v>
      </c>
      <c r="F42" s="14"/>
      <c r="G42" s="9" t="s">
        <v>869</v>
      </c>
      <c r="H42" s="16"/>
      <c r="I42" s="9"/>
      <c r="J42" s="29"/>
      <c r="K42" s="78">
        <f>Source!F760</f>
        <v>6.0609967999999999</v>
      </c>
      <c r="L42" s="9" t="s">
        <v>486</v>
      </c>
    </row>
    <row r="43" spans="1:12" ht="14.25" customHeight="1" x14ac:dyDescent="0.2">
      <c r="A43" s="16"/>
      <c r="B43" s="25" t="s">
        <v>870</v>
      </c>
      <c r="C43" s="222">
        <f>ROUND((Source!F746)/1000, 2)</f>
        <v>673.33</v>
      </c>
      <c r="D43" s="223"/>
      <c r="E43" s="9" t="s">
        <v>862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871</v>
      </c>
      <c r="C44" s="222">
        <f>ROUND((Source!F756)/1000, 2)</f>
        <v>0</v>
      </c>
      <c r="D44" s="223"/>
      <c r="E44" s="9" t="s">
        <v>862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09" t="s">
        <v>872</v>
      </c>
      <c r="B46" s="209" t="s">
        <v>873</v>
      </c>
      <c r="C46" s="209" t="s">
        <v>874</v>
      </c>
      <c r="D46" s="209" t="s">
        <v>875</v>
      </c>
      <c r="E46" s="212" t="s">
        <v>876</v>
      </c>
      <c r="F46" s="213"/>
      <c r="G46" s="214"/>
      <c r="H46" s="212" t="s">
        <v>877</v>
      </c>
      <c r="I46" s="213"/>
      <c r="J46" s="213"/>
      <c r="K46" s="213"/>
      <c r="L46" s="214"/>
    </row>
    <row r="47" spans="1:12" ht="12.75" customHeight="1" x14ac:dyDescent="0.2">
      <c r="A47" s="210"/>
      <c r="B47" s="210"/>
      <c r="C47" s="210"/>
      <c r="D47" s="210"/>
      <c r="E47" s="215"/>
      <c r="F47" s="216"/>
      <c r="G47" s="217"/>
      <c r="H47" s="215"/>
      <c r="I47" s="216"/>
      <c r="J47" s="216"/>
      <c r="K47" s="216"/>
      <c r="L47" s="217"/>
    </row>
    <row r="48" spans="1:12" ht="12.75" customHeight="1" x14ac:dyDescent="0.2">
      <c r="A48" s="210"/>
      <c r="B48" s="210"/>
      <c r="C48" s="210"/>
      <c r="D48" s="210"/>
      <c r="E48" s="215"/>
      <c r="F48" s="216"/>
      <c r="G48" s="217"/>
      <c r="H48" s="215"/>
      <c r="I48" s="216"/>
      <c r="J48" s="216"/>
      <c r="K48" s="216"/>
      <c r="L48" s="217"/>
    </row>
    <row r="49" spans="1:83" ht="12.75" customHeight="1" x14ac:dyDescent="0.2">
      <c r="A49" s="210"/>
      <c r="B49" s="210"/>
      <c r="C49" s="210"/>
      <c r="D49" s="210"/>
      <c r="E49" s="218"/>
      <c r="F49" s="219"/>
      <c r="G49" s="220"/>
      <c r="H49" s="218"/>
      <c r="I49" s="219"/>
      <c r="J49" s="219"/>
      <c r="K49" s="219"/>
      <c r="L49" s="220"/>
    </row>
    <row r="50" spans="1:83" ht="51" customHeight="1" x14ac:dyDescent="0.2">
      <c r="A50" s="211"/>
      <c r="B50" s="211"/>
      <c r="C50" s="211"/>
      <c r="D50" s="211"/>
      <c r="E50" s="31" t="s">
        <v>878</v>
      </c>
      <c r="F50" s="31" t="s">
        <v>879</v>
      </c>
      <c r="G50" s="32" t="s">
        <v>880</v>
      </c>
      <c r="H50" s="31" t="s">
        <v>881</v>
      </c>
      <c r="I50" s="31" t="s">
        <v>882</v>
      </c>
      <c r="J50" s="31" t="s">
        <v>883</v>
      </c>
      <c r="K50" s="31" t="s">
        <v>879</v>
      </c>
      <c r="L50" s="31" t="s">
        <v>884</v>
      </c>
    </row>
    <row r="51" spans="1:83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5" x14ac:dyDescent="0.2">
      <c r="A53" s="206" t="s">
        <v>889</v>
      </c>
      <c r="B53" s="206"/>
      <c r="C53" s="206"/>
      <c r="D53" s="206"/>
      <c r="E53" s="206"/>
      <c r="F53" s="206"/>
      <c r="G53" s="206"/>
      <c r="H53" s="206"/>
      <c r="I53" s="206"/>
      <c r="J53" s="206"/>
      <c r="K53" s="206"/>
      <c r="L53" s="206"/>
    </row>
    <row r="54" spans="1:83" ht="57" x14ac:dyDescent="0.2">
      <c r="A54" s="38" t="s">
        <v>20</v>
      </c>
      <c r="B54" s="40" t="s">
        <v>1000</v>
      </c>
      <c r="C54" s="40" t="str">
        <f>Source!G531</f>
        <v>Установка мачтовых трансформаторных подстанций мощностью до 250 кВ·А,: установка строительных конструкций</v>
      </c>
      <c r="D54" s="41" t="str">
        <f>Source!H531</f>
        <v>ШТ</v>
      </c>
      <c r="E54" s="42">
        <f>Source!K531</f>
        <v>1</v>
      </c>
      <c r="F54" s="42"/>
      <c r="G54" s="42">
        <f>Source!I531</f>
        <v>1</v>
      </c>
      <c r="H54" s="44"/>
      <c r="I54" s="43"/>
      <c r="J54" s="44"/>
      <c r="K54" s="43"/>
      <c r="L54" s="44"/>
    </row>
    <row r="55" spans="1:83" ht="15" x14ac:dyDescent="0.2">
      <c r="A55" s="39"/>
      <c r="B55" s="42">
        <v>1</v>
      </c>
      <c r="C55" s="39" t="s">
        <v>893</v>
      </c>
      <c r="D55" s="41" t="s">
        <v>486</v>
      </c>
      <c r="E55" s="46"/>
      <c r="F55" s="42"/>
      <c r="G55" s="46">
        <f>Source!U531</f>
        <v>4.03</v>
      </c>
      <c r="H55" s="42"/>
      <c r="I55" s="42"/>
      <c r="J55" s="42"/>
      <c r="K55" s="42"/>
      <c r="L55" s="47">
        <f>SUM(L56:L56)-SUMIF(CE56:CE56, 1, L56:L56)</f>
        <v>1941.53</v>
      </c>
    </row>
    <row r="56" spans="1:83" ht="14.25" x14ac:dyDescent="0.2">
      <c r="A56" s="40"/>
      <c r="B56" s="40" t="s">
        <v>501</v>
      </c>
      <c r="C56" s="40" t="s">
        <v>502</v>
      </c>
      <c r="D56" s="41" t="s">
        <v>486</v>
      </c>
      <c r="E56" s="42">
        <v>4.03</v>
      </c>
      <c r="F56" s="42"/>
      <c r="G56" s="42">
        <f>SmtRes!CX198</f>
        <v>4.03</v>
      </c>
      <c r="H56" s="44"/>
      <c r="I56" s="43"/>
      <c r="J56" s="44">
        <f>SmtRes!CZ198</f>
        <v>481.77</v>
      </c>
      <c r="K56" s="43"/>
      <c r="L56" s="44">
        <f>SmtRes!DI198</f>
        <v>1941.53</v>
      </c>
    </row>
    <row r="57" spans="1:83" ht="15" x14ac:dyDescent="0.2">
      <c r="A57" s="39"/>
      <c r="B57" s="42">
        <v>2</v>
      </c>
      <c r="C57" s="39" t="s">
        <v>894</v>
      </c>
      <c r="D57" s="41"/>
      <c r="E57" s="46"/>
      <c r="F57" s="42"/>
      <c r="G57" s="46"/>
      <c r="H57" s="42"/>
      <c r="I57" s="42"/>
      <c r="J57" s="42"/>
      <c r="K57" s="42"/>
      <c r="L57" s="47">
        <f>SUM(L58:L60)-SUMIF(CE58:CE60, 1, L58:L60)</f>
        <v>4325.01</v>
      </c>
    </row>
    <row r="58" spans="1:83" ht="15" x14ac:dyDescent="0.2">
      <c r="A58" s="39"/>
      <c r="B58" s="42"/>
      <c r="C58" s="39" t="s">
        <v>897</v>
      </c>
      <c r="D58" s="41" t="s">
        <v>486</v>
      </c>
      <c r="E58" s="46"/>
      <c r="F58" s="42"/>
      <c r="G58" s="46">
        <f>Source!V531</f>
        <v>1.74</v>
      </c>
      <c r="H58" s="42"/>
      <c r="I58" s="42"/>
      <c r="J58" s="42"/>
      <c r="K58" s="42"/>
      <c r="L58" s="47">
        <f>SUMIF(CE59:CE60, 1, L59:L60)</f>
        <v>1045.31</v>
      </c>
      <c r="CE58">
        <v>1</v>
      </c>
    </row>
    <row r="59" spans="1:83" ht="42.75" x14ac:dyDescent="0.2">
      <c r="A59" s="40"/>
      <c r="B59" s="40" t="s">
        <v>503</v>
      </c>
      <c r="C59" s="40" t="s">
        <v>505</v>
      </c>
      <c r="D59" s="41" t="s">
        <v>492</v>
      </c>
      <c r="E59" s="42">
        <v>1.74</v>
      </c>
      <c r="F59" s="42"/>
      <c r="G59" s="42">
        <f>SmtRes!CX200</f>
        <v>1.74</v>
      </c>
      <c r="H59" s="44">
        <f>SmtRes!CZ200</f>
        <v>2088.77</v>
      </c>
      <c r="I59" s="43">
        <f>SmtRes!AJ200</f>
        <v>1.19</v>
      </c>
      <c r="J59" s="44">
        <f>ROUND(H59*I59, 2)</f>
        <v>2485.64</v>
      </c>
      <c r="K59" s="43"/>
      <c r="L59" s="44">
        <f>SmtRes!DG200</f>
        <v>4325.01</v>
      </c>
    </row>
    <row r="60" spans="1:83" ht="28.5" x14ac:dyDescent="0.2">
      <c r="A60" s="40"/>
      <c r="B60" s="40" t="s">
        <v>506</v>
      </c>
      <c r="C60" s="40" t="s">
        <v>908</v>
      </c>
      <c r="D60" s="41" t="s">
        <v>486</v>
      </c>
      <c r="E60" s="42">
        <f>SmtRes!DO200*SmtRes!AT200</f>
        <v>1.74</v>
      </c>
      <c r="F60" s="42"/>
      <c r="G60" s="42">
        <f>ROUND(E60*G54, 7)</f>
        <v>1.74</v>
      </c>
      <c r="H60" s="44"/>
      <c r="I60" s="43"/>
      <c r="J60" s="44">
        <f>ROUND(SmtRes!AG200/SmtRes!DO200, 2)</f>
        <v>600.75</v>
      </c>
      <c r="K60" s="43"/>
      <c r="L60" s="44">
        <f>SmtRes!DH200</f>
        <v>1045.31</v>
      </c>
      <c r="CE60">
        <v>1</v>
      </c>
    </row>
    <row r="61" spans="1:83" ht="15" x14ac:dyDescent="0.2">
      <c r="A61" s="39"/>
      <c r="B61" s="42">
        <v>4</v>
      </c>
      <c r="C61" s="39" t="s">
        <v>909</v>
      </c>
      <c r="D61" s="41"/>
      <c r="E61" s="46"/>
      <c r="F61" s="42"/>
      <c r="G61" s="46"/>
      <c r="H61" s="42"/>
      <c r="I61" s="42"/>
      <c r="J61" s="42"/>
      <c r="K61" s="42"/>
      <c r="L61" s="47">
        <f>SUM(L62:L66)-SUMIF(CE62:CE66, 1, L62:L66)</f>
        <v>62.36</v>
      </c>
    </row>
    <row r="62" spans="1:83" ht="14.25" x14ac:dyDescent="0.2">
      <c r="A62" s="40"/>
      <c r="B62" s="40" t="s">
        <v>510</v>
      </c>
      <c r="C62" s="40" t="s">
        <v>512</v>
      </c>
      <c r="D62" s="41" t="s">
        <v>137</v>
      </c>
      <c r="E62" s="42">
        <v>0.1</v>
      </c>
      <c r="F62" s="42"/>
      <c r="G62" s="42">
        <f>SmtRes!CX201</f>
        <v>0.1</v>
      </c>
      <c r="H62" s="44">
        <f>SmtRes!CZ201</f>
        <v>238.29</v>
      </c>
      <c r="I62" s="43">
        <f>SmtRes!AI201</f>
        <v>1.69</v>
      </c>
      <c r="J62" s="44">
        <f>ROUND(H62*I62, 2)</f>
        <v>402.71</v>
      </c>
      <c r="K62" s="43"/>
      <c r="L62" s="44">
        <f>SmtRes!DF201</f>
        <v>40.270000000000003</v>
      </c>
    </row>
    <row r="63" spans="1:83" ht="14.25" x14ac:dyDescent="0.2">
      <c r="A63" s="40"/>
      <c r="B63" s="40" t="s">
        <v>513</v>
      </c>
      <c r="C63" s="40" t="s">
        <v>515</v>
      </c>
      <c r="D63" s="41" t="s">
        <v>137</v>
      </c>
      <c r="E63" s="42">
        <v>0.05</v>
      </c>
      <c r="F63" s="42"/>
      <c r="G63" s="42">
        <f>SmtRes!CX202</f>
        <v>0.05</v>
      </c>
      <c r="H63" s="44">
        <f>SmtRes!CZ202</f>
        <v>58.53</v>
      </c>
      <c r="I63" s="43">
        <f>SmtRes!AI202</f>
        <v>1.69</v>
      </c>
      <c r="J63" s="44">
        <f>ROUND(H63*I63, 2)</f>
        <v>98.92</v>
      </c>
      <c r="K63" s="43"/>
      <c r="L63" s="44">
        <f>SmtRes!DF202</f>
        <v>4.95</v>
      </c>
    </row>
    <row r="64" spans="1:83" ht="14.25" x14ac:dyDescent="0.2">
      <c r="A64" s="40"/>
      <c r="B64" s="40" t="s">
        <v>516</v>
      </c>
      <c r="C64" s="40" t="s">
        <v>518</v>
      </c>
      <c r="D64" s="41" t="s">
        <v>137</v>
      </c>
      <c r="E64" s="42">
        <v>0.05</v>
      </c>
      <c r="F64" s="42"/>
      <c r="G64" s="42">
        <f>SmtRes!CX203</f>
        <v>0.05</v>
      </c>
      <c r="H64" s="44">
        <f>SmtRes!CZ203</f>
        <v>56.11</v>
      </c>
      <c r="I64" s="43">
        <f>SmtRes!AI203</f>
        <v>1.48</v>
      </c>
      <c r="J64" s="44">
        <f>ROUND(H64*I64, 2)</f>
        <v>83.04</v>
      </c>
      <c r="K64" s="43"/>
      <c r="L64" s="44">
        <f>SmtRes!DF203</f>
        <v>4.1500000000000004</v>
      </c>
    </row>
    <row r="65" spans="1:83" ht="14.25" x14ac:dyDescent="0.2">
      <c r="A65" s="40"/>
      <c r="B65" s="40" t="s">
        <v>519</v>
      </c>
      <c r="C65" s="40" t="s">
        <v>521</v>
      </c>
      <c r="D65" s="41" t="s">
        <v>115</v>
      </c>
      <c r="E65" s="42">
        <v>3.0000000000000001E-5</v>
      </c>
      <c r="F65" s="42"/>
      <c r="G65" s="42">
        <f>SmtRes!CX204</f>
        <v>3.0000000000000001E-5</v>
      </c>
      <c r="H65" s="44">
        <f>SmtRes!CZ204</f>
        <v>80020.98</v>
      </c>
      <c r="I65" s="43">
        <f>SmtRes!AI204</f>
        <v>1.29</v>
      </c>
      <c r="J65" s="44">
        <f>ROUND(H65*I65, 2)</f>
        <v>103227.06</v>
      </c>
      <c r="K65" s="43"/>
      <c r="L65" s="44">
        <f>SmtRes!DF204</f>
        <v>3.1</v>
      </c>
    </row>
    <row r="66" spans="1:83" ht="14.25" x14ac:dyDescent="0.2">
      <c r="A66" s="40"/>
      <c r="B66" s="40" t="s">
        <v>525</v>
      </c>
      <c r="C66" s="40" t="s">
        <v>527</v>
      </c>
      <c r="D66" s="41" t="s">
        <v>137</v>
      </c>
      <c r="E66" s="42">
        <v>0.12</v>
      </c>
      <c r="F66" s="42"/>
      <c r="G66" s="42">
        <f>SmtRes!CX205</f>
        <v>0.12</v>
      </c>
      <c r="H66" s="44">
        <f>SmtRes!CZ205</f>
        <v>60.6</v>
      </c>
      <c r="I66" s="43">
        <f>SmtRes!AI205</f>
        <v>1.36</v>
      </c>
      <c r="J66" s="44">
        <f>ROUND(H66*I66, 2)</f>
        <v>82.42</v>
      </c>
      <c r="K66" s="43"/>
      <c r="L66" s="44">
        <f>SmtRes!DF205</f>
        <v>9.89</v>
      </c>
    </row>
    <row r="67" spans="1:83" ht="14.25" x14ac:dyDescent="0.2">
      <c r="A67" s="40"/>
      <c r="B67" s="40" t="str">
        <f>EtalonRes!I245</f>
        <v>02.2.04.03</v>
      </c>
      <c r="C67" s="40" t="str">
        <f>EtalonRes!K245</f>
        <v>Смесь песчано-гравийная</v>
      </c>
      <c r="D67" s="41" t="str">
        <f>EtalonRes!O245</f>
        <v>м3</v>
      </c>
      <c r="E67" s="42">
        <f>EtalonRes!X245</f>
        <v>0</v>
      </c>
      <c r="F67" s="42"/>
      <c r="G67" s="42">
        <f>ROUND(EtalonRes!AG245*Source!I531, 7)</f>
        <v>0</v>
      </c>
      <c r="H67" s="44"/>
      <c r="I67" s="43"/>
      <c r="J67" s="44"/>
      <c r="K67" s="43"/>
      <c r="L67" s="44"/>
    </row>
    <row r="68" spans="1:83" ht="28.5" x14ac:dyDescent="0.2">
      <c r="A68" s="40"/>
      <c r="B68" s="40" t="str">
        <f>EtalonRes!I246</f>
        <v>05.1.02.07</v>
      </c>
      <c r="C68" s="48" t="str">
        <f>EtalonRes!K246</f>
        <v>Стойки железобетонные под оборудование</v>
      </c>
      <c r="D68" s="49" t="str">
        <f>EtalonRes!O246</f>
        <v>м3</v>
      </c>
      <c r="E68" s="50">
        <f>EtalonRes!X246</f>
        <v>0</v>
      </c>
      <c r="F68" s="50"/>
      <c r="G68" s="50">
        <f>ROUND(EtalonRes!AG246*Source!I531, 7)</f>
        <v>0</v>
      </c>
      <c r="H68" s="51"/>
      <c r="I68" s="52"/>
      <c r="J68" s="51"/>
      <c r="K68" s="52"/>
      <c r="L68" s="51"/>
    </row>
    <row r="69" spans="1:83" ht="15" x14ac:dyDescent="0.2">
      <c r="A69" s="40"/>
      <c r="B69" s="40"/>
      <c r="C69" s="54" t="s">
        <v>898</v>
      </c>
      <c r="D69" s="41"/>
      <c r="E69" s="42"/>
      <c r="F69" s="42"/>
      <c r="G69" s="42"/>
      <c r="H69" s="44"/>
      <c r="I69" s="43"/>
      <c r="J69" s="44"/>
      <c r="K69" s="43"/>
      <c r="L69" s="44">
        <f>L55+L57+L58+L61</f>
        <v>7374.21</v>
      </c>
    </row>
    <row r="70" spans="1:83" ht="14.25" x14ac:dyDescent="0.2">
      <c r="A70" s="40"/>
      <c r="B70" s="40"/>
      <c r="C70" s="40" t="s">
        <v>899</v>
      </c>
      <c r="D70" s="41"/>
      <c r="E70" s="42"/>
      <c r="F70" s="42"/>
      <c r="G70" s="42"/>
      <c r="H70" s="44"/>
      <c r="I70" s="43"/>
      <c r="J70" s="44"/>
      <c r="K70" s="43"/>
      <c r="L70" s="44">
        <f>SUM(AR54:AR73)+SUM(AS54:AS73)+SUM(AT54:AT73)+SUM(AU54:AU73)+SUM(AV54:AV73)</f>
        <v>2986.84</v>
      </c>
    </row>
    <row r="71" spans="1:83" ht="14.25" x14ac:dyDescent="0.2">
      <c r="A71" s="40"/>
      <c r="B71" s="40" t="s">
        <v>30</v>
      </c>
      <c r="C71" s="40" t="s">
        <v>900</v>
      </c>
      <c r="D71" s="41" t="s">
        <v>185</v>
      </c>
      <c r="E71" s="42">
        <f>Source!BZ531</f>
        <v>103</v>
      </c>
      <c r="F71" s="42"/>
      <c r="G71" s="42">
        <f>Source!AT531</f>
        <v>103</v>
      </c>
      <c r="H71" s="44"/>
      <c r="I71" s="43"/>
      <c r="J71" s="44"/>
      <c r="K71" s="43"/>
      <c r="L71" s="44">
        <f>SUM(AZ54:AZ73)</f>
        <v>3076.45</v>
      </c>
    </row>
    <row r="72" spans="1:83" ht="14.25" x14ac:dyDescent="0.2">
      <c r="A72" s="48"/>
      <c r="B72" s="48" t="s">
        <v>31</v>
      </c>
      <c r="C72" s="48" t="s">
        <v>901</v>
      </c>
      <c r="D72" s="49" t="s">
        <v>185</v>
      </c>
      <c r="E72" s="50">
        <f>Source!CA531</f>
        <v>60</v>
      </c>
      <c r="F72" s="50"/>
      <c r="G72" s="50">
        <f>Source!AU531</f>
        <v>60</v>
      </c>
      <c r="H72" s="51"/>
      <c r="I72" s="52"/>
      <c r="J72" s="51"/>
      <c r="K72" s="52"/>
      <c r="L72" s="51">
        <f>SUM(BA54:BA73)</f>
        <v>1792.1</v>
      </c>
    </row>
    <row r="73" spans="1:83" ht="15" x14ac:dyDescent="0.2">
      <c r="C73" s="278" t="s">
        <v>902</v>
      </c>
      <c r="D73" s="278"/>
      <c r="E73" s="278"/>
      <c r="F73" s="278"/>
      <c r="G73" s="278"/>
      <c r="H73" s="278"/>
      <c r="I73" s="205">
        <f>IF(E54&lt;&gt;0,K73/E54, 0)</f>
        <v>12242.76</v>
      </c>
      <c r="J73" s="205"/>
      <c r="K73" s="205">
        <f>L55+L57+L61+L71+L72+L58</f>
        <v>12242.76</v>
      </c>
      <c r="L73" s="205"/>
      <c r="AD73">
        <f>ROUND((Source!AT531/100)*((ROUND(SUMIF(SmtRes!AQ198:'SmtRes'!AQ205,"=1",SmtRes!AD198:'SmtRes'!AD205)*Source!I531, 2)+ROUND(SUMIF(SmtRes!AQ198:'SmtRes'!AQ205,"=1",SmtRes!AC198:'SmtRes'!AC205)*Source!I531, 2))), 2)</f>
        <v>1115</v>
      </c>
      <c r="AE73">
        <f>ROUND((Source!AU531/100)*((ROUND(SUMIF(SmtRes!AQ198:'SmtRes'!AQ205,"=1",SmtRes!AD198:'SmtRes'!AD205)*Source!I531, 2)+ROUND(SUMIF(SmtRes!AQ198:'SmtRes'!AQ205,"=1",SmtRes!AC198:'SmtRes'!AC205)*Source!I531, 2))), 2)</f>
        <v>649.51</v>
      </c>
      <c r="AN73" s="53">
        <f>L55+L57+L61+L71+L72+L58</f>
        <v>12242.76</v>
      </c>
      <c r="AO73" s="53">
        <f>L57</f>
        <v>4325.01</v>
      </c>
      <c r="AQ73" t="s">
        <v>903</v>
      </c>
      <c r="AR73" s="53">
        <f>L55</f>
        <v>1941.53</v>
      </c>
      <c r="AT73" s="53">
        <f>L58</f>
        <v>1045.31</v>
      </c>
      <c r="AV73" t="s">
        <v>903</v>
      </c>
      <c r="AW73" s="53">
        <f>L61</f>
        <v>62.36</v>
      </c>
      <c r="AZ73">
        <f>Source!X531</f>
        <v>3076.45</v>
      </c>
      <c r="BA73">
        <f>Source!Y531</f>
        <v>1792.1</v>
      </c>
      <c r="CD73">
        <v>1</v>
      </c>
    </row>
    <row r="74" spans="1:83" ht="57" x14ac:dyDescent="0.2">
      <c r="A74" s="38" t="s">
        <v>36</v>
      </c>
      <c r="B74" s="40" t="s">
        <v>939</v>
      </c>
      <c r="C74" s="40" t="str">
        <f>Source!G533</f>
        <v>Простая окраска масляными составами по штукатурке и сборным конструкциям: стен, подготовленных под окраску</v>
      </c>
      <c r="D74" s="41" t="str">
        <f>Source!H533</f>
        <v>100 м2</v>
      </c>
      <c r="E74" s="42">
        <f>Source!K533</f>
        <v>1.2880000000000001E-2</v>
      </c>
      <c r="F74" s="42"/>
      <c r="G74" s="42">
        <f>Source!I533</f>
        <v>1.2880000000000001E-2</v>
      </c>
      <c r="H74" s="44"/>
      <c r="I74" s="43"/>
      <c r="J74" s="44"/>
      <c r="K74" s="43"/>
      <c r="L74" s="44"/>
    </row>
    <row r="75" spans="1:83" x14ac:dyDescent="0.2">
      <c r="C75" s="60" t="str">
        <f>"Объем: "&amp;Source!I533&amp;"=1,288/"&amp;"100"</f>
        <v>Объем: 0,01288=1,288/100</v>
      </c>
    </row>
    <row r="76" spans="1:83" ht="15" x14ac:dyDescent="0.2">
      <c r="A76" s="39"/>
      <c r="B76" s="42">
        <v>1</v>
      </c>
      <c r="C76" s="39" t="s">
        <v>893</v>
      </c>
      <c r="D76" s="41" t="s">
        <v>486</v>
      </c>
      <c r="E76" s="46"/>
      <c r="F76" s="42"/>
      <c r="G76" s="46">
        <f>Source!U533</f>
        <v>0.24729599999999999</v>
      </c>
      <c r="H76" s="42"/>
      <c r="I76" s="42"/>
      <c r="J76" s="42"/>
      <c r="K76" s="42"/>
      <c r="L76" s="47">
        <f>SUM(L77:L77)-SUMIF(CE77:CE77, 1, L77:L77)</f>
        <v>117.69</v>
      </c>
    </row>
    <row r="77" spans="1:83" ht="14.25" x14ac:dyDescent="0.2">
      <c r="A77" s="40"/>
      <c r="B77" s="40" t="s">
        <v>528</v>
      </c>
      <c r="C77" s="40" t="s">
        <v>529</v>
      </c>
      <c r="D77" s="41" t="s">
        <v>486</v>
      </c>
      <c r="E77" s="42">
        <v>19.2</v>
      </c>
      <c r="F77" s="42"/>
      <c r="G77" s="42">
        <f>SmtRes!CX210</f>
        <v>0.24729599999999999</v>
      </c>
      <c r="H77" s="44"/>
      <c r="I77" s="43"/>
      <c r="J77" s="44">
        <f>SmtRes!CZ210</f>
        <v>475.92</v>
      </c>
      <c r="K77" s="43"/>
      <c r="L77" s="44">
        <f>SmtRes!DI210</f>
        <v>117.69</v>
      </c>
    </row>
    <row r="78" spans="1:83" ht="15" x14ac:dyDescent="0.2">
      <c r="A78" s="39"/>
      <c r="B78" s="42">
        <v>2</v>
      </c>
      <c r="C78" s="39" t="s">
        <v>894</v>
      </c>
      <c r="D78" s="41"/>
      <c r="E78" s="46"/>
      <c r="F78" s="42"/>
      <c r="G78" s="46"/>
      <c r="H78" s="42"/>
      <c r="I78" s="42"/>
      <c r="J78" s="42"/>
      <c r="K78" s="42"/>
      <c r="L78" s="47">
        <f>SUM(L79:L83)-SUMIF(CE79:CE83, 1, L79:L83)</f>
        <v>0.38</v>
      </c>
    </row>
    <row r="79" spans="1:83" ht="15" x14ac:dyDescent="0.2">
      <c r="A79" s="39"/>
      <c r="B79" s="42"/>
      <c r="C79" s="39" t="s">
        <v>897</v>
      </c>
      <c r="D79" s="41" t="s">
        <v>486</v>
      </c>
      <c r="E79" s="46"/>
      <c r="F79" s="42"/>
      <c r="G79" s="46">
        <f>Source!V533</f>
        <v>7.7280000000000003E-4</v>
      </c>
      <c r="H79" s="42"/>
      <c r="I79" s="42"/>
      <c r="J79" s="42"/>
      <c r="K79" s="42"/>
      <c r="L79" s="47">
        <f>SUMIF(CE80:CE83, 1, L80:L83)</f>
        <v>0.4</v>
      </c>
      <c r="CE79">
        <v>1</v>
      </c>
    </row>
    <row r="80" spans="1:83" ht="42.75" x14ac:dyDescent="0.2">
      <c r="A80" s="40"/>
      <c r="B80" s="40" t="s">
        <v>530</v>
      </c>
      <c r="C80" s="40" t="s">
        <v>532</v>
      </c>
      <c r="D80" s="41" t="s">
        <v>492</v>
      </c>
      <c r="E80" s="42">
        <v>0.01</v>
      </c>
      <c r="F80" s="42"/>
      <c r="G80" s="42">
        <f>SmtRes!CX212</f>
        <v>1.2879999999999999E-4</v>
      </c>
      <c r="H80" s="44">
        <f>SmtRes!CZ212</f>
        <v>37.32</v>
      </c>
      <c r="I80" s="43">
        <f>SmtRes!AJ212</f>
        <v>1.49</v>
      </c>
      <c r="J80" s="44">
        <f>ROUND(H80*I80, 2)</f>
        <v>55.61</v>
      </c>
      <c r="K80" s="43"/>
      <c r="L80" s="44">
        <f>SmtRes!DG212</f>
        <v>0.01</v>
      </c>
    </row>
    <row r="81" spans="1:83" ht="28.5" x14ac:dyDescent="0.2">
      <c r="A81" s="40"/>
      <c r="B81" s="40" t="s">
        <v>533</v>
      </c>
      <c r="C81" s="40" t="s">
        <v>940</v>
      </c>
      <c r="D81" s="41" t="s">
        <v>486</v>
      </c>
      <c r="E81" s="42">
        <f>SmtRes!DO212*SmtRes!AT212</f>
        <v>0.01</v>
      </c>
      <c r="F81" s="42"/>
      <c r="G81" s="42">
        <f>ROUND(E81*G74, 7)</f>
        <v>1.2879999999999999E-4</v>
      </c>
      <c r="H81" s="44"/>
      <c r="I81" s="43"/>
      <c r="J81" s="44">
        <f>ROUND(SmtRes!AG212/SmtRes!DO212, 2)</f>
        <v>464.22</v>
      </c>
      <c r="K81" s="43"/>
      <c r="L81" s="44">
        <f>SmtRes!DH212</f>
        <v>0.06</v>
      </c>
      <c r="CE81">
        <v>1</v>
      </c>
    </row>
    <row r="82" spans="1:83" ht="28.5" x14ac:dyDescent="0.2">
      <c r="A82" s="40"/>
      <c r="B82" s="40" t="s">
        <v>507</v>
      </c>
      <c r="C82" s="40" t="s">
        <v>509</v>
      </c>
      <c r="D82" s="41" t="s">
        <v>492</v>
      </c>
      <c r="E82" s="42">
        <v>0.05</v>
      </c>
      <c r="F82" s="42"/>
      <c r="G82" s="42">
        <f>SmtRes!CX213</f>
        <v>6.4400000000000004E-4</v>
      </c>
      <c r="H82" s="44"/>
      <c r="I82" s="43"/>
      <c r="J82" s="44">
        <f>SmtRes!CZ213</f>
        <v>572.77</v>
      </c>
      <c r="K82" s="43"/>
      <c r="L82" s="44">
        <f>SmtRes!DG213</f>
        <v>0.37</v>
      </c>
    </row>
    <row r="83" spans="1:83" ht="28.5" x14ac:dyDescent="0.2">
      <c r="A83" s="40"/>
      <c r="B83" s="40" t="s">
        <v>500</v>
      </c>
      <c r="C83" s="40" t="s">
        <v>896</v>
      </c>
      <c r="D83" s="41" t="s">
        <v>486</v>
      </c>
      <c r="E83" s="42">
        <f>SmtRes!DO213*SmtRes!AT213</f>
        <v>0.05</v>
      </c>
      <c r="F83" s="42"/>
      <c r="G83" s="42">
        <f>ROUND(E83*G74, 7)</f>
        <v>6.4400000000000004E-4</v>
      </c>
      <c r="H83" s="44"/>
      <c r="I83" s="43"/>
      <c r="J83" s="44">
        <f>ROUND(SmtRes!AG213/SmtRes!DO213, 2)</f>
        <v>522.73</v>
      </c>
      <c r="K83" s="43"/>
      <c r="L83" s="44">
        <f>SmtRes!DH213</f>
        <v>0.34</v>
      </c>
      <c r="CE83">
        <v>1</v>
      </c>
    </row>
    <row r="84" spans="1:83" ht="15" x14ac:dyDescent="0.2">
      <c r="A84" s="39"/>
      <c r="B84" s="42">
        <v>4</v>
      </c>
      <c r="C84" s="39" t="s">
        <v>909</v>
      </c>
      <c r="D84" s="41"/>
      <c r="E84" s="46"/>
      <c r="F84" s="42"/>
      <c r="G84" s="46"/>
      <c r="H84" s="42"/>
      <c r="I84" s="42"/>
      <c r="J84" s="42"/>
      <c r="K84" s="42"/>
      <c r="L84" s="47">
        <f>SUM(L85:L88)-SUMIF(CE85:CE88, 1, L85:L88)</f>
        <v>19.84</v>
      </c>
    </row>
    <row r="85" spans="1:83" ht="14.25" x14ac:dyDescent="0.2">
      <c r="A85" s="40"/>
      <c r="B85" s="40" t="s">
        <v>534</v>
      </c>
      <c r="C85" s="40" t="s">
        <v>536</v>
      </c>
      <c r="D85" s="41" t="s">
        <v>137</v>
      </c>
      <c r="E85" s="42">
        <v>0.24</v>
      </c>
      <c r="F85" s="42"/>
      <c r="G85" s="42">
        <f>SmtRes!CX214</f>
        <v>3.0912000000000001E-3</v>
      </c>
      <c r="H85" s="44">
        <f>SmtRes!CZ214</f>
        <v>2507.62</v>
      </c>
      <c r="I85" s="43">
        <f>SmtRes!AI214</f>
        <v>1.31</v>
      </c>
      <c r="J85" s="44">
        <f>ROUND(H85*I85, 2)</f>
        <v>3284.98</v>
      </c>
      <c r="K85" s="43"/>
      <c r="L85" s="44">
        <f>SmtRes!DF214</f>
        <v>10.15</v>
      </c>
    </row>
    <row r="86" spans="1:83" ht="28.5" x14ac:dyDescent="0.2">
      <c r="A86" s="40"/>
      <c r="B86" s="40" t="s">
        <v>537</v>
      </c>
      <c r="C86" s="40" t="s">
        <v>539</v>
      </c>
      <c r="D86" s="41" t="s">
        <v>540</v>
      </c>
      <c r="E86" s="42">
        <v>0.8</v>
      </c>
      <c r="F86" s="42"/>
      <c r="G86" s="42">
        <f>SmtRes!CX215</f>
        <v>1.0304000000000001E-2</v>
      </c>
      <c r="H86" s="44">
        <f>SmtRes!CZ215</f>
        <v>531.44000000000005</v>
      </c>
      <c r="I86" s="43">
        <f>SmtRes!AI215</f>
        <v>1.31</v>
      </c>
      <c r="J86" s="44">
        <f>ROUND(H86*I86, 2)</f>
        <v>696.19</v>
      </c>
      <c r="K86" s="43"/>
      <c r="L86" s="44">
        <f>SmtRes!DF215</f>
        <v>7.17</v>
      </c>
    </row>
    <row r="87" spans="1:83" ht="14.25" x14ac:dyDescent="0.2">
      <c r="A87" s="40"/>
      <c r="B87" s="40" t="s">
        <v>516</v>
      </c>
      <c r="C87" s="40" t="s">
        <v>518</v>
      </c>
      <c r="D87" s="41" t="s">
        <v>137</v>
      </c>
      <c r="E87" s="42">
        <v>0.21</v>
      </c>
      <c r="F87" s="42"/>
      <c r="G87" s="42">
        <f>SmtRes!CX216</f>
        <v>2.7047999999999998E-3</v>
      </c>
      <c r="H87" s="44">
        <f>SmtRes!CZ216</f>
        <v>56.11</v>
      </c>
      <c r="I87" s="43">
        <f>SmtRes!AI216</f>
        <v>1.48</v>
      </c>
      <c r="J87" s="44">
        <f>ROUND(H87*I87, 2)</f>
        <v>83.04</v>
      </c>
      <c r="K87" s="43"/>
      <c r="L87" s="44">
        <f>SmtRes!DF216</f>
        <v>0.22</v>
      </c>
    </row>
    <row r="88" spans="1:83" ht="14.25" x14ac:dyDescent="0.2">
      <c r="A88" s="40"/>
      <c r="B88" s="40" t="s">
        <v>541</v>
      </c>
      <c r="C88" s="40" t="s">
        <v>543</v>
      </c>
      <c r="D88" s="41" t="s">
        <v>115</v>
      </c>
      <c r="E88" s="42">
        <v>5.0000000000000001E-3</v>
      </c>
      <c r="F88" s="42"/>
      <c r="G88" s="42">
        <f>SmtRes!CX219</f>
        <v>6.4399999999999993E-5</v>
      </c>
      <c r="H88" s="44">
        <f>SmtRes!CZ219</f>
        <v>24995.33</v>
      </c>
      <c r="I88" s="43">
        <f>SmtRes!AI219</f>
        <v>1.43</v>
      </c>
      <c r="J88" s="44">
        <f>ROUND(H88*I88, 2)</f>
        <v>35743.32</v>
      </c>
      <c r="K88" s="43"/>
      <c r="L88" s="44">
        <f>SmtRes!DF219</f>
        <v>2.2999999999999998</v>
      </c>
    </row>
    <row r="89" spans="1:83" ht="28.5" x14ac:dyDescent="0.2">
      <c r="A89" s="40"/>
      <c r="B89" s="40" t="str">
        <f>EtalonRes!I261</f>
        <v>14.4.02.04</v>
      </c>
      <c r="C89" s="40" t="str">
        <f>EtalonRes!K261</f>
        <v>Краски для внутренних работ масляные готовые к применению</v>
      </c>
      <c r="D89" s="41" t="str">
        <f>EtalonRes!O261</f>
        <v>т</v>
      </c>
      <c r="E89" s="42">
        <f>EtalonRes!X261</f>
        <v>2.6700000000000002E-2</v>
      </c>
      <c r="F89" s="42"/>
      <c r="G89" s="42">
        <f>ROUND(EtalonRes!AG261*Source!I533, 7)</f>
        <v>3.4390000000000001E-4</v>
      </c>
      <c r="H89" s="44"/>
      <c r="I89" s="43"/>
      <c r="J89" s="44"/>
      <c r="K89" s="43"/>
      <c r="L89" s="44"/>
    </row>
    <row r="90" spans="1:83" ht="14.25" x14ac:dyDescent="0.2">
      <c r="A90" s="40"/>
      <c r="B90" s="40" t="str">
        <f>EtalonRes!I262</f>
        <v>14.5.05.01</v>
      </c>
      <c r="C90" s="48" t="str">
        <f>EtalonRes!K262</f>
        <v>Олифы комбинированные</v>
      </c>
      <c r="D90" s="49" t="str">
        <f>EtalonRes!O262</f>
        <v>т</v>
      </c>
      <c r="E90" s="50">
        <f>EtalonRes!X262</f>
        <v>1.03E-2</v>
      </c>
      <c r="F90" s="50"/>
      <c r="G90" s="50">
        <f>ROUND(EtalonRes!AG262*Source!I533, 7)</f>
        <v>1.327E-4</v>
      </c>
      <c r="H90" s="51"/>
      <c r="I90" s="52"/>
      <c r="J90" s="51"/>
      <c r="K90" s="52"/>
      <c r="L90" s="51"/>
    </row>
    <row r="91" spans="1:83" ht="15" x14ac:dyDescent="0.2">
      <c r="A91" s="40"/>
      <c r="B91" s="40"/>
      <c r="C91" s="54" t="s">
        <v>898</v>
      </c>
      <c r="D91" s="41"/>
      <c r="E91" s="42"/>
      <c r="F91" s="42"/>
      <c r="G91" s="42"/>
      <c r="H91" s="44"/>
      <c r="I91" s="43"/>
      <c r="J91" s="44"/>
      <c r="K91" s="43"/>
      <c r="L91" s="44">
        <f>L76+L78+L79+L84</f>
        <v>138.31</v>
      </c>
    </row>
    <row r="92" spans="1:83" ht="14.25" x14ac:dyDescent="0.2">
      <c r="A92" s="38" t="s">
        <v>1001</v>
      </c>
      <c r="B92" s="40" t="str">
        <f>Source!F534</f>
        <v>14.4.02.04-0182</v>
      </c>
      <c r="C92" s="40" t="str">
        <f>Source!G534</f>
        <v>Краска масляная МА-15, цветная</v>
      </c>
      <c r="D92" s="41" t="str">
        <f>Source!H534</f>
        <v>т</v>
      </c>
      <c r="E92" s="42">
        <f>SmtRes!AT217</f>
        <v>2.6700000000000002E-2</v>
      </c>
      <c r="F92" s="42"/>
      <c r="G92" s="42">
        <f>Source!I534</f>
        <v>3.4390000000000001E-4</v>
      </c>
      <c r="H92" s="44">
        <f>Source!AL534+Source!AO534+Source!AM534+Source!AN534</f>
        <v>61265.39</v>
      </c>
      <c r="I92" s="43">
        <f>IF(Source!BC534&lt;&gt; 0, Source!BC534, 1)</f>
        <v>1.44</v>
      </c>
      <c r="J92" s="44">
        <f>ROUND(H92*I92, 2)</f>
        <v>88222.16</v>
      </c>
      <c r="K92" s="43"/>
      <c r="L92" s="44">
        <f>Source!P534</f>
        <v>30.34</v>
      </c>
      <c r="AD92">
        <f>ROUND((Source!AT534/100)*((ROUND(ROUND(Source!AO534,2)*Source!I534, 2)+ROUND(ROUND(Source!AN534,2)*Source!I534, 2))), 2)</f>
        <v>0</v>
      </c>
      <c r="AE92">
        <f>ROUND((Source!AU534/100)*((ROUND(ROUND(Source!AO534,2)*Source!I534, 2)+ROUND(ROUND(Source!AN534,2)*Source!I534, 2))), 2)</f>
        <v>0</v>
      </c>
      <c r="AN92">
        <f>L92</f>
        <v>30.34</v>
      </c>
      <c r="AW92">
        <f>L92</f>
        <v>30.34</v>
      </c>
      <c r="AZ92">
        <f>Source!X534</f>
        <v>0</v>
      </c>
      <c r="BA92">
        <f>Source!Y534</f>
        <v>0</v>
      </c>
      <c r="CD92">
        <v>1</v>
      </c>
    </row>
    <row r="93" spans="1:83" ht="14.25" x14ac:dyDescent="0.2">
      <c r="A93" s="38" t="s">
        <v>1002</v>
      </c>
      <c r="B93" s="40" t="str">
        <f>Source!F535</f>
        <v>14.5.05.01-0003</v>
      </c>
      <c r="C93" s="40" t="str">
        <f>Source!G535</f>
        <v>Олифа комбинированная</v>
      </c>
      <c r="D93" s="41" t="str">
        <f>Source!H535</f>
        <v>т</v>
      </c>
      <c r="E93" s="42">
        <f>SmtRes!AT218</f>
        <v>1.03E-2</v>
      </c>
      <c r="F93" s="42"/>
      <c r="G93" s="42">
        <f>Source!I535</f>
        <v>1.327E-4</v>
      </c>
      <c r="H93" s="44">
        <f>Source!AL535+Source!AO535+Source!AM535+Source!AN535</f>
        <v>69924.7</v>
      </c>
      <c r="I93" s="43">
        <f>IF(Source!BC535&lt;&gt; 0, Source!BC535, 1)</f>
        <v>1.22</v>
      </c>
      <c r="J93" s="44">
        <f>ROUND(H93*I93, 2)</f>
        <v>85308.13</v>
      </c>
      <c r="K93" s="43"/>
      <c r="L93" s="44">
        <f>Source!P535</f>
        <v>11.32</v>
      </c>
      <c r="AD93">
        <f>ROUND((Source!AT535/100)*((ROUND(ROUND(Source!AO535,2)*Source!I535, 2)+ROUND(ROUND(Source!AN535,2)*Source!I535, 2))), 2)</f>
        <v>0</v>
      </c>
      <c r="AE93">
        <f>ROUND((Source!AU535/100)*((ROUND(ROUND(Source!AO535,2)*Source!I535, 2)+ROUND(ROUND(Source!AN535,2)*Source!I535, 2))), 2)</f>
        <v>0</v>
      </c>
      <c r="AN93">
        <f>L93</f>
        <v>11.32</v>
      </c>
      <c r="AW93">
        <f>L93</f>
        <v>11.32</v>
      </c>
      <c r="AZ93">
        <f>Source!X535</f>
        <v>0</v>
      </c>
      <c r="BA93">
        <f>Source!Y535</f>
        <v>0</v>
      </c>
      <c r="CD93">
        <v>1</v>
      </c>
    </row>
    <row r="94" spans="1:83" ht="14.25" x14ac:dyDescent="0.2">
      <c r="A94" s="40"/>
      <c r="B94" s="40"/>
      <c r="C94" s="40" t="s">
        <v>899</v>
      </c>
      <c r="D94" s="41"/>
      <c r="E94" s="42"/>
      <c r="F94" s="42"/>
      <c r="G94" s="42"/>
      <c r="H94" s="44"/>
      <c r="I94" s="43"/>
      <c r="J94" s="44"/>
      <c r="K94" s="43"/>
      <c r="L94" s="44">
        <f>SUM(AR74:AR97)+SUM(AS74:AS97)+SUM(AT74:AT97)+SUM(AU74:AU97)+SUM(AV74:AV97)</f>
        <v>118.09</v>
      </c>
    </row>
    <row r="95" spans="1:83" ht="14.25" x14ac:dyDescent="0.2">
      <c r="A95" s="40"/>
      <c r="B95" s="40" t="s">
        <v>110</v>
      </c>
      <c r="C95" s="40" t="s">
        <v>943</v>
      </c>
      <c r="D95" s="41" t="s">
        <v>185</v>
      </c>
      <c r="E95" s="42">
        <f>Source!BZ533</f>
        <v>100</v>
      </c>
      <c r="F95" s="42"/>
      <c r="G95" s="42">
        <f>Source!AT533</f>
        <v>100</v>
      </c>
      <c r="H95" s="44"/>
      <c r="I95" s="43"/>
      <c r="J95" s="44"/>
      <c r="K95" s="43"/>
      <c r="L95" s="44">
        <f>SUM(AZ74:AZ97)</f>
        <v>118.09</v>
      </c>
    </row>
    <row r="96" spans="1:83" ht="14.25" x14ac:dyDescent="0.2">
      <c r="A96" s="48"/>
      <c r="B96" s="48" t="s">
        <v>111</v>
      </c>
      <c r="C96" s="48" t="s">
        <v>944</v>
      </c>
      <c r="D96" s="49" t="s">
        <v>185</v>
      </c>
      <c r="E96" s="50">
        <f>Source!CA533</f>
        <v>49</v>
      </c>
      <c r="F96" s="50"/>
      <c r="G96" s="50">
        <f>Source!AU533</f>
        <v>49</v>
      </c>
      <c r="H96" s="51"/>
      <c r="I96" s="52"/>
      <c r="J96" s="51"/>
      <c r="K96" s="52"/>
      <c r="L96" s="51">
        <f>SUM(BA74:BA97)</f>
        <v>57.86</v>
      </c>
    </row>
    <row r="97" spans="1:83" ht="15" x14ac:dyDescent="0.2">
      <c r="C97" s="278" t="s">
        <v>902</v>
      </c>
      <c r="D97" s="278"/>
      <c r="E97" s="278"/>
      <c r="F97" s="278"/>
      <c r="G97" s="278"/>
      <c r="H97" s="278"/>
      <c r="I97" s="205">
        <f>IF(E74&lt;&gt;0,K97/E74, 0)</f>
        <v>27633.54</v>
      </c>
      <c r="J97" s="205"/>
      <c r="K97" s="205">
        <f>L76+L78+L84+L95+L96+L79+SUM(L92:L93)</f>
        <v>355.92</v>
      </c>
      <c r="L97" s="205"/>
      <c r="AD97">
        <f>ROUND((Source!AT533/100)*((ROUND(SUMIF(SmtRes!AQ210:'SmtRes'!AQ219,"=1",SmtRes!AD210:'SmtRes'!AD219)*Source!I533, 2)+ROUND(SUMIF(SmtRes!AQ210:'SmtRes'!AQ219,"=1",SmtRes!AC210:'SmtRes'!AC219)*Source!I533, 2))), 2)</f>
        <v>18.84</v>
      </c>
      <c r="AE97">
        <f>ROUND((Source!AU533/100)*((ROUND(SUMIF(SmtRes!AQ210:'SmtRes'!AQ219,"=1",SmtRes!AD210:'SmtRes'!AD219)*Source!I533, 2)+ROUND(SUMIF(SmtRes!AQ210:'SmtRes'!AQ219,"=1",SmtRes!AC210:'SmtRes'!AC219)*Source!I533, 2))), 2)</f>
        <v>9.23</v>
      </c>
      <c r="AN97" s="53">
        <f>L76+L78+L84+L95+L96+L79</f>
        <v>314.26</v>
      </c>
      <c r="AO97" s="53">
        <f>L78</f>
        <v>0.38</v>
      </c>
      <c r="AQ97" t="s">
        <v>903</v>
      </c>
      <c r="AR97" s="53">
        <f>L76</f>
        <v>117.69</v>
      </c>
      <c r="AT97" s="53">
        <f>L79</f>
        <v>0.4</v>
      </c>
      <c r="AV97" t="s">
        <v>903</v>
      </c>
      <c r="AW97" s="53">
        <f>L84</f>
        <v>19.84</v>
      </c>
      <c r="AZ97">
        <f>Source!X533</f>
        <v>118.09</v>
      </c>
      <c r="BA97">
        <f>Source!Y533</f>
        <v>57.86</v>
      </c>
      <c r="CD97">
        <v>1</v>
      </c>
    </row>
    <row r="98" spans="1:83" ht="57" x14ac:dyDescent="0.2">
      <c r="A98" s="38" t="s">
        <v>40</v>
      </c>
      <c r="B98" s="40" t="s">
        <v>945</v>
      </c>
      <c r="C98" s="40" t="str">
        <f>Source!G536</f>
        <v>Гидроизоляция боковая обмазочная битумная в 2 слоя по выровненной поверхности бутовой кладки, кирпичу, бетону</v>
      </c>
      <c r="D98" s="41" t="str">
        <f>Source!H536</f>
        <v>100 м2</v>
      </c>
      <c r="E98" s="42">
        <f>Source!K536</f>
        <v>5.1520000000000003E-2</v>
      </c>
      <c r="F98" s="42"/>
      <c r="G98" s="42">
        <f>Source!I536</f>
        <v>5.1520000000000003E-2</v>
      </c>
      <c r="H98" s="44"/>
      <c r="I98" s="43"/>
      <c r="J98" s="44"/>
      <c r="K98" s="43"/>
      <c r="L98" s="44"/>
    </row>
    <row r="99" spans="1:83" x14ac:dyDescent="0.2">
      <c r="C99" s="60" t="str">
        <f>"Объем: "&amp;Source!I536&amp;"=5,152/"&amp;"100"</f>
        <v>Объем: 0,05152=5,152/100</v>
      </c>
    </row>
    <row r="100" spans="1:83" ht="15" x14ac:dyDescent="0.2">
      <c r="A100" s="39"/>
      <c r="B100" s="42">
        <v>1</v>
      </c>
      <c r="C100" s="39" t="s">
        <v>893</v>
      </c>
      <c r="D100" s="41" t="s">
        <v>486</v>
      </c>
      <c r="E100" s="46"/>
      <c r="F100" s="42"/>
      <c r="G100" s="46">
        <f>Source!U536</f>
        <v>1.0922240000000001</v>
      </c>
      <c r="H100" s="42"/>
      <c r="I100" s="42"/>
      <c r="J100" s="42"/>
      <c r="K100" s="42"/>
      <c r="L100" s="47">
        <f>SUM(L101:L101)-SUMIF(CE101:CE101, 1, L101:L101)</f>
        <v>564.54999999999995</v>
      </c>
    </row>
    <row r="101" spans="1:83" ht="14.25" x14ac:dyDescent="0.2">
      <c r="A101" s="40"/>
      <c r="B101" s="40" t="s">
        <v>544</v>
      </c>
      <c r="C101" s="40" t="s">
        <v>545</v>
      </c>
      <c r="D101" s="41" t="s">
        <v>486</v>
      </c>
      <c r="E101" s="42">
        <v>21.2</v>
      </c>
      <c r="F101" s="42"/>
      <c r="G101" s="42">
        <f>SmtRes!CX220</f>
        <v>1.0922240000000001</v>
      </c>
      <c r="H101" s="44"/>
      <c r="I101" s="43"/>
      <c r="J101" s="44">
        <f>SmtRes!CZ220</f>
        <v>516.88</v>
      </c>
      <c r="K101" s="43"/>
      <c r="L101" s="44">
        <f>SmtRes!DI220</f>
        <v>564.54999999999995</v>
      </c>
    </row>
    <row r="102" spans="1:83" ht="15" x14ac:dyDescent="0.2">
      <c r="A102" s="39"/>
      <c r="B102" s="42">
        <v>2</v>
      </c>
      <c r="C102" s="39" t="s">
        <v>894</v>
      </c>
      <c r="D102" s="41"/>
      <c r="E102" s="46"/>
      <c r="F102" s="42"/>
      <c r="G102" s="46"/>
      <c r="H102" s="42"/>
      <c r="I102" s="42"/>
      <c r="J102" s="42"/>
      <c r="K102" s="42"/>
      <c r="L102" s="47">
        <f>SUM(L103:L106)-SUMIF(CE103:CE106, 1, L103:L106)</f>
        <v>18.63</v>
      </c>
    </row>
    <row r="103" spans="1:83" ht="15" x14ac:dyDescent="0.2">
      <c r="A103" s="39"/>
      <c r="B103" s="42"/>
      <c r="C103" s="39" t="s">
        <v>897</v>
      </c>
      <c r="D103" s="41" t="s">
        <v>486</v>
      </c>
      <c r="E103" s="46"/>
      <c r="F103" s="42"/>
      <c r="G103" s="46">
        <f>Source!V536</f>
        <v>1.0304000000000001E-2</v>
      </c>
      <c r="H103" s="42"/>
      <c r="I103" s="42"/>
      <c r="J103" s="42"/>
      <c r="K103" s="42"/>
      <c r="L103" s="47">
        <f>SUMIF(CE104:CE106, 1, L104:L106)</f>
        <v>5.39</v>
      </c>
      <c r="CE103">
        <v>1</v>
      </c>
    </row>
    <row r="104" spans="1:83" ht="57" x14ac:dyDescent="0.2">
      <c r="A104" s="40"/>
      <c r="B104" s="40" t="s">
        <v>546</v>
      </c>
      <c r="C104" s="40" t="s">
        <v>548</v>
      </c>
      <c r="D104" s="41" t="s">
        <v>492</v>
      </c>
      <c r="E104" s="42">
        <v>1.95</v>
      </c>
      <c r="F104" s="42"/>
      <c r="G104" s="42">
        <f>SmtRes!CX222</f>
        <v>0.100464</v>
      </c>
      <c r="H104" s="44">
        <f>SmtRes!CZ222</f>
        <v>95.25</v>
      </c>
      <c r="I104" s="43">
        <f>SmtRes!AJ222</f>
        <v>1.33</v>
      </c>
      <c r="J104" s="44">
        <f>ROUND(H104*I104, 2)</f>
        <v>126.68</v>
      </c>
      <c r="K104" s="43"/>
      <c r="L104" s="44">
        <f>SmtRes!DG222</f>
        <v>12.73</v>
      </c>
    </row>
    <row r="105" spans="1:83" ht="28.5" x14ac:dyDescent="0.2">
      <c r="A105" s="40"/>
      <c r="B105" s="40" t="s">
        <v>507</v>
      </c>
      <c r="C105" s="40" t="s">
        <v>509</v>
      </c>
      <c r="D105" s="41" t="s">
        <v>492</v>
      </c>
      <c r="E105" s="42">
        <v>0.2</v>
      </c>
      <c r="F105" s="42"/>
      <c r="G105" s="42">
        <f>SmtRes!CX223</f>
        <v>1.0304000000000001E-2</v>
      </c>
      <c r="H105" s="44"/>
      <c r="I105" s="43"/>
      <c r="J105" s="44">
        <f>SmtRes!CZ223</f>
        <v>572.77</v>
      </c>
      <c r="K105" s="43"/>
      <c r="L105" s="44">
        <f>SmtRes!DG223</f>
        <v>5.9</v>
      </c>
    </row>
    <row r="106" spans="1:83" ht="28.5" x14ac:dyDescent="0.2">
      <c r="A106" s="40"/>
      <c r="B106" s="40" t="s">
        <v>500</v>
      </c>
      <c r="C106" s="40" t="s">
        <v>896</v>
      </c>
      <c r="D106" s="41" t="s">
        <v>486</v>
      </c>
      <c r="E106" s="42">
        <f>SmtRes!DO223*SmtRes!AT223</f>
        <v>0.2</v>
      </c>
      <c r="F106" s="42"/>
      <c r="G106" s="42">
        <f>ROUND(E106*G98, 7)</f>
        <v>1.0304000000000001E-2</v>
      </c>
      <c r="H106" s="44"/>
      <c r="I106" s="43"/>
      <c r="J106" s="44">
        <f>ROUND(SmtRes!AG223/SmtRes!DO223, 2)</f>
        <v>522.73</v>
      </c>
      <c r="K106" s="43"/>
      <c r="L106" s="44">
        <f>SmtRes!DH223</f>
        <v>5.39</v>
      </c>
      <c r="CE106">
        <v>1</v>
      </c>
    </row>
    <row r="107" spans="1:83" ht="15" x14ac:dyDescent="0.2">
      <c r="A107" s="39"/>
      <c r="B107" s="42">
        <v>4</v>
      </c>
      <c r="C107" s="39" t="s">
        <v>909</v>
      </c>
      <c r="D107" s="41"/>
      <c r="E107" s="46"/>
      <c r="F107" s="42"/>
      <c r="G107" s="46"/>
      <c r="H107" s="42"/>
      <c r="I107" s="42"/>
      <c r="J107" s="42"/>
      <c r="K107" s="42"/>
      <c r="L107" s="47">
        <f>SUM(L108:L109)-SUMIF(CE108:CE109, 1, L108:L109)</f>
        <v>77.319999999999993</v>
      </c>
    </row>
    <row r="108" spans="1:83" ht="14.25" x14ac:dyDescent="0.2">
      <c r="A108" s="40"/>
      <c r="B108" s="40" t="s">
        <v>549</v>
      </c>
      <c r="C108" s="40" t="s">
        <v>551</v>
      </c>
      <c r="D108" s="41" t="s">
        <v>115</v>
      </c>
      <c r="E108" s="42">
        <v>2.4E-2</v>
      </c>
      <c r="F108" s="42"/>
      <c r="G108" s="42">
        <f>SmtRes!CX224</f>
        <v>1.2365E-3</v>
      </c>
      <c r="H108" s="44">
        <f>SmtRes!CZ224</f>
        <v>62186.75</v>
      </c>
      <c r="I108" s="43">
        <f>SmtRes!AI224</f>
        <v>1</v>
      </c>
      <c r="J108" s="44">
        <f>ROUND(H108*I108, 2)</f>
        <v>62186.75</v>
      </c>
      <c r="K108" s="43"/>
      <c r="L108" s="44">
        <f>SmtRes!DF224</f>
        <v>76.89</v>
      </c>
    </row>
    <row r="109" spans="1:83" ht="14.25" x14ac:dyDescent="0.2">
      <c r="A109" s="40"/>
      <c r="B109" s="40" t="s">
        <v>516</v>
      </c>
      <c r="C109" s="40" t="s">
        <v>518</v>
      </c>
      <c r="D109" s="41" t="s">
        <v>137</v>
      </c>
      <c r="E109" s="42">
        <v>0.1</v>
      </c>
      <c r="F109" s="42"/>
      <c r="G109" s="42">
        <f>SmtRes!CX225</f>
        <v>5.1520000000000003E-3</v>
      </c>
      <c r="H109" s="44">
        <f>SmtRes!CZ225</f>
        <v>56.11</v>
      </c>
      <c r="I109" s="43">
        <f>SmtRes!AI225</f>
        <v>1.48</v>
      </c>
      <c r="J109" s="44">
        <f>ROUND(H109*I109, 2)</f>
        <v>83.04</v>
      </c>
      <c r="K109" s="43"/>
      <c r="L109" s="44">
        <f>SmtRes!DF225</f>
        <v>0.43</v>
      </c>
    </row>
    <row r="110" spans="1:83" ht="14.25" x14ac:dyDescent="0.2">
      <c r="A110" s="40"/>
      <c r="B110" s="40" t="str">
        <f>EtalonRes!I268</f>
        <v>01.2.01.02</v>
      </c>
      <c r="C110" s="40" t="str">
        <f>EtalonRes!K268</f>
        <v>Битум</v>
      </c>
      <c r="D110" s="41" t="str">
        <f>EtalonRes!O268</f>
        <v>т</v>
      </c>
      <c r="E110" s="42">
        <f>EtalonRes!X268</f>
        <v>1.6E-2</v>
      </c>
      <c r="F110" s="42"/>
      <c r="G110" s="42">
        <f>ROUND(EtalonRes!AG268*Source!I536, 7)</f>
        <v>8.2430000000000003E-4</v>
      </c>
      <c r="H110" s="44"/>
      <c r="I110" s="43"/>
      <c r="J110" s="44"/>
      <c r="K110" s="43"/>
      <c r="L110" s="44"/>
    </row>
    <row r="111" spans="1:83" ht="14.25" x14ac:dyDescent="0.2">
      <c r="A111" s="40"/>
      <c r="B111" s="40" t="str">
        <f>EtalonRes!I269</f>
        <v>01.2.03.03</v>
      </c>
      <c r="C111" s="48" t="str">
        <f>EtalonRes!K269</f>
        <v>Мастика</v>
      </c>
      <c r="D111" s="49" t="str">
        <f>EtalonRes!O269</f>
        <v>т</v>
      </c>
      <c r="E111" s="50">
        <f>EtalonRes!X269</f>
        <v>0.24</v>
      </c>
      <c r="F111" s="50"/>
      <c r="G111" s="50">
        <f>ROUND(EtalonRes!AG269*Source!I536, 7)</f>
        <v>1.23648E-2</v>
      </c>
      <c r="H111" s="51"/>
      <c r="I111" s="52"/>
      <c r="J111" s="51"/>
      <c r="K111" s="52"/>
      <c r="L111" s="51"/>
    </row>
    <row r="112" spans="1:83" ht="15" x14ac:dyDescent="0.2">
      <c r="A112" s="40"/>
      <c r="B112" s="40"/>
      <c r="C112" s="54" t="s">
        <v>898</v>
      </c>
      <c r="D112" s="41"/>
      <c r="E112" s="42"/>
      <c r="F112" s="42"/>
      <c r="G112" s="42"/>
      <c r="H112" s="44"/>
      <c r="I112" s="43"/>
      <c r="J112" s="44"/>
      <c r="K112" s="43"/>
      <c r="L112" s="44">
        <f>L100+L102+L103+L107</f>
        <v>665.89</v>
      </c>
    </row>
    <row r="113" spans="1:82" ht="14.25" x14ac:dyDescent="0.2">
      <c r="A113" s="40"/>
      <c r="B113" s="40"/>
      <c r="C113" s="40" t="s">
        <v>899</v>
      </c>
      <c r="D113" s="41"/>
      <c r="E113" s="42"/>
      <c r="F113" s="42"/>
      <c r="G113" s="42"/>
      <c r="H113" s="44"/>
      <c r="I113" s="43"/>
      <c r="J113" s="44"/>
      <c r="K113" s="43"/>
      <c r="L113" s="44">
        <f>SUM(AR98:AR116)+SUM(AS98:AS116)+SUM(AT98:AT116)+SUM(AU98:AU116)+SUM(AV98:AV116)</f>
        <v>569.94000000000005</v>
      </c>
    </row>
    <row r="114" spans="1:82" ht="14.25" x14ac:dyDescent="0.2">
      <c r="A114" s="40"/>
      <c r="B114" s="40" t="s">
        <v>127</v>
      </c>
      <c r="C114" s="40" t="s">
        <v>946</v>
      </c>
      <c r="D114" s="41" t="s">
        <v>185</v>
      </c>
      <c r="E114" s="42">
        <f>Source!BZ536</f>
        <v>110</v>
      </c>
      <c r="F114" s="42"/>
      <c r="G114" s="42">
        <f>Source!AT536</f>
        <v>110</v>
      </c>
      <c r="H114" s="44"/>
      <c r="I114" s="43"/>
      <c r="J114" s="44"/>
      <c r="K114" s="43"/>
      <c r="L114" s="44">
        <f>SUM(AZ98:AZ116)</f>
        <v>626.92999999999995</v>
      </c>
    </row>
    <row r="115" spans="1:82" ht="14.25" x14ac:dyDescent="0.2">
      <c r="A115" s="48"/>
      <c r="B115" s="48" t="s">
        <v>128</v>
      </c>
      <c r="C115" s="48" t="s">
        <v>947</v>
      </c>
      <c r="D115" s="49" t="s">
        <v>185</v>
      </c>
      <c r="E115" s="50">
        <f>Source!CA536</f>
        <v>69</v>
      </c>
      <c r="F115" s="50"/>
      <c r="G115" s="50">
        <f>Source!AU536</f>
        <v>69</v>
      </c>
      <c r="H115" s="51"/>
      <c r="I115" s="52"/>
      <c r="J115" s="51"/>
      <c r="K115" s="52"/>
      <c r="L115" s="51">
        <f>SUM(BA98:BA116)</f>
        <v>393.26</v>
      </c>
    </row>
    <row r="116" spans="1:82" ht="15" x14ac:dyDescent="0.2">
      <c r="C116" s="278" t="s">
        <v>902</v>
      </c>
      <c r="D116" s="278"/>
      <c r="E116" s="278"/>
      <c r="F116" s="278"/>
      <c r="G116" s="278"/>
      <c r="H116" s="278"/>
      <c r="I116" s="205">
        <f>IF(E98&lt;&gt;0,K116/E98, 0)</f>
        <v>32726.71</v>
      </c>
      <c r="J116" s="205"/>
      <c r="K116" s="205">
        <f>L100+L102+L107+L114+L115+L103</f>
        <v>1686.08</v>
      </c>
      <c r="L116" s="205"/>
      <c r="AD116">
        <f>ROUND((Source!AT536/100)*((ROUND(SUMIF(SmtRes!AQ220:'SmtRes'!AQ225,"=1",SmtRes!AD220:'SmtRes'!AD225)*Source!I536, 2)+ROUND(SUMIF(SmtRes!AQ220:'SmtRes'!AQ225,"=1",SmtRes!AC220:'SmtRes'!AC225)*Source!I536, 2))), 2)</f>
        <v>58.92</v>
      </c>
      <c r="AE116">
        <f>ROUND((Source!AU536/100)*((ROUND(SUMIF(SmtRes!AQ220:'SmtRes'!AQ225,"=1",SmtRes!AD220:'SmtRes'!AD225)*Source!I536, 2)+ROUND(SUMIF(SmtRes!AQ220:'SmtRes'!AQ225,"=1",SmtRes!AC220:'SmtRes'!AC225)*Source!I536, 2))), 2)</f>
        <v>36.96</v>
      </c>
      <c r="AN116" s="53">
        <f>L100+L102+L107+L114+L115+L103</f>
        <v>1686.08</v>
      </c>
      <c r="AO116" s="53">
        <f>L102</f>
        <v>18.63</v>
      </c>
      <c r="AQ116" t="s">
        <v>903</v>
      </c>
      <c r="AR116" s="53">
        <f>L100</f>
        <v>564.54999999999995</v>
      </c>
      <c r="AT116" s="53">
        <f>L103</f>
        <v>5.39</v>
      </c>
      <c r="AV116" t="s">
        <v>903</v>
      </c>
      <c r="AW116" s="53">
        <f>L107</f>
        <v>77.319999999999993</v>
      </c>
      <c r="AZ116">
        <f>Source!X536</f>
        <v>626.92999999999995</v>
      </c>
      <c r="BA116">
        <f>Source!Y536</f>
        <v>393.26</v>
      </c>
      <c r="CD116">
        <v>1</v>
      </c>
    </row>
    <row r="117" spans="1:82" ht="42.75" x14ac:dyDescent="0.2">
      <c r="A117" s="61" t="s">
        <v>100</v>
      </c>
      <c r="B117" s="48" t="str">
        <f>Source!F537</f>
        <v>ТЦ_01.0.00.00_77_7709331654_16.04.2025_02</v>
      </c>
      <c r="C117" s="48" t="str">
        <f>Source!G537</f>
        <v>Праймер битумный универсальный AquaMast (Технониколь)</v>
      </c>
      <c r="D117" s="49" t="str">
        <f>Source!H537</f>
        <v>л</v>
      </c>
      <c r="E117" s="50">
        <f>Source!K537</f>
        <v>1.804</v>
      </c>
      <c r="F117" s="50"/>
      <c r="G117" s="50">
        <f>Source!I537</f>
        <v>1.804</v>
      </c>
      <c r="H117" s="51"/>
      <c r="I117" s="52"/>
      <c r="J117" s="51">
        <f>Source!AL537</f>
        <v>201.37</v>
      </c>
      <c r="K117" s="52"/>
      <c r="L117" s="51">
        <f>Source!HG537</f>
        <v>363.27</v>
      </c>
    </row>
    <row r="118" spans="1:82" ht="15" x14ac:dyDescent="0.2">
      <c r="C118" s="278" t="s">
        <v>902</v>
      </c>
      <c r="D118" s="278"/>
      <c r="E118" s="278"/>
      <c r="F118" s="278"/>
      <c r="G118" s="278"/>
      <c r="H118" s="278"/>
      <c r="I118" s="205">
        <f>IF(E117&lt;&gt;0,K118/E117, 0)</f>
        <v>201.37</v>
      </c>
      <c r="J118" s="205"/>
      <c r="K118" s="205">
        <f>L117</f>
        <v>363.27</v>
      </c>
      <c r="L118" s="205"/>
      <c r="AD118">
        <f>ROUND((Source!AT537/100)*((ROUND(ROUND(Source!AO537,2)*Source!I537, 2)+ROUND(ROUND(Source!AN537,2)*Source!I537, 2))), 2)</f>
        <v>0</v>
      </c>
      <c r="AE118">
        <f>ROUND((Source!AU537/100)*((ROUND(ROUND(Source!AO537,2)*Source!I537, 2)+ROUND(ROUND(Source!AN537,2)*Source!I537, 2))), 2)</f>
        <v>0</v>
      </c>
      <c r="AN118" s="53">
        <f>L117</f>
        <v>363.27</v>
      </c>
      <c r="AO118">
        <f>0</f>
        <v>0</v>
      </c>
      <c r="AQ118" t="s">
        <v>903</v>
      </c>
      <c r="AR118">
        <f>0</f>
        <v>0</v>
      </c>
      <c r="AT118">
        <f>0</f>
        <v>0</v>
      </c>
      <c r="AV118" t="s">
        <v>903</v>
      </c>
      <c r="AW118" s="53">
        <f>L117</f>
        <v>363.27</v>
      </c>
      <c r="AX118" s="53">
        <f>L117</f>
        <v>363.27</v>
      </c>
      <c r="AZ118">
        <f>Source!X537</f>
        <v>0</v>
      </c>
      <c r="BA118">
        <f>Source!Y537</f>
        <v>0</v>
      </c>
      <c r="CD118">
        <v>1</v>
      </c>
    </row>
    <row r="119" spans="1:82" ht="42.75" x14ac:dyDescent="0.2">
      <c r="A119" s="61" t="s">
        <v>101</v>
      </c>
      <c r="B119" s="48" t="str">
        <f>Source!F538</f>
        <v>ТЦ_01.0.00.00_77_7709331654_16.04.2025_02</v>
      </c>
      <c r="C119" s="48" t="str">
        <f>Source!G538</f>
        <v>Гидроизоляция обмазочная МГТН №24 (Технониколь)</v>
      </c>
      <c r="D119" s="49" t="str">
        <f>Source!H538</f>
        <v>кг</v>
      </c>
      <c r="E119" s="50">
        <f>Source!K538</f>
        <v>12.364000000000001</v>
      </c>
      <c r="F119" s="50"/>
      <c r="G119" s="50">
        <f>Source!I538</f>
        <v>12.364000000000001</v>
      </c>
      <c r="H119" s="51"/>
      <c r="I119" s="52"/>
      <c r="J119" s="51">
        <f>Source!AL538</f>
        <v>227.63</v>
      </c>
      <c r="K119" s="52"/>
      <c r="L119" s="51">
        <f>Source!HG538</f>
        <v>2814.42</v>
      </c>
    </row>
    <row r="120" spans="1:82" ht="15" x14ac:dyDescent="0.2">
      <c r="C120" s="278" t="s">
        <v>902</v>
      </c>
      <c r="D120" s="278"/>
      <c r="E120" s="278"/>
      <c r="F120" s="278"/>
      <c r="G120" s="278"/>
      <c r="H120" s="278"/>
      <c r="I120" s="205">
        <f>IF(E119&lt;&gt;0,K120/E119, 0)</f>
        <v>227.63</v>
      </c>
      <c r="J120" s="205"/>
      <c r="K120" s="205">
        <f>L119</f>
        <v>2814.42</v>
      </c>
      <c r="L120" s="205"/>
      <c r="AD120">
        <f>ROUND((Source!AT538/100)*((ROUND(ROUND(Source!AO538,2)*Source!I538, 2)+ROUND(ROUND(Source!AN538,2)*Source!I538, 2))), 2)</f>
        <v>0</v>
      </c>
      <c r="AE120">
        <f>ROUND((Source!AU538/100)*((ROUND(ROUND(Source!AO538,2)*Source!I538, 2)+ROUND(ROUND(Source!AN538,2)*Source!I538, 2))), 2)</f>
        <v>0</v>
      </c>
      <c r="AN120" s="53">
        <f>L119</f>
        <v>2814.42</v>
      </c>
      <c r="AO120">
        <f>0</f>
        <v>0</v>
      </c>
      <c r="AQ120" t="s">
        <v>903</v>
      </c>
      <c r="AR120">
        <f>0</f>
        <v>0</v>
      </c>
      <c r="AT120">
        <f>0</f>
        <v>0</v>
      </c>
      <c r="AV120" t="s">
        <v>903</v>
      </c>
      <c r="AW120" s="53">
        <f>L119</f>
        <v>2814.42</v>
      </c>
      <c r="AX120" s="53">
        <f>L119</f>
        <v>2814.42</v>
      </c>
      <c r="AZ120">
        <f>Source!X538</f>
        <v>0</v>
      </c>
      <c r="BA120">
        <f>Source!Y538</f>
        <v>0</v>
      </c>
      <c r="CD120">
        <v>1</v>
      </c>
    </row>
    <row r="122" spans="1:82" ht="16.5" customHeight="1" x14ac:dyDescent="0.2">
      <c r="A122" s="206" t="s">
        <v>1003</v>
      </c>
      <c r="B122" s="206"/>
      <c r="C122" s="206"/>
      <c r="D122" s="206"/>
      <c r="E122" s="206"/>
      <c r="F122" s="206"/>
      <c r="G122" s="206"/>
      <c r="H122" s="206"/>
      <c r="I122" s="206"/>
      <c r="J122" s="206"/>
      <c r="K122" s="206"/>
      <c r="L122" s="206"/>
    </row>
    <row r="123" spans="1:82" ht="42.75" x14ac:dyDescent="0.2">
      <c r="A123" s="38" t="s">
        <v>102</v>
      </c>
      <c r="B123" s="40" t="s">
        <v>956</v>
      </c>
      <c r="C123" s="40" t="str">
        <f>Source!G544</f>
        <v>Разработка грунта вручную в траншеях глубиной до 2 м без креплений с откосами, группа грунтов: 2</v>
      </c>
      <c r="D123" s="41" t="str">
        <f>Source!H544</f>
        <v>100 м3</v>
      </c>
      <c r="E123" s="42">
        <f>Source!K544</f>
        <v>5.1999999999999998E-2</v>
      </c>
      <c r="F123" s="42"/>
      <c r="G123" s="42">
        <f>Source!I544</f>
        <v>5.1999999999999998E-2</v>
      </c>
      <c r="H123" s="44"/>
      <c r="I123" s="43"/>
      <c r="J123" s="44"/>
      <c r="K123" s="43"/>
      <c r="L123" s="44"/>
    </row>
    <row r="124" spans="1:82" x14ac:dyDescent="0.2">
      <c r="C124" s="60" t="str">
        <f>"Объем: "&amp;Source!I544&amp;"=5,2/"&amp;"100"</f>
        <v>Объем: 0,052=5,2/100</v>
      </c>
    </row>
    <row r="125" spans="1:82" ht="15" x14ac:dyDescent="0.2">
      <c r="A125" s="39"/>
      <c r="B125" s="42">
        <v>1</v>
      </c>
      <c r="C125" s="39" t="s">
        <v>893</v>
      </c>
      <c r="D125" s="41" t="s">
        <v>486</v>
      </c>
      <c r="E125" s="46"/>
      <c r="F125" s="42"/>
      <c r="G125" s="46">
        <f>Source!U544</f>
        <v>8.0079999999999991</v>
      </c>
      <c r="H125" s="42"/>
      <c r="I125" s="42"/>
      <c r="J125" s="42"/>
      <c r="K125" s="42"/>
      <c r="L125" s="47">
        <f>SUM(L126:L126)-SUMIF(CE126:CE126, 1, L126:L126)</f>
        <v>3405.08</v>
      </c>
    </row>
    <row r="126" spans="1:82" ht="14.25" x14ac:dyDescent="0.2">
      <c r="A126" s="40"/>
      <c r="B126" s="40" t="s">
        <v>560</v>
      </c>
      <c r="C126" s="48" t="s">
        <v>561</v>
      </c>
      <c r="D126" s="49" t="s">
        <v>486</v>
      </c>
      <c r="E126" s="50">
        <v>154</v>
      </c>
      <c r="F126" s="50"/>
      <c r="G126" s="50">
        <f>SmtRes!CX226</f>
        <v>8.0079999999999991</v>
      </c>
      <c r="H126" s="51"/>
      <c r="I126" s="52"/>
      <c r="J126" s="51">
        <f>SmtRes!CZ226</f>
        <v>425.21</v>
      </c>
      <c r="K126" s="52"/>
      <c r="L126" s="51">
        <f>SmtRes!DI226</f>
        <v>3405.08</v>
      </c>
    </row>
    <row r="127" spans="1:82" ht="15" x14ac:dyDescent="0.2">
      <c r="A127" s="40"/>
      <c r="B127" s="40"/>
      <c r="C127" s="54" t="s">
        <v>898</v>
      </c>
      <c r="D127" s="41"/>
      <c r="E127" s="42"/>
      <c r="F127" s="42"/>
      <c r="G127" s="42"/>
      <c r="H127" s="44"/>
      <c r="I127" s="43"/>
      <c r="J127" s="44"/>
      <c r="K127" s="43"/>
      <c r="L127" s="44">
        <f>L125</f>
        <v>3405.08</v>
      </c>
    </row>
    <row r="128" spans="1:82" ht="14.25" x14ac:dyDescent="0.2">
      <c r="A128" s="40"/>
      <c r="B128" s="40"/>
      <c r="C128" s="40" t="s">
        <v>899</v>
      </c>
      <c r="D128" s="41"/>
      <c r="E128" s="42"/>
      <c r="F128" s="42"/>
      <c r="G128" s="42"/>
      <c r="H128" s="44"/>
      <c r="I128" s="43"/>
      <c r="J128" s="44"/>
      <c r="K128" s="43"/>
      <c r="L128" s="44">
        <f>SUM(AR123:AR131)+SUM(AS123:AS131)+SUM(AT123:AT131)+SUM(AU123:AU131)+SUM(AV123:AV131)</f>
        <v>3405.08</v>
      </c>
    </row>
    <row r="129" spans="1:82" ht="28.5" x14ac:dyDescent="0.2">
      <c r="A129" s="40"/>
      <c r="B129" s="40" t="s">
        <v>165</v>
      </c>
      <c r="C129" s="40" t="s">
        <v>957</v>
      </c>
      <c r="D129" s="41" t="s">
        <v>185</v>
      </c>
      <c r="E129" s="42">
        <f>Source!BZ544</f>
        <v>89</v>
      </c>
      <c r="F129" s="42"/>
      <c r="G129" s="42">
        <f>Source!AT544</f>
        <v>89</v>
      </c>
      <c r="H129" s="44"/>
      <c r="I129" s="43"/>
      <c r="J129" s="44"/>
      <c r="K129" s="43"/>
      <c r="L129" s="44">
        <f>SUM(AZ123:AZ131)</f>
        <v>3030.52</v>
      </c>
    </row>
    <row r="130" spans="1:82" ht="28.5" x14ac:dyDescent="0.2">
      <c r="A130" s="48"/>
      <c r="B130" s="48" t="s">
        <v>166</v>
      </c>
      <c r="C130" s="48" t="s">
        <v>958</v>
      </c>
      <c r="D130" s="49" t="s">
        <v>185</v>
      </c>
      <c r="E130" s="50">
        <f>Source!CA544</f>
        <v>40</v>
      </c>
      <c r="F130" s="50"/>
      <c r="G130" s="50">
        <f>Source!AU544</f>
        <v>40</v>
      </c>
      <c r="H130" s="51"/>
      <c r="I130" s="52"/>
      <c r="J130" s="51"/>
      <c r="K130" s="52"/>
      <c r="L130" s="51">
        <f>SUM(BA123:BA131)</f>
        <v>1362.03</v>
      </c>
    </row>
    <row r="131" spans="1:82" ht="15" x14ac:dyDescent="0.2">
      <c r="C131" s="278" t="s">
        <v>902</v>
      </c>
      <c r="D131" s="278"/>
      <c r="E131" s="278"/>
      <c r="F131" s="278"/>
      <c r="G131" s="278"/>
      <c r="H131" s="278"/>
      <c r="I131" s="205">
        <f>IF(E123&lt;&gt;0,K131/E123, 0)</f>
        <v>149954.42000000001</v>
      </c>
      <c r="J131" s="205"/>
      <c r="K131" s="205">
        <f>L125+L129+L130</f>
        <v>7797.63</v>
      </c>
      <c r="L131" s="205"/>
      <c r="AD131">
        <f>ROUND((Source!AT544/100)*((ROUND(SUMIF(SmtRes!AQ226:'SmtRes'!AQ226,"=1",SmtRes!AD226:'SmtRes'!AD226)*Source!I544, 2)+ROUND(SUMIF(SmtRes!AQ226:'SmtRes'!AQ226,"=1",SmtRes!AC226:'SmtRes'!AC226)*Source!I544, 2))), 2)</f>
        <v>19.68</v>
      </c>
      <c r="AE131">
        <f>ROUND((Source!AU544/100)*((ROUND(SUMIF(SmtRes!AQ226:'SmtRes'!AQ226,"=1",SmtRes!AD226:'SmtRes'!AD226)*Source!I544, 2)+ROUND(SUMIF(SmtRes!AQ226:'SmtRes'!AQ226,"=1",SmtRes!AC226:'SmtRes'!AC226)*Source!I544, 2))), 2)</f>
        <v>8.84</v>
      </c>
      <c r="AN131" s="53">
        <f>L125+L129+L130</f>
        <v>7797.63</v>
      </c>
      <c r="AO131">
        <f>0</f>
        <v>0</v>
      </c>
      <c r="AQ131" t="s">
        <v>903</v>
      </c>
      <c r="AR131" s="53">
        <f>L125</f>
        <v>3405.08</v>
      </c>
      <c r="AT131">
        <f>0</f>
        <v>0</v>
      </c>
      <c r="AV131" t="s">
        <v>903</v>
      </c>
      <c r="AW131">
        <f>0</f>
        <v>0</v>
      </c>
      <c r="AZ131">
        <f>Source!X544</f>
        <v>3030.52</v>
      </c>
      <c r="BA131">
        <f>Source!Y544</f>
        <v>1362.03</v>
      </c>
      <c r="CD131">
        <v>1</v>
      </c>
    </row>
    <row r="132" spans="1:82" ht="28.5" x14ac:dyDescent="0.2">
      <c r="A132" s="38" t="s">
        <v>103</v>
      </c>
      <c r="B132" s="40" t="s">
        <v>959</v>
      </c>
      <c r="C132" s="40" t="str">
        <f>Source!G545</f>
        <v>Засыпка вручную траншей, пазух котлованов и ям, группа грунтов: 1</v>
      </c>
      <c r="D132" s="41" t="str">
        <f>Source!H545</f>
        <v>100 м3</v>
      </c>
      <c r="E132" s="42">
        <f>Source!K545</f>
        <v>5.1999999999999998E-2</v>
      </c>
      <c r="F132" s="42"/>
      <c r="G132" s="42">
        <f>Source!I545</f>
        <v>5.1999999999999998E-2</v>
      </c>
      <c r="H132" s="44"/>
      <c r="I132" s="43"/>
      <c r="J132" s="44"/>
      <c r="K132" s="43"/>
      <c r="L132" s="44"/>
    </row>
    <row r="133" spans="1:82" x14ac:dyDescent="0.2">
      <c r="C133" s="60" t="str">
        <f>"Объем: "&amp;Source!I545&amp;"=5,2/"&amp;"100"</f>
        <v>Объем: 0,052=5,2/100</v>
      </c>
    </row>
    <row r="134" spans="1:82" ht="15" x14ac:dyDescent="0.2">
      <c r="A134" s="39"/>
      <c r="B134" s="42">
        <v>1</v>
      </c>
      <c r="C134" s="39" t="s">
        <v>893</v>
      </c>
      <c r="D134" s="41" t="s">
        <v>486</v>
      </c>
      <c r="E134" s="46"/>
      <c r="F134" s="42"/>
      <c r="G134" s="46">
        <f>Source!U545</f>
        <v>4.6020000000000003</v>
      </c>
      <c r="H134" s="42"/>
      <c r="I134" s="42"/>
      <c r="J134" s="42"/>
      <c r="K134" s="42"/>
      <c r="L134" s="47">
        <f>SUM(L135:L135)-SUMIF(CE135:CE135, 1, L135:L135)</f>
        <v>1876.01</v>
      </c>
    </row>
    <row r="135" spans="1:82" ht="14.25" x14ac:dyDescent="0.2">
      <c r="A135" s="40"/>
      <c r="B135" s="40" t="s">
        <v>562</v>
      </c>
      <c r="C135" s="48" t="s">
        <v>563</v>
      </c>
      <c r="D135" s="49" t="s">
        <v>486</v>
      </c>
      <c r="E135" s="50">
        <v>88.5</v>
      </c>
      <c r="F135" s="50"/>
      <c r="G135" s="50">
        <f>SmtRes!CX227</f>
        <v>4.6020000000000003</v>
      </c>
      <c r="H135" s="51"/>
      <c r="I135" s="52"/>
      <c r="J135" s="51">
        <f>SmtRes!CZ227</f>
        <v>407.65</v>
      </c>
      <c r="K135" s="52"/>
      <c r="L135" s="51">
        <f>SmtRes!DI227</f>
        <v>1876.01</v>
      </c>
    </row>
    <row r="136" spans="1:82" ht="15" x14ac:dyDescent="0.2">
      <c r="A136" s="40"/>
      <c r="B136" s="40"/>
      <c r="C136" s="54" t="s">
        <v>898</v>
      </c>
      <c r="D136" s="41"/>
      <c r="E136" s="42"/>
      <c r="F136" s="42"/>
      <c r="G136" s="42"/>
      <c r="H136" s="44"/>
      <c r="I136" s="43"/>
      <c r="J136" s="44"/>
      <c r="K136" s="43"/>
      <c r="L136" s="44">
        <f>L134</f>
        <v>1876.01</v>
      </c>
    </row>
    <row r="137" spans="1:82" ht="14.25" x14ac:dyDescent="0.2">
      <c r="A137" s="40"/>
      <c r="B137" s="40"/>
      <c r="C137" s="40" t="s">
        <v>899</v>
      </c>
      <c r="D137" s="41"/>
      <c r="E137" s="42"/>
      <c r="F137" s="42"/>
      <c r="G137" s="42"/>
      <c r="H137" s="44"/>
      <c r="I137" s="43"/>
      <c r="J137" s="44"/>
      <c r="K137" s="43"/>
      <c r="L137" s="44">
        <f>SUM(AR132:AR140)+SUM(AS132:AS140)+SUM(AT132:AT140)+SUM(AU132:AU140)+SUM(AV132:AV140)</f>
        <v>1876.01</v>
      </c>
    </row>
    <row r="138" spans="1:82" ht="28.5" x14ac:dyDescent="0.2">
      <c r="A138" s="40"/>
      <c r="B138" s="40" t="s">
        <v>165</v>
      </c>
      <c r="C138" s="40" t="s">
        <v>957</v>
      </c>
      <c r="D138" s="41" t="s">
        <v>185</v>
      </c>
      <c r="E138" s="42">
        <f>Source!BZ545</f>
        <v>89</v>
      </c>
      <c r="F138" s="42"/>
      <c r="G138" s="42">
        <f>Source!AT545</f>
        <v>89</v>
      </c>
      <c r="H138" s="44"/>
      <c r="I138" s="43"/>
      <c r="J138" s="44"/>
      <c r="K138" s="43"/>
      <c r="L138" s="44">
        <f>SUM(AZ132:AZ140)</f>
        <v>1669.65</v>
      </c>
    </row>
    <row r="139" spans="1:82" ht="28.5" x14ac:dyDescent="0.2">
      <c r="A139" s="48"/>
      <c r="B139" s="48" t="s">
        <v>166</v>
      </c>
      <c r="C139" s="48" t="s">
        <v>958</v>
      </c>
      <c r="D139" s="49" t="s">
        <v>185</v>
      </c>
      <c r="E139" s="50">
        <f>Source!CA545</f>
        <v>40</v>
      </c>
      <c r="F139" s="50"/>
      <c r="G139" s="50">
        <f>Source!AU545</f>
        <v>40</v>
      </c>
      <c r="H139" s="51"/>
      <c r="I139" s="52"/>
      <c r="J139" s="51"/>
      <c r="K139" s="52"/>
      <c r="L139" s="51">
        <f>SUM(BA132:BA140)</f>
        <v>750.4</v>
      </c>
    </row>
    <row r="140" spans="1:82" ht="15" x14ac:dyDescent="0.2">
      <c r="C140" s="278" t="s">
        <v>902</v>
      </c>
      <c r="D140" s="278"/>
      <c r="E140" s="278"/>
      <c r="F140" s="278"/>
      <c r="G140" s="278"/>
      <c r="H140" s="278"/>
      <c r="I140" s="205">
        <f>IF(E132&lt;&gt;0,K140/E132, 0)</f>
        <v>82616.539999999994</v>
      </c>
      <c r="J140" s="205"/>
      <c r="K140" s="205">
        <f>L134+L138+L139</f>
        <v>4296.0600000000004</v>
      </c>
      <c r="L140" s="205"/>
      <c r="AD140">
        <f>ROUND((Source!AT545/100)*((ROUND(SUMIF(SmtRes!AQ227:'SmtRes'!AQ227,"=1",SmtRes!AD227:'SmtRes'!AD227)*Source!I545, 2)+ROUND(SUMIF(SmtRes!AQ227:'SmtRes'!AQ227,"=1",SmtRes!AC227:'SmtRes'!AC227)*Source!I545, 2))), 2)</f>
        <v>18.87</v>
      </c>
      <c r="AE140">
        <f>ROUND((Source!AU545/100)*((ROUND(SUMIF(SmtRes!AQ227:'SmtRes'!AQ227,"=1",SmtRes!AD227:'SmtRes'!AD227)*Source!I545, 2)+ROUND(SUMIF(SmtRes!AQ227:'SmtRes'!AQ227,"=1",SmtRes!AC227:'SmtRes'!AC227)*Source!I545, 2))), 2)</f>
        <v>8.48</v>
      </c>
      <c r="AN140" s="53">
        <f>L134+L138+L139</f>
        <v>4296.0600000000004</v>
      </c>
      <c r="AO140">
        <f>0</f>
        <v>0</v>
      </c>
      <c r="AQ140" t="s">
        <v>903</v>
      </c>
      <c r="AR140" s="53">
        <f>L134</f>
        <v>1876.01</v>
      </c>
      <c r="AT140">
        <f>0</f>
        <v>0</v>
      </c>
      <c r="AV140" t="s">
        <v>903</v>
      </c>
      <c r="AW140">
        <f>0</f>
        <v>0</v>
      </c>
      <c r="AZ140">
        <f>Source!X545</f>
        <v>1669.65</v>
      </c>
      <c r="BA140">
        <f>Source!Y545</f>
        <v>750.4</v>
      </c>
      <c r="CD140">
        <v>1</v>
      </c>
    </row>
    <row r="141" spans="1:82" ht="9" customHeight="1" x14ac:dyDescent="0.2"/>
    <row r="142" spans="1:82" ht="15" hidden="1" x14ac:dyDescent="0.2">
      <c r="A142" s="57"/>
      <c r="B142" s="58"/>
      <c r="C142" s="202" t="s">
        <v>912</v>
      </c>
      <c r="D142" s="202"/>
      <c r="E142" s="202"/>
      <c r="F142" s="202"/>
      <c r="G142" s="202"/>
      <c r="H142" s="202"/>
      <c r="I142" s="47"/>
      <c r="J142" s="57"/>
      <c r="K142" s="59"/>
      <c r="L142" s="47">
        <f>L144+L145+L151+L155</f>
        <v>5281.09</v>
      </c>
    </row>
    <row r="143" spans="1:82" ht="14.25" hidden="1" x14ac:dyDescent="0.2">
      <c r="A143" s="55"/>
      <c r="B143" s="56"/>
      <c r="C143" s="201" t="s">
        <v>913</v>
      </c>
      <c r="D143" s="198"/>
      <c r="E143" s="198"/>
      <c r="F143" s="198"/>
      <c r="G143" s="198"/>
      <c r="H143" s="198"/>
      <c r="I143" s="44"/>
      <c r="J143" s="55"/>
      <c r="K143" s="42"/>
      <c r="L143" s="44"/>
    </row>
    <row r="144" spans="1:82" ht="14.25" hidden="1" x14ac:dyDescent="0.2">
      <c r="A144" s="55"/>
      <c r="B144" s="56"/>
      <c r="C144" s="198" t="s">
        <v>914</v>
      </c>
      <c r="D144" s="198"/>
      <c r="E144" s="198"/>
      <c r="F144" s="198"/>
      <c r="G144" s="198"/>
      <c r="H144" s="198"/>
      <c r="I144" s="44"/>
      <c r="J144" s="55"/>
      <c r="K144" s="42"/>
      <c r="L144" s="44">
        <f>SUM(AR122:AR140)</f>
        <v>5281.09</v>
      </c>
    </row>
    <row r="145" spans="1:12" ht="14.25" hidden="1" x14ac:dyDescent="0.2">
      <c r="A145" s="55"/>
      <c r="B145" s="56"/>
      <c r="C145" s="198" t="s">
        <v>915</v>
      </c>
      <c r="D145" s="198"/>
      <c r="E145" s="198"/>
      <c r="F145" s="198"/>
      <c r="G145" s="198"/>
      <c r="H145" s="198"/>
      <c r="I145" s="44"/>
      <c r="J145" s="55"/>
      <c r="K145" s="42"/>
      <c r="L145" s="44">
        <f>L147+L150+L149</f>
        <v>0</v>
      </c>
    </row>
    <row r="146" spans="1:12" ht="14.25" hidden="1" x14ac:dyDescent="0.2">
      <c r="A146" s="55"/>
      <c r="B146" s="56"/>
      <c r="C146" s="201" t="s">
        <v>916</v>
      </c>
      <c r="D146" s="198"/>
      <c r="E146" s="198"/>
      <c r="F146" s="198"/>
      <c r="G146" s="198"/>
      <c r="H146" s="198"/>
      <c r="I146" s="44"/>
      <c r="J146" s="55"/>
      <c r="K146" s="42"/>
      <c r="L146" s="44"/>
    </row>
    <row r="147" spans="1:12" ht="14.25" hidden="1" x14ac:dyDescent="0.2">
      <c r="A147" s="55"/>
      <c r="B147" s="56"/>
      <c r="C147" s="198" t="s">
        <v>915</v>
      </c>
      <c r="D147" s="198"/>
      <c r="E147" s="198"/>
      <c r="F147" s="198"/>
      <c r="G147" s="198"/>
      <c r="H147" s="198"/>
      <c r="I147" s="44"/>
      <c r="J147" s="55"/>
      <c r="K147" s="42"/>
      <c r="L147" s="44">
        <f>SUM(AO122:AO140)</f>
        <v>0</v>
      </c>
    </row>
    <row r="148" spans="1:12" ht="14.25" hidden="1" x14ac:dyDescent="0.2">
      <c r="A148" s="55"/>
      <c r="B148" s="56"/>
      <c r="C148" s="201" t="s">
        <v>917</v>
      </c>
      <c r="D148" s="198"/>
      <c r="E148" s="198"/>
      <c r="F148" s="198"/>
      <c r="G148" s="198"/>
      <c r="H148" s="198"/>
      <c r="I148" s="44"/>
      <c r="J148" s="55"/>
      <c r="K148" s="42"/>
      <c r="L148" s="44"/>
    </row>
    <row r="149" spans="1:12" ht="14.25" hidden="1" x14ac:dyDescent="0.2">
      <c r="A149" s="55"/>
      <c r="B149" s="56"/>
      <c r="C149" s="198" t="s">
        <v>937</v>
      </c>
      <c r="D149" s="198"/>
      <c r="E149" s="198"/>
      <c r="F149" s="198"/>
      <c r="G149" s="198"/>
      <c r="H149" s="198"/>
      <c r="I149" s="44"/>
      <c r="J149" s="55"/>
      <c r="K149" s="42"/>
      <c r="L149" s="44">
        <f>SUM(AT122:AT140)</f>
        <v>0</v>
      </c>
    </row>
    <row r="150" spans="1:12" ht="14.25" hidden="1" x14ac:dyDescent="0.2">
      <c r="A150" s="55"/>
      <c r="B150" s="56"/>
      <c r="C150" s="198" t="s">
        <v>918</v>
      </c>
      <c r="D150" s="198"/>
      <c r="E150" s="198"/>
      <c r="F150" s="198"/>
      <c r="G150" s="198"/>
      <c r="H150" s="198"/>
      <c r="I150" s="44"/>
      <c r="J150" s="55"/>
      <c r="K150" s="42"/>
      <c r="L150" s="44">
        <f>SUM(AV122:AV140)</f>
        <v>0</v>
      </c>
    </row>
    <row r="151" spans="1:12" ht="14.25" hidden="1" x14ac:dyDescent="0.2">
      <c r="A151" s="55"/>
      <c r="B151" s="56"/>
      <c r="C151" s="198" t="s">
        <v>919</v>
      </c>
      <c r="D151" s="198"/>
      <c r="E151" s="198"/>
      <c r="F151" s="198"/>
      <c r="G151" s="198"/>
      <c r="H151" s="198"/>
      <c r="I151" s="44"/>
      <c r="J151" s="55"/>
      <c r="K151" s="42"/>
      <c r="L151" s="44">
        <f>L153+L154</f>
        <v>0</v>
      </c>
    </row>
    <row r="152" spans="1:12" ht="14.25" hidden="1" x14ac:dyDescent="0.2">
      <c r="A152" s="55"/>
      <c r="B152" s="56"/>
      <c r="C152" s="201" t="s">
        <v>916</v>
      </c>
      <c r="D152" s="198"/>
      <c r="E152" s="198"/>
      <c r="F152" s="198"/>
      <c r="G152" s="198"/>
      <c r="H152" s="198"/>
      <c r="I152" s="44"/>
      <c r="J152" s="55"/>
      <c r="K152" s="42"/>
      <c r="L152" s="44"/>
    </row>
    <row r="153" spans="1:12" ht="14.25" hidden="1" x14ac:dyDescent="0.2">
      <c r="A153" s="55"/>
      <c r="B153" s="56"/>
      <c r="C153" s="198" t="s">
        <v>920</v>
      </c>
      <c r="D153" s="198"/>
      <c r="E153" s="198"/>
      <c r="F153" s="198"/>
      <c r="G153" s="198"/>
      <c r="H153" s="198"/>
      <c r="I153" s="44"/>
      <c r="J153" s="55"/>
      <c r="K153" s="42"/>
      <c r="L153" s="44">
        <f>SUM(AW122:AW140)-SUM(BK122:BK140)</f>
        <v>0</v>
      </c>
    </row>
    <row r="154" spans="1:12" ht="14.25" hidden="1" x14ac:dyDescent="0.2">
      <c r="A154" s="55"/>
      <c r="B154" s="56"/>
      <c r="C154" s="198" t="s">
        <v>921</v>
      </c>
      <c r="D154" s="198"/>
      <c r="E154" s="198"/>
      <c r="F154" s="198"/>
      <c r="G154" s="198"/>
      <c r="H154" s="198"/>
      <c r="I154" s="44"/>
      <c r="J154" s="55"/>
      <c r="K154" s="42"/>
      <c r="L154" s="44">
        <f>SUM(BC122:BC140)</f>
        <v>0</v>
      </c>
    </row>
    <row r="155" spans="1:12" ht="14.25" hidden="1" x14ac:dyDescent="0.2">
      <c r="A155" s="55"/>
      <c r="B155" s="56"/>
      <c r="C155" s="198" t="s">
        <v>922</v>
      </c>
      <c r="D155" s="198"/>
      <c r="E155" s="198"/>
      <c r="F155" s="198"/>
      <c r="G155" s="198"/>
      <c r="H155" s="198"/>
      <c r="I155" s="44"/>
      <c r="J155" s="55"/>
      <c r="K155" s="42"/>
      <c r="L155" s="44">
        <f>SUM(BB122:BB140)</f>
        <v>0</v>
      </c>
    </row>
    <row r="156" spans="1:12" ht="14.25" hidden="1" x14ac:dyDescent="0.2">
      <c r="A156" s="55"/>
      <c r="B156" s="56"/>
      <c r="C156" s="198" t="s">
        <v>923</v>
      </c>
      <c r="D156" s="198"/>
      <c r="E156" s="198"/>
      <c r="F156" s="198"/>
      <c r="G156" s="198"/>
      <c r="H156" s="198"/>
      <c r="I156" s="44"/>
      <c r="J156" s="55"/>
      <c r="K156" s="42"/>
      <c r="L156" s="44">
        <f>SUM(AR122:AR140)+SUM(AT122:AT140)+SUM(AV122:AV140)</f>
        <v>5281.09</v>
      </c>
    </row>
    <row r="157" spans="1:12" ht="14.25" hidden="1" x14ac:dyDescent="0.2">
      <c r="A157" s="55"/>
      <c r="B157" s="56"/>
      <c r="C157" s="198" t="s">
        <v>924</v>
      </c>
      <c r="D157" s="198"/>
      <c r="E157" s="198"/>
      <c r="F157" s="198"/>
      <c r="G157" s="198"/>
      <c r="H157" s="198"/>
      <c r="I157" s="44"/>
      <c r="J157" s="55"/>
      <c r="K157" s="42"/>
      <c r="L157" s="44">
        <f>SUM(AZ122:AZ140)</f>
        <v>4700.17</v>
      </c>
    </row>
    <row r="158" spans="1:12" ht="14.25" hidden="1" x14ac:dyDescent="0.2">
      <c r="A158" s="55"/>
      <c r="B158" s="56"/>
      <c r="C158" s="198" t="s">
        <v>925</v>
      </c>
      <c r="D158" s="198"/>
      <c r="E158" s="198"/>
      <c r="F158" s="198"/>
      <c r="G158" s="198"/>
      <c r="H158" s="198"/>
      <c r="I158" s="44"/>
      <c r="J158" s="55"/>
      <c r="K158" s="42"/>
      <c r="L158" s="44">
        <f>SUM(BA122:BA140)</f>
        <v>2112.4299999999998</v>
      </c>
    </row>
    <row r="159" spans="1:12" ht="14.25" hidden="1" x14ac:dyDescent="0.2">
      <c r="A159" s="55"/>
      <c r="B159" s="56"/>
      <c r="C159" s="198" t="s">
        <v>926</v>
      </c>
      <c r="D159" s="198"/>
      <c r="E159" s="198"/>
      <c r="F159" s="198"/>
      <c r="G159" s="198"/>
      <c r="H159" s="198"/>
      <c r="I159" s="44"/>
      <c r="J159" s="55"/>
      <c r="K159" s="42"/>
      <c r="L159" s="44">
        <f>L161+L162</f>
        <v>0</v>
      </c>
    </row>
    <row r="160" spans="1:12" ht="14.25" hidden="1" x14ac:dyDescent="0.2">
      <c r="A160" s="55"/>
      <c r="B160" s="56"/>
      <c r="C160" s="201" t="s">
        <v>913</v>
      </c>
      <c r="D160" s="198"/>
      <c r="E160" s="198"/>
      <c r="F160" s="198"/>
      <c r="G160" s="198"/>
      <c r="H160" s="198"/>
      <c r="I160" s="44"/>
      <c r="J160" s="55"/>
      <c r="K160" s="42"/>
      <c r="L160" s="44"/>
    </row>
    <row r="161" spans="1:12" ht="14.25" hidden="1" x14ac:dyDescent="0.2">
      <c r="A161" s="55"/>
      <c r="B161" s="56"/>
      <c r="C161" s="198" t="s">
        <v>927</v>
      </c>
      <c r="D161" s="198"/>
      <c r="E161" s="198"/>
      <c r="F161" s="198"/>
      <c r="G161" s="198"/>
      <c r="H161" s="198"/>
      <c r="I161" s="44"/>
      <c r="J161" s="55"/>
      <c r="K161" s="42"/>
      <c r="L161" s="44">
        <f>SUM(BK122:BK140)</f>
        <v>0</v>
      </c>
    </row>
    <row r="162" spans="1:12" ht="14.25" hidden="1" x14ac:dyDescent="0.2">
      <c r="A162" s="55"/>
      <c r="B162" s="56"/>
      <c r="C162" s="198" t="s">
        <v>928</v>
      </c>
      <c r="D162" s="198"/>
      <c r="E162" s="198"/>
      <c r="F162" s="198"/>
      <c r="G162" s="198"/>
      <c r="H162" s="198"/>
      <c r="I162" s="44"/>
      <c r="J162" s="55"/>
      <c r="K162" s="42"/>
      <c r="L162" s="44">
        <f>SUM(BD122:BD140)</f>
        <v>0</v>
      </c>
    </row>
    <row r="163" spans="1:12" ht="14.25" hidden="1" x14ac:dyDescent="0.2">
      <c r="A163" s="55"/>
      <c r="B163" s="56"/>
      <c r="C163" s="198" t="s">
        <v>929</v>
      </c>
      <c r="D163" s="198"/>
      <c r="E163" s="198"/>
      <c r="F163" s="198"/>
      <c r="G163" s="198"/>
      <c r="H163" s="198"/>
      <c r="I163" s="44"/>
      <c r="J163" s="55"/>
      <c r="K163" s="42"/>
      <c r="L163" s="44"/>
    </row>
    <row r="164" spans="1:12" ht="14.25" hidden="1" x14ac:dyDescent="0.2">
      <c r="A164" s="55"/>
      <c r="B164" s="56"/>
      <c r="C164" s="198" t="s">
        <v>930</v>
      </c>
      <c r="D164" s="198"/>
      <c r="E164" s="198"/>
      <c r="F164" s="198"/>
      <c r="G164" s="198"/>
      <c r="H164" s="198"/>
      <c r="I164" s="44"/>
      <c r="J164" s="55"/>
      <c r="K164" s="42"/>
      <c r="L164" s="44">
        <f>SUM(BO122:BO140)</f>
        <v>0</v>
      </c>
    </row>
    <row r="165" spans="1:12" ht="15" hidden="1" x14ac:dyDescent="0.2">
      <c r="A165" s="57"/>
      <c r="B165" s="58"/>
      <c r="C165" s="202" t="s">
        <v>931</v>
      </c>
      <c r="D165" s="202"/>
      <c r="E165" s="202"/>
      <c r="F165" s="202"/>
      <c r="G165" s="202"/>
      <c r="H165" s="202"/>
      <c r="I165" s="47"/>
      <c r="J165" s="57"/>
      <c r="K165" s="59"/>
      <c r="L165" s="47">
        <f>L142+L157+L158+L159+L163+L164</f>
        <v>12093.69</v>
      </c>
    </row>
    <row r="166" spans="1:12" ht="14.25" hidden="1" x14ac:dyDescent="0.2">
      <c r="A166" s="55"/>
      <c r="B166" s="56"/>
      <c r="C166" s="201" t="s">
        <v>932</v>
      </c>
      <c r="D166" s="198"/>
      <c r="E166" s="198"/>
      <c r="F166" s="198"/>
      <c r="G166" s="198"/>
      <c r="H166" s="198"/>
      <c r="I166" s="44"/>
      <c r="J166" s="55"/>
      <c r="K166" s="42"/>
      <c r="L166" s="44"/>
    </row>
    <row r="167" spans="1:12" ht="14.25" hidden="1" x14ac:dyDescent="0.2">
      <c r="A167" s="55"/>
      <c r="B167" s="56"/>
      <c r="C167" s="198" t="s">
        <v>933</v>
      </c>
      <c r="D167" s="198"/>
      <c r="E167" s="198"/>
      <c r="F167" s="198"/>
      <c r="G167" s="198"/>
      <c r="H167" s="198"/>
      <c r="I167" s="44"/>
      <c r="J167" s="55"/>
      <c r="K167" s="42"/>
      <c r="L167" s="44">
        <f>SUM(AX122:AX140)</f>
        <v>0</v>
      </c>
    </row>
    <row r="168" spans="1:12" ht="14.25" hidden="1" x14ac:dyDescent="0.2">
      <c r="A168" s="55"/>
      <c r="B168" s="56"/>
      <c r="C168" s="198" t="s">
        <v>934</v>
      </c>
      <c r="D168" s="198"/>
      <c r="E168" s="198"/>
      <c r="F168" s="198"/>
      <c r="G168" s="198"/>
      <c r="H168" s="198"/>
      <c r="I168" s="44"/>
      <c r="J168" s="55"/>
      <c r="K168" s="42"/>
      <c r="L168" s="44">
        <f>SUM(AY122:AY140)</f>
        <v>0</v>
      </c>
    </row>
    <row r="169" spans="1:12" ht="14.25" hidden="1" x14ac:dyDescent="0.2">
      <c r="A169" s="55"/>
      <c r="B169" s="56"/>
      <c r="C169" s="198" t="s">
        <v>935</v>
      </c>
      <c r="D169" s="198"/>
      <c r="E169" s="198"/>
      <c r="F169" s="199"/>
      <c r="G169" s="46">
        <f>Source!F569</f>
        <v>12.61</v>
      </c>
      <c r="H169" s="55"/>
      <c r="I169" s="55"/>
      <c r="J169" s="55"/>
      <c r="K169" s="55"/>
      <c r="L169" s="55"/>
    </row>
    <row r="170" spans="1:12" ht="14.25" hidden="1" customHeight="1" x14ac:dyDescent="0.2">
      <c r="A170" s="55"/>
      <c r="B170" s="56"/>
      <c r="C170" s="198" t="s">
        <v>936</v>
      </c>
      <c r="D170" s="198"/>
      <c r="E170" s="198"/>
      <c r="F170" s="199"/>
      <c r="G170" s="46">
        <f>Source!F570</f>
        <v>0</v>
      </c>
      <c r="H170" s="55"/>
      <c r="I170" s="55"/>
      <c r="J170" s="55"/>
      <c r="K170" s="55"/>
      <c r="L170" s="55"/>
    </row>
    <row r="171" spans="1:12" hidden="1" x14ac:dyDescent="0.2"/>
    <row r="172" spans="1:12" hidden="1" x14ac:dyDescent="0.2"/>
    <row r="173" spans="1:12" ht="15" hidden="1" x14ac:dyDescent="0.2">
      <c r="A173" s="57"/>
      <c r="B173" s="58"/>
      <c r="C173" s="202" t="s">
        <v>954</v>
      </c>
      <c r="D173" s="202"/>
      <c r="E173" s="202"/>
      <c r="F173" s="202"/>
      <c r="G173" s="202"/>
      <c r="H173" s="202"/>
      <c r="I173" s="47"/>
      <c r="J173" s="57"/>
      <c r="K173" s="59"/>
      <c r="L173" s="47">
        <f>L175+L176+L182+L186</f>
        <v>16678.849999999999</v>
      </c>
    </row>
    <row r="174" spans="1:12" ht="14.25" hidden="1" x14ac:dyDescent="0.2">
      <c r="A174" s="55"/>
      <c r="B174" s="56"/>
      <c r="C174" s="201" t="s">
        <v>913</v>
      </c>
      <c r="D174" s="198"/>
      <c r="E174" s="198"/>
      <c r="F174" s="198"/>
      <c r="G174" s="198"/>
      <c r="H174" s="198"/>
      <c r="I174" s="44"/>
      <c r="J174" s="55"/>
      <c r="K174" s="42"/>
      <c r="L174" s="44"/>
    </row>
    <row r="175" spans="1:12" ht="14.25" hidden="1" x14ac:dyDescent="0.2">
      <c r="A175" s="55"/>
      <c r="B175" s="56"/>
      <c r="C175" s="198" t="s">
        <v>914</v>
      </c>
      <c r="D175" s="198"/>
      <c r="E175" s="198"/>
      <c r="F175" s="198"/>
      <c r="G175" s="198"/>
      <c r="H175" s="198"/>
      <c r="I175" s="44"/>
      <c r="J175" s="55"/>
      <c r="K175" s="42"/>
      <c r="L175" s="44">
        <f>SUM(AR53:AR171)</f>
        <v>7904.86</v>
      </c>
    </row>
    <row r="176" spans="1:12" ht="14.25" hidden="1" x14ac:dyDescent="0.2">
      <c r="A176" s="55"/>
      <c r="B176" s="56"/>
      <c r="C176" s="198" t="s">
        <v>915</v>
      </c>
      <c r="D176" s="198"/>
      <c r="E176" s="198"/>
      <c r="F176" s="198"/>
      <c r="G176" s="198"/>
      <c r="H176" s="198"/>
      <c r="I176" s="44"/>
      <c r="J176" s="55"/>
      <c r="K176" s="42"/>
      <c r="L176" s="44">
        <f>L178+L181+L180</f>
        <v>5395.12</v>
      </c>
    </row>
    <row r="177" spans="1:12" ht="14.25" hidden="1" x14ac:dyDescent="0.2">
      <c r="A177" s="55"/>
      <c r="B177" s="56"/>
      <c r="C177" s="201" t="s">
        <v>916</v>
      </c>
      <c r="D177" s="198"/>
      <c r="E177" s="198"/>
      <c r="F177" s="198"/>
      <c r="G177" s="198"/>
      <c r="H177" s="198"/>
      <c r="I177" s="44"/>
      <c r="J177" s="55"/>
      <c r="K177" s="42"/>
      <c r="L177" s="44"/>
    </row>
    <row r="178" spans="1:12" ht="14.25" hidden="1" x14ac:dyDescent="0.2">
      <c r="A178" s="55"/>
      <c r="B178" s="56"/>
      <c r="C178" s="198" t="s">
        <v>915</v>
      </c>
      <c r="D178" s="198"/>
      <c r="E178" s="198"/>
      <c r="F178" s="198"/>
      <c r="G178" s="198"/>
      <c r="H178" s="198"/>
      <c r="I178" s="44"/>
      <c r="J178" s="55"/>
      <c r="K178" s="42"/>
      <c r="L178" s="44">
        <f>SUM(AO53:AO171)</f>
        <v>4344.0200000000004</v>
      </c>
    </row>
    <row r="179" spans="1:12" ht="14.25" hidden="1" x14ac:dyDescent="0.2">
      <c r="A179" s="55"/>
      <c r="B179" s="56"/>
      <c r="C179" s="201" t="s">
        <v>917</v>
      </c>
      <c r="D179" s="198"/>
      <c r="E179" s="198"/>
      <c r="F179" s="198"/>
      <c r="G179" s="198"/>
      <c r="H179" s="198"/>
      <c r="I179" s="44"/>
      <c r="J179" s="55"/>
      <c r="K179" s="42"/>
      <c r="L179" s="44"/>
    </row>
    <row r="180" spans="1:12" ht="14.25" hidden="1" x14ac:dyDescent="0.2">
      <c r="A180" s="55"/>
      <c r="B180" s="56"/>
      <c r="C180" s="198" t="s">
        <v>937</v>
      </c>
      <c r="D180" s="198"/>
      <c r="E180" s="198"/>
      <c r="F180" s="198"/>
      <c r="G180" s="198"/>
      <c r="H180" s="198"/>
      <c r="I180" s="44"/>
      <c r="J180" s="55"/>
      <c r="K180" s="42"/>
      <c r="L180" s="44">
        <f>SUM(AT53:AT171)</f>
        <v>1051.0999999999999</v>
      </c>
    </row>
    <row r="181" spans="1:12" ht="14.25" hidden="1" x14ac:dyDescent="0.2">
      <c r="A181" s="55"/>
      <c r="B181" s="56"/>
      <c r="C181" s="198" t="s">
        <v>918</v>
      </c>
      <c r="D181" s="198"/>
      <c r="E181" s="198"/>
      <c r="F181" s="198"/>
      <c r="G181" s="198"/>
      <c r="H181" s="198"/>
      <c r="I181" s="44"/>
      <c r="J181" s="55"/>
      <c r="K181" s="42"/>
      <c r="L181" s="44">
        <f>SUM(AV53:AV171)</f>
        <v>0</v>
      </c>
    </row>
    <row r="182" spans="1:12" ht="14.25" hidden="1" x14ac:dyDescent="0.2">
      <c r="A182" s="55"/>
      <c r="B182" s="56"/>
      <c r="C182" s="198" t="s">
        <v>919</v>
      </c>
      <c r="D182" s="198"/>
      <c r="E182" s="198"/>
      <c r="F182" s="198"/>
      <c r="G182" s="198"/>
      <c r="H182" s="198"/>
      <c r="I182" s="44"/>
      <c r="J182" s="55"/>
      <c r="K182" s="42"/>
      <c r="L182" s="44">
        <f>L184+L185</f>
        <v>3378.87</v>
      </c>
    </row>
    <row r="183" spans="1:12" ht="14.25" hidden="1" x14ac:dyDescent="0.2">
      <c r="A183" s="55"/>
      <c r="B183" s="56"/>
      <c r="C183" s="201" t="s">
        <v>916</v>
      </c>
      <c r="D183" s="198"/>
      <c r="E183" s="198"/>
      <c r="F183" s="198"/>
      <c r="G183" s="198"/>
      <c r="H183" s="198"/>
      <c r="I183" s="44"/>
      <c r="J183" s="55"/>
      <c r="K183" s="42"/>
      <c r="L183" s="44"/>
    </row>
    <row r="184" spans="1:12" ht="14.25" hidden="1" x14ac:dyDescent="0.2">
      <c r="A184" s="55"/>
      <c r="B184" s="56"/>
      <c r="C184" s="198" t="s">
        <v>920</v>
      </c>
      <c r="D184" s="198"/>
      <c r="E184" s="198"/>
      <c r="F184" s="198"/>
      <c r="G184" s="198"/>
      <c r="H184" s="198"/>
      <c r="I184" s="44"/>
      <c r="J184" s="55"/>
      <c r="K184" s="42"/>
      <c r="L184" s="44">
        <f>SUM(AW53:AW171)-SUM(BK53:BK171)</f>
        <v>3378.87</v>
      </c>
    </row>
    <row r="185" spans="1:12" ht="14.25" hidden="1" x14ac:dyDescent="0.2">
      <c r="A185" s="55"/>
      <c r="B185" s="56"/>
      <c r="C185" s="198" t="s">
        <v>921</v>
      </c>
      <c r="D185" s="198"/>
      <c r="E185" s="198"/>
      <c r="F185" s="198"/>
      <c r="G185" s="198"/>
      <c r="H185" s="198"/>
      <c r="I185" s="44"/>
      <c r="J185" s="55"/>
      <c r="K185" s="42"/>
      <c r="L185" s="44">
        <f>SUM(BC53:BC171)</f>
        <v>0</v>
      </c>
    </row>
    <row r="186" spans="1:12" ht="14.25" hidden="1" x14ac:dyDescent="0.2">
      <c r="A186" s="55"/>
      <c r="B186" s="56"/>
      <c r="C186" s="198" t="s">
        <v>922</v>
      </c>
      <c r="D186" s="198"/>
      <c r="E186" s="198"/>
      <c r="F186" s="198"/>
      <c r="G186" s="198"/>
      <c r="H186" s="198"/>
      <c r="I186" s="44"/>
      <c r="J186" s="55"/>
      <c r="K186" s="42"/>
      <c r="L186" s="44">
        <f>SUM(BB53:BB171)</f>
        <v>0</v>
      </c>
    </row>
    <row r="187" spans="1:12" ht="14.25" hidden="1" x14ac:dyDescent="0.2">
      <c r="A187" s="55"/>
      <c r="B187" s="56"/>
      <c r="C187" s="198" t="s">
        <v>923</v>
      </c>
      <c r="D187" s="198"/>
      <c r="E187" s="198"/>
      <c r="F187" s="198"/>
      <c r="G187" s="198"/>
      <c r="H187" s="198"/>
      <c r="I187" s="44"/>
      <c r="J187" s="55"/>
      <c r="K187" s="42"/>
      <c r="L187" s="44">
        <f>SUM(AR53:AR171)+SUM(AT53:AT171)+SUM(AV53:AV171)</f>
        <v>8955.9599999999991</v>
      </c>
    </row>
    <row r="188" spans="1:12" ht="14.25" hidden="1" x14ac:dyDescent="0.2">
      <c r="A188" s="55"/>
      <c r="B188" s="56"/>
      <c r="C188" s="198" t="s">
        <v>924</v>
      </c>
      <c r="D188" s="198"/>
      <c r="E188" s="198"/>
      <c r="F188" s="198"/>
      <c r="G188" s="198"/>
      <c r="H188" s="198"/>
      <c r="I188" s="44"/>
      <c r="J188" s="55"/>
      <c r="K188" s="42"/>
      <c r="L188" s="44">
        <f>SUM(AZ53:AZ171)</f>
        <v>8521.64</v>
      </c>
    </row>
    <row r="189" spans="1:12" ht="14.25" hidden="1" x14ac:dyDescent="0.2">
      <c r="A189" s="55"/>
      <c r="B189" s="56"/>
      <c r="C189" s="198" t="s">
        <v>925</v>
      </c>
      <c r="D189" s="198"/>
      <c r="E189" s="198"/>
      <c r="F189" s="198"/>
      <c r="G189" s="198"/>
      <c r="H189" s="198"/>
      <c r="I189" s="44"/>
      <c r="J189" s="55"/>
      <c r="K189" s="42"/>
      <c r="L189" s="44">
        <f>SUM(BA53:BA171)</f>
        <v>4355.6499999999996</v>
      </c>
    </row>
    <row r="190" spans="1:12" ht="14.25" hidden="1" x14ac:dyDescent="0.2">
      <c r="A190" s="55"/>
      <c r="B190" s="56"/>
      <c r="C190" s="198" t="s">
        <v>926</v>
      </c>
      <c r="D190" s="198"/>
      <c r="E190" s="198"/>
      <c r="F190" s="198"/>
      <c r="G190" s="198"/>
      <c r="H190" s="198"/>
      <c r="I190" s="44"/>
      <c r="J190" s="55"/>
      <c r="K190" s="42"/>
      <c r="L190" s="44">
        <f>L192+L193</f>
        <v>0</v>
      </c>
    </row>
    <row r="191" spans="1:12" ht="14.25" hidden="1" x14ac:dyDescent="0.2">
      <c r="A191" s="55"/>
      <c r="B191" s="56"/>
      <c r="C191" s="201" t="s">
        <v>913</v>
      </c>
      <c r="D191" s="198"/>
      <c r="E191" s="198"/>
      <c r="F191" s="198"/>
      <c r="G191" s="198"/>
      <c r="H191" s="198"/>
      <c r="I191" s="44"/>
      <c r="J191" s="55"/>
      <c r="K191" s="42"/>
      <c r="L191" s="44"/>
    </row>
    <row r="192" spans="1:12" ht="14.25" hidden="1" x14ac:dyDescent="0.2">
      <c r="A192" s="55"/>
      <c r="B192" s="56"/>
      <c r="C192" s="198" t="s">
        <v>927</v>
      </c>
      <c r="D192" s="198"/>
      <c r="E192" s="198"/>
      <c r="F192" s="198"/>
      <c r="G192" s="198"/>
      <c r="H192" s="198"/>
      <c r="I192" s="44"/>
      <c r="J192" s="55"/>
      <c r="K192" s="42"/>
      <c r="L192" s="44">
        <f>SUM(BK53:BK171)</f>
        <v>0</v>
      </c>
    </row>
    <row r="193" spans="1:12" ht="14.25" hidden="1" x14ac:dyDescent="0.2">
      <c r="A193" s="55"/>
      <c r="B193" s="56"/>
      <c r="C193" s="198" t="s">
        <v>928</v>
      </c>
      <c r="D193" s="198"/>
      <c r="E193" s="198"/>
      <c r="F193" s="198"/>
      <c r="G193" s="198"/>
      <c r="H193" s="198"/>
      <c r="I193" s="44"/>
      <c r="J193" s="55"/>
      <c r="K193" s="42"/>
      <c r="L193" s="44">
        <f>SUM(BD53:BD171)</f>
        <v>0</v>
      </c>
    </row>
    <row r="194" spans="1:12" ht="14.25" hidden="1" x14ac:dyDescent="0.2">
      <c r="A194" s="55"/>
      <c r="B194" s="56"/>
      <c r="C194" s="198" t="s">
        <v>929</v>
      </c>
      <c r="D194" s="198"/>
      <c r="E194" s="198"/>
      <c r="F194" s="198"/>
      <c r="G194" s="198"/>
      <c r="H194" s="198"/>
      <c r="I194" s="44"/>
      <c r="J194" s="55"/>
      <c r="K194" s="42"/>
      <c r="L194" s="44"/>
    </row>
    <row r="195" spans="1:12" ht="14.25" hidden="1" x14ac:dyDescent="0.2">
      <c r="A195" s="55"/>
      <c r="B195" s="56"/>
      <c r="C195" s="198" t="s">
        <v>930</v>
      </c>
      <c r="D195" s="198"/>
      <c r="E195" s="198"/>
      <c r="F195" s="198"/>
      <c r="G195" s="198"/>
      <c r="H195" s="198"/>
      <c r="I195" s="44"/>
      <c r="J195" s="55"/>
      <c r="K195" s="42"/>
      <c r="L195" s="44">
        <f>SUM(BO53:BO171)</f>
        <v>0</v>
      </c>
    </row>
    <row r="196" spans="1:12" ht="15" x14ac:dyDescent="0.2">
      <c r="A196" s="57"/>
      <c r="B196" s="58"/>
      <c r="C196" s="202" t="s">
        <v>931</v>
      </c>
      <c r="D196" s="202"/>
      <c r="E196" s="202"/>
      <c r="F196" s="202"/>
      <c r="G196" s="202"/>
      <c r="H196" s="202"/>
      <c r="I196" s="47"/>
      <c r="J196" s="57"/>
      <c r="K196" s="59"/>
      <c r="L196" s="47">
        <f>K140+K131+K120+K118+K116+K97+K73</f>
        <v>29556.14</v>
      </c>
    </row>
    <row r="197" spans="1:12" ht="1.5" customHeight="1" x14ac:dyDescent="0.2">
      <c r="A197" s="55"/>
      <c r="B197" s="56"/>
      <c r="C197" s="201" t="s">
        <v>932</v>
      </c>
      <c r="D197" s="198"/>
      <c r="E197" s="198"/>
      <c r="F197" s="198"/>
      <c r="G197" s="198"/>
      <c r="H197" s="198"/>
      <c r="I197" s="44"/>
      <c r="J197" s="55"/>
      <c r="K197" s="42"/>
      <c r="L197" s="44"/>
    </row>
    <row r="198" spans="1:12" ht="14.25" hidden="1" x14ac:dyDescent="0.2">
      <c r="A198" s="55"/>
      <c r="B198" s="56"/>
      <c r="C198" s="198" t="s">
        <v>933</v>
      </c>
      <c r="D198" s="198"/>
      <c r="E198" s="198"/>
      <c r="F198" s="198"/>
      <c r="G198" s="198"/>
      <c r="H198" s="198"/>
      <c r="I198" s="44"/>
      <c r="J198" s="55"/>
      <c r="K198" s="42"/>
      <c r="L198" s="44">
        <f>SUM(AX53:AX171)</f>
        <v>3177.69</v>
      </c>
    </row>
    <row r="199" spans="1:12" ht="14.25" hidden="1" x14ac:dyDescent="0.2">
      <c r="A199" s="55"/>
      <c r="B199" s="56"/>
      <c r="C199" s="198" t="s">
        <v>934</v>
      </c>
      <c r="D199" s="198"/>
      <c r="E199" s="198"/>
      <c r="F199" s="198"/>
      <c r="G199" s="198"/>
      <c r="H199" s="198"/>
      <c r="I199" s="44"/>
      <c r="J199" s="55"/>
      <c r="K199" s="42"/>
      <c r="L199" s="44">
        <f>SUM(AY53:AY171)</f>
        <v>0</v>
      </c>
    </row>
    <row r="200" spans="1:12" ht="14.25" hidden="1" x14ac:dyDescent="0.2">
      <c r="A200" s="55"/>
      <c r="B200" s="56"/>
      <c r="C200" s="198" t="s">
        <v>935</v>
      </c>
      <c r="D200" s="198"/>
      <c r="E200" s="198"/>
      <c r="F200" s="199"/>
      <c r="G200" s="46">
        <f>Source!F599</f>
        <v>83.419520000000006</v>
      </c>
      <c r="H200" s="55"/>
      <c r="I200" s="55"/>
      <c r="J200" s="55"/>
      <c r="K200" s="55"/>
      <c r="L200" s="55"/>
    </row>
    <row r="201" spans="1:12" ht="14.25" hidden="1" x14ac:dyDescent="0.2">
      <c r="A201" s="55"/>
      <c r="B201" s="56"/>
      <c r="C201" s="198" t="s">
        <v>936</v>
      </c>
      <c r="D201" s="198"/>
      <c r="E201" s="198"/>
      <c r="F201" s="199"/>
      <c r="G201" s="46">
        <f>Source!F600</f>
        <v>5.6010768000000004</v>
      </c>
      <c r="H201" s="55"/>
      <c r="I201" s="55"/>
      <c r="J201" s="55"/>
      <c r="K201" s="55"/>
      <c r="L201" s="55"/>
    </row>
    <row r="202" spans="1:12" hidden="1" x14ac:dyDescent="0.2"/>
    <row r="204" spans="1:12" ht="16.5" x14ac:dyDescent="0.2">
      <c r="A204" s="206" t="s">
        <v>960</v>
      </c>
      <c r="B204" s="206"/>
      <c r="C204" s="206"/>
      <c r="D204" s="206"/>
      <c r="E204" s="206"/>
      <c r="F204" s="206"/>
      <c r="G204" s="206"/>
      <c r="H204" s="206"/>
      <c r="I204" s="206"/>
      <c r="J204" s="206"/>
      <c r="K204" s="206"/>
      <c r="L204" s="206"/>
    </row>
    <row r="205" spans="1:12" ht="28.5" x14ac:dyDescent="0.2">
      <c r="A205" s="38" t="s">
        <v>121</v>
      </c>
      <c r="B205" s="40" t="s">
        <v>964</v>
      </c>
      <c r="C205" s="40" t="str">
        <f>Source!G611</f>
        <v>Заземлитель вертикальный из угловой стали размером: 50х50х5 мм</v>
      </c>
      <c r="D205" s="41" t="str">
        <f>Source!H611</f>
        <v>10 ШТ</v>
      </c>
      <c r="E205" s="42">
        <f>Source!K611</f>
        <v>0.8</v>
      </c>
      <c r="F205" s="42"/>
      <c r="G205" s="42">
        <f>Source!I611</f>
        <v>0.8</v>
      </c>
      <c r="H205" s="44"/>
      <c r="I205" s="43"/>
      <c r="J205" s="44"/>
      <c r="K205" s="43"/>
      <c r="L205" s="44"/>
    </row>
    <row r="206" spans="1:12" x14ac:dyDescent="0.2">
      <c r="C206" s="60" t="str">
        <f>"Объем: "&amp;Source!I611&amp;"=8/"&amp;"10"</f>
        <v>Объем: 0,8=8/10</v>
      </c>
    </row>
    <row r="207" spans="1:12" ht="15" x14ac:dyDescent="0.2">
      <c r="A207" s="39"/>
      <c r="B207" s="42">
        <v>1</v>
      </c>
      <c r="C207" s="39" t="s">
        <v>893</v>
      </c>
      <c r="D207" s="41" t="s">
        <v>486</v>
      </c>
      <c r="E207" s="46"/>
      <c r="F207" s="42"/>
      <c r="G207" s="46">
        <f>Source!U611</f>
        <v>7.4160000000000004</v>
      </c>
      <c r="H207" s="42"/>
      <c r="I207" s="42"/>
      <c r="J207" s="42"/>
      <c r="K207" s="42"/>
      <c r="L207" s="47">
        <f>SUM(L208:L208)-SUMIF(CE208:CE208, 1, L208:L208)</f>
        <v>3789.8</v>
      </c>
    </row>
    <row r="208" spans="1:12" ht="14.25" x14ac:dyDescent="0.2">
      <c r="A208" s="40"/>
      <c r="B208" s="40" t="s">
        <v>564</v>
      </c>
      <c r="C208" s="40" t="s">
        <v>565</v>
      </c>
      <c r="D208" s="41" t="s">
        <v>486</v>
      </c>
      <c r="E208" s="42">
        <v>9.27</v>
      </c>
      <c r="F208" s="42"/>
      <c r="G208" s="42">
        <f>SmtRes!CX228</f>
        <v>7.4160000000000004</v>
      </c>
      <c r="H208" s="44"/>
      <c r="I208" s="43"/>
      <c r="J208" s="44">
        <f>SmtRes!CZ228</f>
        <v>511.03</v>
      </c>
      <c r="K208" s="43"/>
      <c r="L208" s="44">
        <f>SmtRes!DI228</f>
        <v>3789.8</v>
      </c>
    </row>
    <row r="209" spans="1:83" ht="15" x14ac:dyDescent="0.2">
      <c r="A209" s="39"/>
      <c r="B209" s="42">
        <v>2</v>
      </c>
      <c r="C209" s="39" t="s">
        <v>894</v>
      </c>
      <c r="D209" s="41"/>
      <c r="E209" s="46"/>
      <c r="F209" s="42"/>
      <c r="G209" s="46"/>
      <c r="H209" s="42"/>
      <c r="I209" s="42"/>
      <c r="J209" s="42"/>
      <c r="K209" s="42"/>
      <c r="L209" s="47">
        <f>SUM(L210:L215)-SUMIF(CE210:CE215, 1, L210:L215)</f>
        <v>314.81</v>
      </c>
    </row>
    <row r="210" spans="1:83" ht="15" x14ac:dyDescent="0.2">
      <c r="A210" s="39"/>
      <c r="B210" s="42"/>
      <c r="C210" s="39" t="s">
        <v>897</v>
      </c>
      <c r="D210" s="41" t="s">
        <v>486</v>
      </c>
      <c r="E210" s="46"/>
      <c r="F210" s="42"/>
      <c r="G210" s="46">
        <f>Source!V611</f>
        <v>0.27200000000000002</v>
      </c>
      <c r="H210" s="42"/>
      <c r="I210" s="42"/>
      <c r="J210" s="42"/>
      <c r="K210" s="42"/>
      <c r="L210" s="47">
        <f>SUMIF(CE211:CE215, 1, L211:L215)</f>
        <v>166.59</v>
      </c>
      <c r="CE210">
        <v>1</v>
      </c>
    </row>
    <row r="211" spans="1:83" ht="28.5" x14ac:dyDescent="0.2">
      <c r="A211" s="40"/>
      <c r="B211" s="40" t="s">
        <v>489</v>
      </c>
      <c r="C211" s="40" t="s">
        <v>491</v>
      </c>
      <c r="D211" s="41" t="s">
        <v>492</v>
      </c>
      <c r="E211" s="42">
        <v>0.17</v>
      </c>
      <c r="F211" s="42"/>
      <c r="G211" s="42">
        <f>SmtRes!CX230</f>
        <v>0.13600000000000001</v>
      </c>
      <c r="H211" s="44"/>
      <c r="I211" s="43"/>
      <c r="J211" s="44">
        <f>SmtRes!CZ230</f>
        <v>1488.78</v>
      </c>
      <c r="K211" s="43"/>
      <c r="L211" s="44">
        <f>SmtRes!DG230</f>
        <v>202.47</v>
      </c>
    </row>
    <row r="212" spans="1:83" ht="28.5" x14ac:dyDescent="0.2">
      <c r="A212" s="40"/>
      <c r="B212" s="40" t="s">
        <v>493</v>
      </c>
      <c r="C212" s="40" t="s">
        <v>895</v>
      </c>
      <c r="D212" s="41" t="s">
        <v>486</v>
      </c>
      <c r="E212" s="42">
        <f>SmtRes!DO230*SmtRes!AT230</f>
        <v>0.17</v>
      </c>
      <c r="F212" s="42"/>
      <c r="G212" s="42">
        <f>ROUND(E212*G205, 7)</f>
        <v>0.13600000000000001</v>
      </c>
      <c r="H212" s="44"/>
      <c r="I212" s="43"/>
      <c r="J212" s="44">
        <f>ROUND(SmtRes!AG230/SmtRes!DO230, 2)</f>
        <v>702.18</v>
      </c>
      <c r="K212" s="43"/>
      <c r="L212" s="44">
        <f>SmtRes!DH230</f>
        <v>95.5</v>
      </c>
      <c r="CE212">
        <v>1</v>
      </c>
    </row>
    <row r="213" spans="1:83" ht="28.5" x14ac:dyDescent="0.2">
      <c r="A213" s="40"/>
      <c r="B213" s="40" t="s">
        <v>507</v>
      </c>
      <c r="C213" s="40" t="s">
        <v>509</v>
      </c>
      <c r="D213" s="41" t="s">
        <v>492</v>
      </c>
      <c r="E213" s="42">
        <v>0.17</v>
      </c>
      <c r="F213" s="42"/>
      <c r="G213" s="42">
        <f>SmtRes!CX231</f>
        <v>0.13600000000000001</v>
      </c>
      <c r="H213" s="44"/>
      <c r="I213" s="43"/>
      <c r="J213" s="44">
        <f>SmtRes!CZ231</f>
        <v>572.77</v>
      </c>
      <c r="K213" s="43"/>
      <c r="L213" s="44">
        <f>SmtRes!DG231</f>
        <v>77.900000000000006</v>
      </c>
    </row>
    <row r="214" spans="1:83" ht="28.5" x14ac:dyDescent="0.2">
      <c r="A214" s="40"/>
      <c r="B214" s="40" t="s">
        <v>500</v>
      </c>
      <c r="C214" s="40" t="s">
        <v>896</v>
      </c>
      <c r="D214" s="41" t="s">
        <v>486</v>
      </c>
      <c r="E214" s="42">
        <f>SmtRes!DO231*SmtRes!AT231</f>
        <v>0.17</v>
      </c>
      <c r="F214" s="42"/>
      <c r="G214" s="42">
        <f>ROUND(E214*G205, 7)</f>
        <v>0.13600000000000001</v>
      </c>
      <c r="H214" s="44"/>
      <c r="I214" s="43"/>
      <c r="J214" s="44">
        <f>ROUND(SmtRes!AG231/SmtRes!DO231, 2)</f>
        <v>522.73</v>
      </c>
      <c r="K214" s="43"/>
      <c r="L214" s="44">
        <f>SmtRes!DH231</f>
        <v>71.09</v>
      </c>
      <c r="CE214">
        <v>1</v>
      </c>
    </row>
    <row r="215" spans="1:83" ht="42.75" x14ac:dyDescent="0.2">
      <c r="A215" s="40"/>
      <c r="B215" s="40" t="s">
        <v>585</v>
      </c>
      <c r="C215" s="40" t="s">
        <v>587</v>
      </c>
      <c r="D215" s="41" t="s">
        <v>492</v>
      </c>
      <c r="E215" s="42">
        <v>1.51</v>
      </c>
      <c r="F215" s="42"/>
      <c r="G215" s="42">
        <f>SmtRes!CX232</f>
        <v>1.208</v>
      </c>
      <c r="H215" s="44"/>
      <c r="I215" s="43"/>
      <c r="J215" s="44">
        <f>SmtRes!CZ232</f>
        <v>28.51</v>
      </c>
      <c r="K215" s="43"/>
      <c r="L215" s="44">
        <f>SmtRes!DG232</f>
        <v>34.44</v>
      </c>
    </row>
    <row r="216" spans="1:83" ht="15" x14ac:dyDescent="0.2">
      <c r="A216" s="39"/>
      <c r="B216" s="42">
        <v>4</v>
      </c>
      <c r="C216" s="39" t="s">
        <v>909</v>
      </c>
      <c r="D216" s="41"/>
      <c r="E216" s="46"/>
      <c r="F216" s="42"/>
      <c r="G216" s="46"/>
      <c r="H216" s="42"/>
      <c r="I216" s="42"/>
      <c r="J216" s="42"/>
      <c r="K216" s="42"/>
      <c r="L216" s="47">
        <f>SUM(L217:L218)-SUMIF(CE217:CE218, 1, L217:L218)</f>
        <v>1867.59</v>
      </c>
    </row>
    <row r="217" spans="1:83" ht="57" x14ac:dyDescent="0.2">
      <c r="A217" s="40"/>
      <c r="B217" s="40" t="s">
        <v>588</v>
      </c>
      <c r="C217" s="40" t="s">
        <v>590</v>
      </c>
      <c r="D217" s="41" t="s">
        <v>137</v>
      </c>
      <c r="E217" s="42">
        <v>0.65</v>
      </c>
      <c r="F217" s="42"/>
      <c r="G217" s="42">
        <f>SmtRes!CX233</f>
        <v>0.52</v>
      </c>
      <c r="H217" s="44">
        <f>SmtRes!CZ233</f>
        <v>155.63</v>
      </c>
      <c r="I217" s="43">
        <f>SmtRes!AI233</f>
        <v>0.91</v>
      </c>
      <c r="J217" s="44">
        <f>ROUND(H217*I217, 2)</f>
        <v>141.62</v>
      </c>
      <c r="K217" s="43"/>
      <c r="L217" s="44">
        <f>SmtRes!DF233</f>
        <v>73.64</v>
      </c>
    </row>
    <row r="218" spans="1:83" ht="57" x14ac:dyDescent="0.2">
      <c r="A218" s="40"/>
      <c r="B218" s="40" t="s">
        <v>591</v>
      </c>
      <c r="C218" s="48" t="s">
        <v>593</v>
      </c>
      <c r="D218" s="49" t="s">
        <v>137</v>
      </c>
      <c r="E218" s="50">
        <v>2</v>
      </c>
      <c r="F218" s="50"/>
      <c r="G218" s="50">
        <f>SmtRes!CX234</f>
        <v>1.6</v>
      </c>
      <c r="H218" s="51">
        <f>SmtRes!CZ234</f>
        <v>911.56</v>
      </c>
      <c r="I218" s="52">
        <f>SmtRes!AI234</f>
        <v>1.23</v>
      </c>
      <c r="J218" s="51">
        <f>ROUND(H218*I218, 2)</f>
        <v>1121.22</v>
      </c>
      <c r="K218" s="52"/>
      <c r="L218" s="51">
        <f>SmtRes!DF234</f>
        <v>1793.95</v>
      </c>
    </row>
    <row r="219" spans="1:83" ht="15" x14ac:dyDescent="0.2">
      <c r="A219" s="40"/>
      <c r="B219" s="40"/>
      <c r="C219" s="54" t="s">
        <v>898</v>
      </c>
      <c r="D219" s="41"/>
      <c r="E219" s="42"/>
      <c r="F219" s="42"/>
      <c r="G219" s="42"/>
      <c r="H219" s="44"/>
      <c r="I219" s="43"/>
      <c r="J219" s="44"/>
      <c r="K219" s="43"/>
      <c r="L219" s="44">
        <f>L207+L209+L210+L216</f>
        <v>6138.79</v>
      </c>
    </row>
    <row r="220" spans="1:83" ht="57" x14ac:dyDescent="0.2">
      <c r="A220" s="38" t="s">
        <v>1004</v>
      </c>
      <c r="B220" s="40" t="str">
        <f>Source!F612</f>
        <v>421/пр_2020_п.75_пп.а</v>
      </c>
      <c r="C220" s="40" t="str">
        <f>Source!G612</f>
        <v>Сметная стоимость вспомогательных ненормируемых материальных ресурсов, не учтенная в сметной норме, 2%</v>
      </c>
      <c r="D220" s="41" t="str">
        <f>Source!H612</f>
        <v>%</v>
      </c>
      <c r="E220" s="42">
        <f>SmtRes!AT235</f>
        <v>2</v>
      </c>
      <c r="F220" s="42"/>
      <c r="G220" s="42">
        <f>Source!I612</f>
        <v>2</v>
      </c>
      <c r="H220" s="44"/>
      <c r="I220" s="43"/>
      <c r="J220" s="44"/>
      <c r="K220" s="43"/>
      <c r="L220" s="44">
        <f>Source!P612</f>
        <v>75.8</v>
      </c>
      <c r="AD220">
        <f>ROUND((Source!AT612/100)*((ROUND(0*Source!I612, 2)+ROUND(0*Source!I612, 2))), 2)</f>
        <v>0</v>
      </c>
      <c r="AE220">
        <f>ROUND((Source!AU612/100)*((ROUND(0*Source!I612, 2)+ROUND(0*Source!I612, 2))), 2)</f>
        <v>0</v>
      </c>
      <c r="AN220">
        <f>L220</f>
        <v>75.8</v>
      </c>
      <c r="AW220">
        <f>L220</f>
        <v>75.8</v>
      </c>
      <c r="AZ220">
        <f>Source!X612</f>
        <v>0</v>
      </c>
      <c r="BA220">
        <f>Source!Y612</f>
        <v>0</v>
      </c>
      <c r="CD220">
        <v>2</v>
      </c>
    </row>
    <row r="221" spans="1:83" ht="14.25" x14ac:dyDescent="0.2">
      <c r="A221" s="40"/>
      <c r="B221" s="40"/>
      <c r="C221" s="40" t="s">
        <v>899</v>
      </c>
      <c r="D221" s="41"/>
      <c r="E221" s="42"/>
      <c r="F221" s="42"/>
      <c r="G221" s="42"/>
      <c r="H221" s="44"/>
      <c r="I221" s="43"/>
      <c r="J221" s="44"/>
      <c r="K221" s="43"/>
      <c r="L221" s="44">
        <f>SUM(AR205:AR224)+SUM(AS205:AS224)+SUM(AT205:AT224)+SUM(AU205:AU224)+SUM(AV205:AV224)</f>
        <v>3956.39</v>
      </c>
    </row>
    <row r="222" spans="1:83" ht="28.5" x14ac:dyDescent="0.2">
      <c r="A222" s="40"/>
      <c r="B222" s="40" t="s">
        <v>180</v>
      </c>
      <c r="C222" s="40" t="s">
        <v>962</v>
      </c>
      <c r="D222" s="41" t="s">
        <v>185</v>
      </c>
      <c r="E222" s="42">
        <f>Source!BZ611</f>
        <v>97</v>
      </c>
      <c r="F222" s="42"/>
      <c r="G222" s="42">
        <f>Source!AT611</f>
        <v>97</v>
      </c>
      <c r="H222" s="44"/>
      <c r="I222" s="43"/>
      <c r="J222" s="44"/>
      <c r="K222" s="43"/>
      <c r="L222" s="44">
        <f>SUM(AZ205:AZ224)</f>
        <v>3837.7</v>
      </c>
    </row>
    <row r="223" spans="1:83" ht="28.5" x14ac:dyDescent="0.2">
      <c r="A223" s="48"/>
      <c r="B223" s="48" t="s">
        <v>181</v>
      </c>
      <c r="C223" s="48" t="s">
        <v>963</v>
      </c>
      <c r="D223" s="49" t="s">
        <v>185</v>
      </c>
      <c r="E223" s="50">
        <f>Source!CA611</f>
        <v>51</v>
      </c>
      <c r="F223" s="50"/>
      <c r="G223" s="50">
        <f>Source!AU611</f>
        <v>51</v>
      </c>
      <c r="H223" s="51"/>
      <c r="I223" s="52"/>
      <c r="J223" s="51"/>
      <c r="K223" s="52"/>
      <c r="L223" s="51">
        <f>SUM(BA205:BA224)</f>
        <v>2017.76</v>
      </c>
    </row>
    <row r="224" spans="1:83" ht="15" x14ac:dyDescent="0.2">
      <c r="C224" s="204" t="s">
        <v>902</v>
      </c>
      <c r="D224" s="204"/>
      <c r="E224" s="204"/>
      <c r="F224" s="204"/>
      <c r="G224" s="204"/>
      <c r="H224" s="204"/>
      <c r="I224" s="205">
        <f>IF(E205&lt;&gt;0,K224/E205, 0)</f>
        <v>15087.56</v>
      </c>
      <c r="J224" s="205"/>
      <c r="K224" s="205">
        <f>L207+L209+L216+L222+L223+L210+SUM(L220:L220)</f>
        <v>12070.05</v>
      </c>
      <c r="L224" s="205"/>
      <c r="AD224">
        <f>ROUND((Source!AT611/100)*((ROUND(SUMIF(SmtRes!AQ228:'SmtRes'!AQ235,"=1",SmtRes!AD228:'SmtRes'!AD235)*Source!I611, 2)+ROUND(SUMIF(SmtRes!AQ228:'SmtRes'!AQ235,"=1",SmtRes!AC228:'SmtRes'!AC235)*Source!I611, 2))), 2)</f>
        <v>1347.09</v>
      </c>
      <c r="AE224">
        <f>ROUND((Source!AU611/100)*((ROUND(SUMIF(SmtRes!AQ228:'SmtRes'!AQ235,"=1",SmtRes!AD228:'SmtRes'!AD235)*Source!I611, 2)+ROUND(SUMIF(SmtRes!AQ228:'SmtRes'!AQ235,"=1",SmtRes!AC228:'SmtRes'!AC235)*Source!I611, 2))), 2)</f>
        <v>708.26</v>
      </c>
      <c r="AN224" s="53">
        <f>L207+L209+L216+L222+L223+L210</f>
        <v>11994.25</v>
      </c>
      <c r="AO224" s="53">
        <f>L209</f>
        <v>314.81</v>
      </c>
      <c r="AQ224" t="s">
        <v>903</v>
      </c>
      <c r="AR224" s="53">
        <f>L207</f>
        <v>3789.8</v>
      </c>
      <c r="AT224" s="53">
        <f>L210</f>
        <v>166.59</v>
      </c>
      <c r="AV224" t="s">
        <v>903</v>
      </c>
      <c r="AW224" s="53">
        <f>L216</f>
        <v>1867.59</v>
      </c>
      <c r="AZ224">
        <f>Source!X611</f>
        <v>3837.7</v>
      </c>
      <c r="BA224">
        <f>Source!Y611</f>
        <v>2017.76</v>
      </c>
      <c r="CD224">
        <v>2</v>
      </c>
    </row>
    <row r="225" spans="1:83" ht="57" x14ac:dyDescent="0.2">
      <c r="A225" s="38" t="s">
        <v>129</v>
      </c>
      <c r="B225" s="40" t="str">
        <f>Source!F613</f>
        <v>08.3.08.02-0058</v>
      </c>
      <c r="C225" s="40" t="str">
        <f>Source!G613</f>
        <v>Уголок стальной горячекатаный равнополочный, марки стали Ст3сп, Ст3пс, ширина полок 35-56 мм, толщина полки 3-5 мм</v>
      </c>
      <c r="D225" s="41" t="str">
        <f>Source!H613</f>
        <v>т</v>
      </c>
      <c r="E225" s="42">
        <f>Source!K613</f>
        <v>9.0480000000000005E-2</v>
      </c>
      <c r="F225" s="42"/>
      <c r="G225" s="42">
        <f>Source!I613</f>
        <v>9.0480000000000005E-2</v>
      </c>
      <c r="H225" s="44"/>
      <c r="I225" s="43"/>
      <c r="J225" s="44">
        <f>Source!AL613</f>
        <v>49795.86</v>
      </c>
      <c r="K225" s="43"/>
      <c r="L225" s="44">
        <f>Source!P613</f>
        <v>4505.53</v>
      </c>
    </row>
    <row r="226" spans="1:83" x14ac:dyDescent="0.2">
      <c r="A226" s="62"/>
      <c r="B226" s="62"/>
      <c r="C226" s="63" t="str">
        <f>"Объем: "&amp;Source!I613&amp;"=3,77*"&amp;"3*"&amp;"8/"&amp;"1000"</f>
        <v>Объем: 0,09048=3,77*3*8/1000</v>
      </c>
      <c r="D226" s="62"/>
      <c r="E226" s="62"/>
      <c r="F226" s="62"/>
      <c r="G226" s="62"/>
      <c r="H226" s="62"/>
      <c r="I226" s="62"/>
      <c r="J226" s="62"/>
      <c r="K226" s="62"/>
      <c r="L226" s="62"/>
    </row>
    <row r="227" spans="1:83" ht="15" x14ac:dyDescent="0.2">
      <c r="C227" s="204" t="s">
        <v>902</v>
      </c>
      <c r="D227" s="204"/>
      <c r="E227" s="204"/>
      <c r="F227" s="204"/>
      <c r="G227" s="204"/>
      <c r="H227" s="204"/>
      <c r="I227" s="205">
        <f>IF(E225&lt;&gt;0,K227/E225, 0)</f>
        <v>49795.87</v>
      </c>
      <c r="J227" s="205"/>
      <c r="K227" s="205">
        <f>L225</f>
        <v>4505.53</v>
      </c>
      <c r="L227" s="205"/>
      <c r="AD227">
        <f>ROUND((Source!AT613/100)*((ROUND(ROUND(Source!AO613,2)*Source!I613, 2)+ROUND(ROUND(Source!AN613,2)*Source!I613, 2))), 2)</f>
        <v>0</v>
      </c>
      <c r="AE227">
        <f>ROUND((Source!AU613/100)*((ROUND(ROUND(Source!AO613,2)*Source!I613, 2)+ROUND(ROUND(Source!AN613,2)*Source!I613, 2))), 2)</f>
        <v>0</v>
      </c>
      <c r="AN227" s="53">
        <f>L225</f>
        <v>4505.53</v>
      </c>
      <c r="AO227">
        <f>0</f>
        <v>0</v>
      </c>
      <c r="AQ227" t="s">
        <v>903</v>
      </c>
      <c r="AR227">
        <f>0</f>
        <v>0</v>
      </c>
      <c r="AT227">
        <f>0</f>
        <v>0</v>
      </c>
      <c r="AV227" t="s">
        <v>903</v>
      </c>
      <c r="AW227" s="53">
        <f>L225</f>
        <v>4505.53</v>
      </c>
      <c r="AZ227">
        <f>Source!X613</f>
        <v>0</v>
      </c>
      <c r="BA227">
        <f>Source!Y613</f>
        <v>0</v>
      </c>
      <c r="CD227">
        <v>2</v>
      </c>
    </row>
    <row r="228" spans="1:83" ht="28.5" x14ac:dyDescent="0.2">
      <c r="A228" s="38" t="s">
        <v>135</v>
      </c>
      <c r="B228" s="40" t="s">
        <v>1005</v>
      </c>
      <c r="C228" s="40" t="str">
        <f>Source!G614</f>
        <v>Заземлитель горизонтальный из стали: полосовой сечением 160 мм2</v>
      </c>
      <c r="D228" s="41" t="str">
        <f>Source!H614</f>
        <v>100 м</v>
      </c>
      <c r="E228" s="42">
        <f>Source!K614</f>
        <v>0.26</v>
      </c>
      <c r="F228" s="42"/>
      <c r="G228" s="42">
        <f>Source!I614</f>
        <v>0.26</v>
      </c>
      <c r="H228" s="44"/>
      <c r="I228" s="43"/>
      <c r="J228" s="44"/>
      <c r="K228" s="43"/>
      <c r="L228" s="44"/>
    </row>
    <row r="229" spans="1:83" x14ac:dyDescent="0.2">
      <c r="C229" s="60" t="str">
        <f>"Объем: "&amp;Source!I614&amp;"=26/"&amp;"100"</f>
        <v>Объем: 0,26=26/100</v>
      </c>
    </row>
    <row r="230" spans="1:83" ht="15" x14ac:dyDescent="0.2">
      <c r="A230" s="39"/>
      <c r="B230" s="42">
        <v>1</v>
      </c>
      <c r="C230" s="39" t="s">
        <v>893</v>
      </c>
      <c r="D230" s="41" t="s">
        <v>486</v>
      </c>
      <c r="E230" s="46"/>
      <c r="F230" s="42"/>
      <c r="G230" s="46">
        <f>Source!U614</f>
        <v>3.7440000000000002</v>
      </c>
      <c r="H230" s="42"/>
      <c r="I230" s="42"/>
      <c r="J230" s="42"/>
      <c r="K230" s="42"/>
      <c r="L230" s="47">
        <f>SUM(L231:L231)-SUMIF(CE231:CE231, 1, L231:L231)</f>
        <v>1913.3</v>
      </c>
    </row>
    <row r="231" spans="1:83" ht="14.25" x14ac:dyDescent="0.2">
      <c r="A231" s="40"/>
      <c r="B231" s="40" t="s">
        <v>564</v>
      </c>
      <c r="C231" s="40" t="s">
        <v>565</v>
      </c>
      <c r="D231" s="41" t="s">
        <v>486</v>
      </c>
      <c r="E231" s="42">
        <v>14.4</v>
      </c>
      <c r="F231" s="42"/>
      <c r="G231" s="42">
        <f>SmtRes!CX236</f>
        <v>3.7440000000000002</v>
      </c>
      <c r="H231" s="44"/>
      <c r="I231" s="43"/>
      <c r="J231" s="44">
        <f>SmtRes!CZ236</f>
        <v>511.03</v>
      </c>
      <c r="K231" s="43"/>
      <c r="L231" s="44">
        <f>SmtRes!DI236</f>
        <v>1913.3</v>
      </c>
    </row>
    <row r="232" spans="1:83" ht="15" x14ac:dyDescent="0.2">
      <c r="A232" s="39"/>
      <c r="B232" s="42">
        <v>2</v>
      </c>
      <c r="C232" s="39" t="s">
        <v>894</v>
      </c>
      <c r="D232" s="41"/>
      <c r="E232" s="46"/>
      <c r="F232" s="42"/>
      <c r="G232" s="46"/>
      <c r="H232" s="42"/>
      <c r="I232" s="42"/>
      <c r="J232" s="42"/>
      <c r="K232" s="42"/>
      <c r="L232" s="47">
        <f>SUM(L233:L238)-SUMIF(CE233:CE238, 1, L233:L238)</f>
        <v>127.21</v>
      </c>
    </row>
    <row r="233" spans="1:83" ht="15" x14ac:dyDescent="0.2">
      <c r="A233" s="39"/>
      <c r="B233" s="42"/>
      <c r="C233" s="39" t="s">
        <v>897</v>
      </c>
      <c r="D233" s="41" t="s">
        <v>486</v>
      </c>
      <c r="E233" s="46"/>
      <c r="F233" s="42"/>
      <c r="G233" s="46">
        <f>Source!V614</f>
        <v>0.104</v>
      </c>
      <c r="H233" s="42"/>
      <c r="I233" s="42"/>
      <c r="J233" s="42"/>
      <c r="K233" s="42"/>
      <c r="L233" s="47">
        <f>SUMIF(CE234:CE238, 1, L234:L238)</f>
        <v>63.69</v>
      </c>
      <c r="CE233">
        <v>1</v>
      </c>
    </row>
    <row r="234" spans="1:83" ht="28.5" x14ac:dyDescent="0.2">
      <c r="A234" s="40"/>
      <c r="B234" s="40" t="s">
        <v>489</v>
      </c>
      <c r="C234" s="40" t="s">
        <v>491</v>
      </c>
      <c r="D234" s="41" t="s">
        <v>492</v>
      </c>
      <c r="E234" s="42">
        <v>0.2</v>
      </c>
      <c r="F234" s="42"/>
      <c r="G234" s="42">
        <f>SmtRes!CX238</f>
        <v>5.1999999999999998E-2</v>
      </c>
      <c r="H234" s="44"/>
      <c r="I234" s="43"/>
      <c r="J234" s="44">
        <f>SmtRes!CZ238</f>
        <v>1488.78</v>
      </c>
      <c r="K234" s="43"/>
      <c r="L234" s="44">
        <f>SmtRes!DG238</f>
        <v>77.42</v>
      </c>
    </row>
    <row r="235" spans="1:83" ht="28.5" x14ac:dyDescent="0.2">
      <c r="A235" s="40"/>
      <c r="B235" s="40" t="s">
        <v>493</v>
      </c>
      <c r="C235" s="40" t="s">
        <v>895</v>
      </c>
      <c r="D235" s="41" t="s">
        <v>486</v>
      </c>
      <c r="E235" s="42">
        <f>SmtRes!DO238*SmtRes!AT238</f>
        <v>0.2</v>
      </c>
      <c r="F235" s="42"/>
      <c r="G235" s="42">
        <f>ROUND(E235*G228, 7)</f>
        <v>5.1999999999999998E-2</v>
      </c>
      <c r="H235" s="44"/>
      <c r="I235" s="43"/>
      <c r="J235" s="44">
        <f>ROUND(SmtRes!AG238/SmtRes!DO238, 2)</f>
        <v>702.18</v>
      </c>
      <c r="K235" s="43"/>
      <c r="L235" s="44">
        <f>SmtRes!DH238</f>
        <v>36.51</v>
      </c>
      <c r="CE235">
        <v>1</v>
      </c>
    </row>
    <row r="236" spans="1:83" ht="28.5" x14ac:dyDescent="0.2">
      <c r="A236" s="40"/>
      <c r="B236" s="40" t="s">
        <v>507</v>
      </c>
      <c r="C236" s="40" t="s">
        <v>509</v>
      </c>
      <c r="D236" s="41" t="s">
        <v>492</v>
      </c>
      <c r="E236" s="42">
        <v>0.2</v>
      </c>
      <c r="F236" s="42"/>
      <c r="G236" s="42">
        <f>SmtRes!CX239</f>
        <v>5.1999999999999998E-2</v>
      </c>
      <c r="H236" s="44"/>
      <c r="I236" s="43"/>
      <c r="J236" s="44">
        <f>SmtRes!CZ239</f>
        <v>572.77</v>
      </c>
      <c r="K236" s="43"/>
      <c r="L236" s="44">
        <f>SmtRes!DG239</f>
        <v>29.78</v>
      </c>
    </row>
    <row r="237" spans="1:83" ht="28.5" x14ac:dyDescent="0.2">
      <c r="A237" s="40"/>
      <c r="B237" s="40" t="s">
        <v>500</v>
      </c>
      <c r="C237" s="40" t="s">
        <v>896</v>
      </c>
      <c r="D237" s="41" t="s">
        <v>486</v>
      </c>
      <c r="E237" s="42">
        <f>SmtRes!DO239*SmtRes!AT239</f>
        <v>0.2</v>
      </c>
      <c r="F237" s="42"/>
      <c r="G237" s="42">
        <f>ROUND(E237*G228, 7)</f>
        <v>5.1999999999999998E-2</v>
      </c>
      <c r="H237" s="44"/>
      <c r="I237" s="43"/>
      <c r="J237" s="44">
        <f>ROUND(SmtRes!AG239/SmtRes!DO239, 2)</f>
        <v>522.73</v>
      </c>
      <c r="K237" s="43"/>
      <c r="L237" s="44">
        <f>SmtRes!DH239</f>
        <v>27.18</v>
      </c>
      <c r="CE237">
        <v>1</v>
      </c>
    </row>
    <row r="238" spans="1:83" ht="42.75" x14ac:dyDescent="0.2">
      <c r="A238" s="40"/>
      <c r="B238" s="40" t="s">
        <v>585</v>
      </c>
      <c r="C238" s="40" t="s">
        <v>587</v>
      </c>
      <c r="D238" s="41" t="s">
        <v>492</v>
      </c>
      <c r="E238" s="42">
        <v>2.7</v>
      </c>
      <c r="F238" s="42"/>
      <c r="G238" s="42">
        <f>SmtRes!CX240</f>
        <v>0.70199999999999996</v>
      </c>
      <c r="H238" s="44"/>
      <c r="I238" s="43"/>
      <c r="J238" s="44">
        <f>SmtRes!CZ240</f>
        <v>28.51</v>
      </c>
      <c r="K238" s="43"/>
      <c r="L238" s="44">
        <f>SmtRes!DG240</f>
        <v>20.010000000000002</v>
      </c>
    </row>
    <row r="239" spans="1:83" ht="15" x14ac:dyDescent="0.2">
      <c r="A239" s="39"/>
      <c r="B239" s="42">
        <v>4</v>
      </c>
      <c r="C239" s="39" t="s">
        <v>909</v>
      </c>
      <c r="D239" s="41"/>
      <c r="E239" s="46"/>
      <c r="F239" s="42"/>
      <c r="G239" s="46"/>
      <c r="H239" s="42"/>
      <c r="I239" s="42"/>
      <c r="J239" s="42"/>
      <c r="K239" s="42"/>
      <c r="L239" s="47">
        <f>SUM(L240:L241)-SUMIF(CE240:CE241, 1, L240:L241)</f>
        <v>1111.75</v>
      </c>
    </row>
    <row r="240" spans="1:83" ht="57" x14ac:dyDescent="0.2">
      <c r="A240" s="40"/>
      <c r="B240" s="40" t="s">
        <v>588</v>
      </c>
      <c r="C240" s="40" t="s">
        <v>590</v>
      </c>
      <c r="D240" s="41" t="s">
        <v>137</v>
      </c>
      <c r="E240" s="42">
        <v>0.9</v>
      </c>
      <c r="F240" s="42"/>
      <c r="G240" s="42">
        <f>SmtRes!CX241</f>
        <v>0.23400000000000001</v>
      </c>
      <c r="H240" s="44">
        <f>SmtRes!CZ241</f>
        <v>155.63</v>
      </c>
      <c r="I240" s="43">
        <f>SmtRes!AI241</f>
        <v>0.91</v>
      </c>
      <c r="J240" s="44">
        <f>ROUND(H240*I240, 2)</f>
        <v>141.62</v>
      </c>
      <c r="K240" s="43"/>
      <c r="L240" s="44">
        <f>SmtRes!DF241</f>
        <v>33.14</v>
      </c>
    </row>
    <row r="241" spans="1:83" ht="57" x14ac:dyDescent="0.2">
      <c r="A241" s="40"/>
      <c r="B241" s="40" t="s">
        <v>591</v>
      </c>
      <c r="C241" s="48" t="s">
        <v>593</v>
      </c>
      <c r="D241" s="49" t="s">
        <v>137</v>
      </c>
      <c r="E241" s="50">
        <v>3.7</v>
      </c>
      <c r="F241" s="50"/>
      <c r="G241" s="50">
        <f>SmtRes!CX242</f>
        <v>0.96199999999999997</v>
      </c>
      <c r="H241" s="51">
        <f>SmtRes!CZ242</f>
        <v>911.56</v>
      </c>
      <c r="I241" s="52">
        <f>SmtRes!AI242</f>
        <v>1.23</v>
      </c>
      <c r="J241" s="51">
        <f>ROUND(H241*I241, 2)</f>
        <v>1121.22</v>
      </c>
      <c r="K241" s="52"/>
      <c r="L241" s="51">
        <f>SmtRes!DF242</f>
        <v>1078.6099999999999</v>
      </c>
    </row>
    <row r="242" spans="1:83" ht="15" x14ac:dyDescent="0.2">
      <c r="A242" s="40"/>
      <c r="B242" s="40"/>
      <c r="C242" s="54" t="s">
        <v>898</v>
      </c>
      <c r="D242" s="41"/>
      <c r="E242" s="42"/>
      <c r="F242" s="42"/>
      <c r="G242" s="42"/>
      <c r="H242" s="44"/>
      <c r="I242" s="43"/>
      <c r="J242" s="44"/>
      <c r="K242" s="43"/>
      <c r="L242" s="44">
        <f>L230+L232+L233+L239</f>
        <v>3215.95</v>
      </c>
    </row>
    <row r="243" spans="1:83" ht="57" x14ac:dyDescent="0.2">
      <c r="A243" s="38" t="s">
        <v>995</v>
      </c>
      <c r="B243" s="40" t="str">
        <f>Source!F615</f>
        <v>421/пр_2020_п.75_пп.а</v>
      </c>
      <c r="C243" s="40" t="str">
        <f>Source!G615</f>
        <v>Сметная стоимость вспомогательных ненормируемых материальных ресурсов, не учтенная в сметной норме, 2%</v>
      </c>
      <c r="D243" s="41" t="str">
        <f>Source!H615</f>
        <v>%</v>
      </c>
      <c r="E243" s="42">
        <f>SmtRes!AT243</f>
        <v>2</v>
      </c>
      <c r="F243" s="42"/>
      <c r="G243" s="42">
        <f>Source!I615</f>
        <v>2</v>
      </c>
      <c r="H243" s="44"/>
      <c r="I243" s="43"/>
      <c r="J243" s="44"/>
      <c r="K243" s="43"/>
      <c r="L243" s="44">
        <f>Source!P615</f>
        <v>38.270000000000003</v>
      </c>
      <c r="AD243">
        <f>ROUND((Source!AT615/100)*((ROUND(0*Source!I615, 2)+ROUND(0*Source!I615, 2))), 2)</f>
        <v>0</v>
      </c>
      <c r="AE243">
        <f>ROUND((Source!AU615/100)*((ROUND(0*Source!I615, 2)+ROUND(0*Source!I615, 2))), 2)</f>
        <v>0</v>
      </c>
      <c r="AN243">
        <f>L243</f>
        <v>38.270000000000003</v>
      </c>
      <c r="AW243">
        <f>L243</f>
        <v>38.270000000000003</v>
      </c>
      <c r="AZ243">
        <f>Source!X615</f>
        <v>0</v>
      </c>
      <c r="BA243">
        <f>Source!Y615</f>
        <v>0</v>
      </c>
      <c r="CD243">
        <v>2</v>
      </c>
    </row>
    <row r="244" spans="1:83" ht="14.25" x14ac:dyDescent="0.2">
      <c r="A244" s="40"/>
      <c r="B244" s="40"/>
      <c r="C244" s="40" t="s">
        <v>899</v>
      </c>
      <c r="D244" s="41"/>
      <c r="E244" s="42"/>
      <c r="F244" s="42"/>
      <c r="G244" s="42"/>
      <c r="H244" s="44"/>
      <c r="I244" s="43"/>
      <c r="J244" s="44"/>
      <c r="K244" s="43"/>
      <c r="L244" s="44">
        <f>SUM(AR228:AR247)+SUM(AS228:AS247)+SUM(AT228:AT247)+SUM(AU228:AU247)+SUM(AV228:AV247)</f>
        <v>1976.99</v>
      </c>
    </row>
    <row r="245" spans="1:83" ht="28.5" x14ac:dyDescent="0.2">
      <c r="A245" s="40"/>
      <c r="B245" s="40" t="s">
        <v>180</v>
      </c>
      <c r="C245" s="40" t="s">
        <v>962</v>
      </c>
      <c r="D245" s="41" t="s">
        <v>185</v>
      </c>
      <c r="E245" s="42">
        <f>Source!BZ614</f>
        <v>97</v>
      </c>
      <c r="F245" s="42"/>
      <c r="G245" s="42">
        <f>Source!AT614</f>
        <v>97</v>
      </c>
      <c r="H245" s="44"/>
      <c r="I245" s="43"/>
      <c r="J245" s="44"/>
      <c r="K245" s="43"/>
      <c r="L245" s="44">
        <f>SUM(AZ228:AZ247)</f>
        <v>1917.68</v>
      </c>
    </row>
    <row r="246" spans="1:83" ht="28.5" x14ac:dyDescent="0.2">
      <c r="A246" s="48"/>
      <c r="B246" s="48" t="s">
        <v>181</v>
      </c>
      <c r="C246" s="48" t="s">
        <v>963</v>
      </c>
      <c r="D246" s="49" t="s">
        <v>185</v>
      </c>
      <c r="E246" s="50">
        <f>Source!CA614</f>
        <v>51</v>
      </c>
      <c r="F246" s="50"/>
      <c r="G246" s="50">
        <f>Source!AU614</f>
        <v>51</v>
      </c>
      <c r="H246" s="51"/>
      <c r="I246" s="52"/>
      <c r="J246" s="51"/>
      <c r="K246" s="52"/>
      <c r="L246" s="51">
        <f>SUM(BA228:BA247)</f>
        <v>1008.26</v>
      </c>
    </row>
    <row r="247" spans="1:83" ht="15" x14ac:dyDescent="0.2">
      <c r="C247" s="204" t="s">
        <v>902</v>
      </c>
      <c r="D247" s="204"/>
      <c r="E247" s="204"/>
      <c r="F247" s="204"/>
      <c r="G247" s="204"/>
      <c r="H247" s="204"/>
      <c r="I247" s="205">
        <f>IF(E228&lt;&gt;0,K247/E228, 0)</f>
        <v>23769.85</v>
      </c>
      <c r="J247" s="205"/>
      <c r="K247" s="205">
        <f>L230+L232+L239+L245+L246+L233+SUM(L243:L243)</f>
        <v>6180.16</v>
      </c>
      <c r="L247" s="205"/>
      <c r="AD247">
        <f>ROUND((Source!AT614/100)*((ROUND(SUMIF(SmtRes!AQ236:'SmtRes'!AQ243,"=1",SmtRes!AD236:'SmtRes'!AD243)*Source!I614, 2)+ROUND(SUMIF(SmtRes!AQ236:'SmtRes'!AQ243,"=1",SmtRes!AC236:'SmtRes'!AC243)*Source!I614, 2))), 2)</f>
        <v>437.81</v>
      </c>
      <c r="AE247">
        <f>ROUND((Source!AU614/100)*((ROUND(SUMIF(SmtRes!AQ236:'SmtRes'!AQ243,"=1",SmtRes!AD236:'SmtRes'!AD243)*Source!I614, 2)+ROUND(SUMIF(SmtRes!AQ236:'SmtRes'!AQ243,"=1",SmtRes!AC236:'SmtRes'!AC243)*Source!I614, 2))), 2)</f>
        <v>230.19</v>
      </c>
      <c r="AN247" s="53">
        <f>L230+L232+L239+L245+L246+L233</f>
        <v>6141.89</v>
      </c>
      <c r="AO247" s="53">
        <f>L232</f>
        <v>127.21</v>
      </c>
      <c r="AQ247" t="s">
        <v>903</v>
      </c>
      <c r="AR247" s="53">
        <f>L230</f>
        <v>1913.3</v>
      </c>
      <c r="AT247" s="53">
        <f>L233</f>
        <v>63.69</v>
      </c>
      <c r="AV247" t="s">
        <v>903</v>
      </c>
      <c r="AW247" s="53">
        <f>L239</f>
        <v>1111.75</v>
      </c>
      <c r="AZ247">
        <f>Source!X614</f>
        <v>1917.68</v>
      </c>
      <c r="BA247">
        <f>Source!Y614</f>
        <v>1008.26</v>
      </c>
      <c r="CD247">
        <v>2</v>
      </c>
    </row>
    <row r="248" spans="1:83" ht="42.75" x14ac:dyDescent="0.2">
      <c r="A248" s="38" t="s">
        <v>138</v>
      </c>
      <c r="B248" s="40" t="s">
        <v>1006</v>
      </c>
      <c r="C248" s="40" t="str">
        <f>Source!G616</f>
        <v>Проводник заземляющий открыто по строительным основаниям: из полосовой стали сечением 160 мм2</v>
      </c>
      <c r="D248" s="41" t="str">
        <f>Source!H616</f>
        <v>100 м</v>
      </c>
      <c r="E248" s="42">
        <f>Source!K616</f>
        <v>0.17199999999999999</v>
      </c>
      <c r="F248" s="42"/>
      <c r="G248" s="42">
        <f>Source!I616</f>
        <v>0.17199999999999999</v>
      </c>
      <c r="H248" s="44"/>
      <c r="I248" s="43"/>
      <c r="J248" s="44"/>
      <c r="K248" s="43"/>
      <c r="L248" s="44"/>
    </row>
    <row r="249" spans="1:83" x14ac:dyDescent="0.2">
      <c r="C249" s="60" t="str">
        <f>"Объем: "&amp;Source!I616&amp;"=17,2/"&amp;"100"</f>
        <v>Объем: 0,172=17,2/100</v>
      </c>
    </row>
    <row r="250" spans="1:83" ht="15" x14ac:dyDescent="0.2">
      <c r="A250" s="39"/>
      <c r="B250" s="42">
        <v>1</v>
      </c>
      <c r="C250" s="39" t="s">
        <v>893</v>
      </c>
      <c r="D250" s="41" t="s">
        <v>486</v>
      </c>
      <c r="E250" s="46"/>
      <c r="F250" s="42"/>
      <c r="G250" s="46">
        <f>Source!U616</f>
        <v>3.1819999999999999</v>
      </c>
      <c r="H250" s="42"/>
      <c r="I250" s="42"/>
      <c r="J250" s="42"/>
      <c r="K250" s="42"/>
      <c r="L250" s="47">
        <f>SUM(L251:L251)-SUMIF(CE251:CE251, 1, L251:L251)</f>
        <v>1626.1</v>
      </c>
    </row>
    <row r="251" spans="1:83" ht="14.25" x14ac:dyDescent="0.2">
      <c r="A251" s="40"/>
      <c r="B251" s="40" t="s">
        <v>564</v>
      </c>
      <c r="C251" s="40" t="s">
        <v>565</v>
      </c>
      <c r="D251" s="41" t="s">
        <v>486</v>
      </c>
      <c r="E251" s="42">
        <v>18.5</v>
      </c>
      <c r="F251" s="42"/>
      <c r="G251" s="42">
        <f>SmtRes!CX244</f>
        <v>3.1819999999999999</v>
      </c>
      <c r="H251" s="44"/>
      <c r="I251" s="43"/>
      <c r="J251" s="44">
        <f>SmtRes!CZ244</f>
        <v>511.03</v>
      </c>
      <c r="K251" s="43"/>
      <c r="L251" s="44">
        <f>SmtRes!DI244</f>
        <v>1626.1</v>
      </c>
    </row>
    <row r="252" spans="1:83" ht="15" x14ac:dyDescent="0.2">
      <c r="A252" s="39"/>
      <c r="B252" s="42">
        <v>2</v>
      </c>
      <c r="C252" s="39" t="s">
        <v>894</v>
      </c>
      <c r="D252" s="41"/>
      <c r="E252" s="46"/>
      <c r="F252" s="42"/>
      <c r="G252" s="46"/>
      <c r="H252" s="42"/>
      <c r="I252" s="42"/>
      <c r="J252" s="42"/>
      <c r="K252" s="42"/>
      <c r="L252" s="47">
        <f>SUM(L253:L258)-SUMIF(CE253:CE258, 1, L253:L258)</f>
        <v>95.78</v>
      </c>
    </row>
    <row r="253" spans="1:83" ht="15" x14ac:dyDescent="0.2">
      <c r="A253" s="39"/>
      <c r="B253" s="42"/>
      <c r="C253" s="39" t="s">
        <v>897</v>
      </c>
      <c r="D253" s="41" t="s">
        <v>486</v>
      </c>
      <c r="E253" s="46"/>
      <c r="F253" s="42"/>
      <c r="G253" s="46">
        <f>Source!V616</f>
        <v>7.9119999999999996E-2</v>
      </c>
      <c r="H253" s="42"/>
      <c r="I253" s="42"/>
      <c r="J253" s="42"/>
      <c r="K253" s="42"/>
      <c r="L253" s="47">
        <f>SUMIF(CE254:CE258, 1, L254:L258)</f>
        <v>48.46</v>
      </c>
      <c r="CE253">
        <v>1</v>
      </c>
    </row>
    <row r="254" spans="1:83" ht="28.5" x14ac:dyDescent="0.2">
      <c r="A254" s="40"/>
      <c r="B254" s="40" t="s">
        <v>489</v>
      </c>
      <c r="C254" s="40" t="s">
        <v>491</v>
      </c>
      <c r="D254" s="41" t="s">
        <v>492</v>
      </c>
      <c r="E254" s="42">
        <v>0.23</v>
      </c>
      <c r="F254" s="42"/>
      <c r="G254" s="42">
        <f>SmtRes!CX246</f>
        <v>3.9559999999999998E-2</v>
      </c>
      <c r="H254" s="44"/>
      <c r="I254" s="43"/>
      <c r="J254" s="44">
        <f>SmtRes!CZ246</f>
        <v>1488.78</v>
      </c>
      <c r="K254" s="43"/>
      <c r="L254" s="44">
        <f>SmtRes!DG246</f>
        <v>58.9</v>
      </c>
    </row>
    <row r="255" spans="1:83" ht="28.5" x14ac:dyDescent="0.2">
      <c r="A255" s="40"/>
      <c r="B255" s="40" t="s">
        <v>493</v>
      </c>
      <c r="C255" s="40" t="s">
        <v>895</v>
      </c>
      <c r="D255" s="41" t="s">
        <v>486</v>
      </c>
      <c r="E255" s="42">
        <f>SmtRes!DO246*SmtRes!AT246</f>
        <v>0.23</v>
      </c>
      <c r="F255" s="42"/>
      <c r="G255" s="42">
        <f>ROUND(E255*G248, 7)</f>
        <v>3.9559999999999998E-2</v>
      </c>
      <c r="H255" s="44"/>
      <c r="I255" s="43"/>
      <c r="J255" s="44">
        <f>ROUND(SmtRes!AG246/SmtRes!DO246, 2)</f>
        <v>702.18</v>
      </c>
      <c r="K255" s="43"/>
      <c r="L255" s="44">
        <f>SmtRes!DH246</f>
        <v>27.78</v>
      </c>
      <c r="CE255">
        <v>1</v>
      </c>
    </row>
    <row r="256" spans="1:83" ht="28.5" x14ac:dyDescent="0.2">
      <c r="A256" s="40"/>
      <c r="B256" s="40" t="s">
        <v>507</v>
      </c>
      <c r="C256" s="40" t="s">
        <v>509</v>
      </c>
      <c r="D256" s="41" t="s">
        <v>492</v>
      </c>
      <c r="E256" s="42">
        <v>0.23</v>
      </c>
      <c r="F256" s="42"/>
      <c r="G256" s="42">
        <f>SmtRes!CX247</f>
        <v>3.9559999999999998E-2</v>
      </c>
      <c r="H256" s="44"/>
      <c r="I256" s="43"/>
      <c r="J256" s="44">
        <f>SmtRes!CZ247</f>
        <v>572.77</v>
      </c>
      <c r="K256" s="43"/>
      <c r="L256" s="44">
        <f>SmtRes!DG247</f>
        <v>22.66</v>
      </c>
    </row>
    <row r="257" spans="1:83" ht="28.5" x14ac:dyDescent="0.2">
      <c r="A257" s="40"/>
      <c r="B257" s="40" t="s">
        <v>500</v>
      </c>
      <c r="C257" s="40" t="s">
        <v>896</v>
      </c>
      <c r="D257" s="41" t="s">
        <v>486</v>
      </c>
      <c r="E257" s="42">
        <f>SmtRes!DO247*SmtRes!AT247</f>
        <v>0.23</v>
      </c>
      <c r="F257" s="42"/>
      <c r="G257" s="42">
        <f>ROUND(E257*G248, 7)</f>
        <v>3.9559999999999998E-2</v>
      </c>
      <c r="H257" s="44"/>
      <c r="I257" s="43"/>
      <c r="J257" s="44">
        <f>ROUND(SmtRes!AG247/SmtRes!DO247, 2)</f>
        <v>522.73</v>
      </c>
      <c r="K257" s="43"/>
      <c r="L257" s="44">
        <f>SmtRes!DH247</f>
        <v>20.68</v>
      </c>
      <c r="CE257">
        <v>1</v>
      </c>
    </row>
    <row r="258" spans="1:83" ht="42.75" x14ac:dyDescent="0.2">
      <c r="A258" s="40"/>
      <c r="B258" s="40" t="s">
        <v>585</v>
      </c>
      <c r="C258" s="40" t="s">
        <v>587</v>
      </c>
      <c r="D258" s="41" t="s">
        <v>492</v>
      </c>
      <c r="E258" s="42">
        <v>2.9</v>
      </c>
      <c r="F258" s="42"/>
      <c r="G258" s="42">
        <f>SmtRes!CX248</f>
        <v>0.49880000000000002</v>
      </c>
      <c r="H258" s="44"/>
      <c r="I258" s="43"/>
      <c r="J258" s="44">
        <f>SmtRes!CZ248</f>
        <v>28.51</v>
      </c>
      <c r="K258" s="43"/>
      <c r="L258" s="44">
        <f>SmtRes!DG248</f>
        <v>14.22</v>
      </c>
    </row>
    <row r="259" spans="1:83" ht="15" x14ac:dyDescent="0.2">
      <c r="A259" s="39"/>
      <c r="B259" s="42">
        <v>4</v>
      </c>
      <c r="C259" s="39" t="s">
        <v>909</v>
      </c>
      <c r="D259" s="41"/>
      <c r="E259" s="46"/>
      <c r="F259" s="42"/>
      <c r="G259" s="46"/>
      <c r="H259" s="42"/>
      <c r="I259" s="42"/>
      <c r="J259" s="42"/>
      <c r="K259" s="42"/>
      <c r="L259" s="47">
        <f>SUM(L260:L262)-SUMIF(CE260:CE262, 1, L260:L262)</f>
        <v>510.65</v>
      </c>
    </row>
    <row r="260" spans="1:83" ht="57" x14ac:dyDescent="0.2">
      <c r="A260" s="40"/>
      <c r="B260" s="40" t="s">
        <v>588</v>
      </c>
      <c r="C260" s="40" t="s">
        <v>590</v>
      </c>
      <c r="D260" s="41" t="s">
        <v>137</v>
      </c>
      <c r="E260" s="42">
        <v>1.3</v>
      </c>
      <c r="F260" s="42"/>
      <c r="G260" s="42">
        <f>SmtRes!CX249</f>
        <v>0.22359999999999999</v>
      </c>
      <c r="H260" s="44">
        <f>SmtRes!CZ249</f>
        <v>155.63</v>
      </c>
      <c r="I260" s="43">
        <f>SmtRes!AI249</f>
        <v>0.91</v>
      </c>
      <c r="J260" s="44">
        <f>ROUND(H260*I260, 2)</f>
        <v>141.62</v>
      </c>
      <c r="K260" s="43"/>
      <c r="L260" s="44">
        <f>SmtRes!DF249</f>
        <v>31.67</v>
      </c>
    </row>
    <row r="261" spans="1:83" ht="42.75" x14ac:dyDescent="0.2">
      <c r="A261" s="40"/>
      <c r="B261" s="40" t="s">
        <v>209</v>
      </c>
      <c r="C261" s="40" t="s">
        <v>210</v>
      </c>
      <c r="D261" s="41" t="s">
        <v>115</v>
      </c>
      <c r="E261" s="42">
        <v>4.0000000000000001E-3</v>
      </c>
      <c r="F261" s="42"/>
      <c r="G261" s="42">
        <f>SmtRes!CX250</f>
        <v>6.8800000000000003E-4</v>
      </c>
      <c r="H261" s="44"/>
      <c r="I261" s="43"/>
      <c r="J261" s="44">
        <f>SmtRes!CZ250</f>
        <v>51495.86</v>
      </c>
      <c r="K261" s="43"/>
      <c r="L261" s="44">
        <f>SmtRes!DF250</f>
        <v>35.43</v>
      </c>
    </row>
    <row r="262" spans="1:83" ht="57" x14ac:dyDescent="0.2">
      <c r="A262" s="40"/>
      <c r="B262" s="40" t="s">
        <v>591</v>
      </c>
      <c r="C262" s="48" t="s">
        <v>593</v>
      </c>
      <c r="D262" s="49" t="s">
        <v>137</v>
      </c>
      <c r="E262" s="50">
        <v>2.2999999999999998</v>
      </c>
      <c r="F262" s="50"/>
      <c r="G262" s="50">
        <f>SmtRes!CX252</f>
        <v>0.39560000000000001</v>
      </c>
      <c r="H262" s="51">
        <f>SmtRes!CZ252</f>
        <v>911.56</v>
      </c>
      <c r="I262" s="52">
        <f>SmtRes!AI252</f>
        <v>1.23</v>
      </c>
      <c r="J262" s="51">
        <f>ROUND(H262*I262, 2)</f>
        <v>1121.22</v>
      </c>
      <c r="K262" s="52"/>
      <c r="L262" s="51">
        <f>SmtRes!DF252</f>
        <v>443.55</v>
      </c>
    </row>
    <row r="263" spans="1:83" ht="15" x14ac:dyDescent="0.2">
      <c r="A263" s="40"/>
      <c r="B263" s="40"/>
      <c r="C263" s="54" t="s">
        <v>898</v>
      </c>
      <c r="D263" s="41"/>
      <c r="E263" s="42"/>
      <c r="F263" s="42"/>
      <c r="G263" s="42"/>
      <c r="H263" s="44"/>
      <c r="I263" s="43"/>
      <c r="J263" s="44"/>
      <c r="K263" s="43"/>
      <c r="L263" s="44">
        <f>L250+L252+L253+L259</f>
        <v>2280.9899999999998</v>
      </c>
    </row>
    <row r="264" spans="1:83" ht="57" x14ac:dyDescent="0.2">
      <c r="A264" s="38" t="s">
        <v>949</v>
      </c>
      <c r="B264" s="40" t="str">
        <f>Source!F617</f>
        <v>08.3.05.02-0021</v>
      </c>
      <c r="C264" s="40" t="s">
        <v>967</v>
      </c>
      <c r="D264" s="41" t="str">
        <f>Source!H617</f>
        <v>т</v>
      </c>
      <c r="E264" s="42">
        <f>SmtRes!AT251</f>
        <v>-4.0000000000000001E-3</v>
      </c>
      <c r="F264" s="42"/>
      <c r="G264" s="42">
        <f>Source!I617</f>
        <v>-6.8800000000000003E-4</v>
      </c>
      <c r="H264" s="44"/>
      <c r="I264" s="43"/>
      <c r="J264" s="44">
        <f>Source!AK617</f>
        <v>51495.86</v>
      </c>
      <c r="K264" s="43"/>
      <c r="L264" s="44">
        <f>Source!P617</f>
        <v>-35.43</v>
      </c>
      <c r="AD264">
        <f>ROUND((Source!AT617/100)*((ROUND(ROUND(Source!AO617,2)*Source!I617, 2)+ROUND(ROUND(Source!AN617,2)*Source!I617, 2))), 2)</f>
        <v>0</v>
      </c>
      <c r="AE264">
        <f>ROUND((Source!AU617/100)*((ROUND(ROUND(Source!AO617,2)*Source!I617, 2)+ROUND(ROUND(Source!AN617,2)*Source!I617, 2))), 2)</f>
        <v>0</v>
      </c>
      <c r="AN264">
        <f>L264</f>
        <v>-35.43</v>
      </c>
      <c r="AW264">
        <f>L264</f>
        <v>-35.43</v>
      </c>
      <c r="AZ264">
        <f>Source!X617</f>
        <v>0</v>
      </c>
      <c r="BA264">
        <f>Source!Y617</f>
        <v>0</v>
      </c>
      <c r="CD264">
        <v>2</v>
      </c>
    </row>
    <row r="265" spans="1:83" ht="57" x14ac:dyDescent="0.2">
      <c r="A265" s="38" t="s">
        <v>951</v>
      </c>
      <c r="B265" s="40" t="str">
        <f>Source!F618</f>
        <v>421/пр_2020_п.75_пп.а</v>
      </c>
      <c r="C265" s="40" t="str">
        <f>Source!G618</f>
        <v>Сметная стоимость вспомогательных ненормируемых материальных ресурсов, не учтенная в сметной норме, 2%</v>
      </c>
      <c r="D265" s="41" t="str">
        <f>Source!H618</f>
        <v>%</v>
      </c>
      <c r="E265" s="42">
        <f>SmtRes!AT253</f>
        <v>2</v>
      </c>
      <c r="F265" s="42"/>
      <c r="G265" s="42">
        <f>Source!I618</f>
        <v>2</v>
      </c>
      <c r="H265" s="44"/>
      <c r="I265" s="43"/>
      <c r="J265" s="44"/>
      <c r="K265" s="43"/>
      <c r="L265" s="44">
        <f>Source!P618</f>
        <v>32.520000000000003</v>
      </c>
      <c r="AD265">
        <f>ROUND((Source!AT618/100)*((ROUND(0*Source!I618, 2)+ROUND(0*Source!I618, 2))), 2)</f>
        <v>0</v>
      </c>
      <c r="AE265">
        <f>ROUND((Source!AU618/100)*((ROUND(0*Source!I618, 2)+ROUND(0*Source!I618, 2))), 2)</f>
        <v>0</v>
      </c>
      <c r="AN265">
        <f>L265</f>
        <v>32.520000000000003</v>
      </c>
      <c r="AW265">
        <f>L265</f>
        <v>32.520000000000003</v>
      </c>
      <c r="AZ265">
        <f>Source!X618</f>
        <v>0</v>
      </c>
      <c r="BA265">
        <f>Source!Y618</f>
        <v>0</v>
      </c>
      <c r="CD265">
        <v>2</v>
      </c>
    </row>
    <row r="266" spans="1:83" ht="14.25" x14ac:dyDescent="0.2">
      <c r="A266" s="40"/>
      <c r="B266" s="40"/>
      <c r="C266" s="40" t="s">
        <v>899</v>
      </c>
      <c r="D266" s="41"/>
      <c r="E266" s="42"/>
      <c r="F266" s="42"/>
      <c r="G266" s="42"/>
      <c r="H266" s="44"/>
      <c r="I266" s="43"/>
      <c r="J266" s="44"/>
      <c r="K266" s="43"/>
      <c r="L266" s="44">
        <f>SUM(AR248:AR269)+SUM(AS248:AS269)+SUM(AT248:AT269)+SUM(AU248:AU269)+SUM(AV248:AV269)</f>
        <v>1674.56</v>
      </c>
    </row>
    <row r="267" spans="1:83" ht="28.5" x14ac:dyDescent="0.2">
      <c r="A267" s="40"/>
      <c r="B267" s="40" t="s">
        <v>180</v>
      </c>
      <c r="C267" s="40" t="s">
        <v>962</v>
      </c>
      <c r="D267" s="41" t="s">
        <v>185</v>
      </c>
      <c r="E267" s="42">
        <f>Source!BZ616</f>
        <v>97</v>
      </c>
      <c r="F267" s="42"/>
      <c r="G267" s="42">
        <f>Source!AT616</f>
        <v>97</v>
      </c>
      <c r="H267" s="44"/>
      <c r="I267" s="43"/>
      <c r="J267" s="44"/>
      <c r="K267" s="43"/>
      <c r="L267" s="44">
        <f>SUM(AZ248:AZ269)</f>
        <v>1624.32</v>
      </c>
    </row>
    <row r="268" spans="1:83" ht="28.5" x14ac:dyDescent="0.2">
      <c r="A268" s="48"/>
      <c r="B268" s="48" t="s">
        <v>181</v>
      </c>
      <c r="C268" s="48" t="s">
        <v>963</v>
      </c>
      <c r="D268" s="49" t="s">
        <v>185</v>
      </c>
      <c r="E268" s="50">
        <f>Source!CA616</f>
        <v>51</v>
      </c>
      <c r="F268" s="50"/>
      <c r="G268" s="50">
        <f>Source!AU616</f>
        <v>51</v>
      </c>
      <c r="H268" s="51"/>
      <c r="I268" s="52"/>
      <c r="J268" s="51"/>
      <c r="K268" s="52"/>
      <c r="L268" s="51">
        <f>SUM(BA248:BA269)</f>
        <v>854.03</v>
      </c>
    </row>
    <row r="269" spans="1:83" ht="15" x14ac:dyDescent="0.2">
      <c r="C269" s="204" t="s">
        <v>902</v>
      </c>
      <c r="D269" s="204"/>
      <c r="E269" s="204"/>
      <c r="F269" s="204"/>
      <c r="G269" s="204"/>
      <c r="H269" s="204"/>
      <c r="I269" s="205">
        <f>IF(E248&lt;&gt;0,K269/E248, 0)</f>
        <v>27653.66</v>
      </c>
      <c r="J269" s="205"/>
      <c r="K269" s="205">
        <f>L250+L252+L259+L267+L268+L253+SUM(L264:L265)</f>
        <v>4756.43</v>
      </c>
      <c r="L269" s="205"/>
      <c r="AD269">
        <f>ROUND((Source!AT616/100)*((ROUND(SUMIF(SmtRes!AQ244:'SmtRes'!AQ253,"=1",SmtRes!AD244:'SmtRes'!AD253)*Source!I616, 2)+ROUND(SUMIF(SmtRes!AQ244:'SmtRes'!AQ253,"=1",SmtRes!AC244:'SmtRes'!AC253)*Source!I616, 2))), 2)</f>
        <v>289.62</v>
      </c>
      <c r="AE269">
        <f>ROUND((Source!AU616/100)*((ROUND(SUMIF(SmtRes!AQ244:'SmtRes'!AQ253,"=1",SmtRes!AD244:'SmtRes'!AD253)*Source!I616, 2)+ROUND(SUMIF(SmtRes!AQ244:'SmtRes'!AQ253,"=1",SmtRes!AC244:'SmtRes'!AC253)*Source!I616, 2))), 2)</f>
        <v>152.28</v>
      </c>
      <c r="AN269" s="53">
        <f>L250+L252+L259+L267+L268+L253</f>
        <v>4759.34</v>
      </c>
      <c r="AO269" s="53">
        <f>L252</f>
        <v>95.78</v>
      </c>
      <c r="AQ269" t="s">
        <v>903</v>
      </c>
      <c r="AR269" s="53">
        <f>L250</f>
        <v>1626.1</v>
      </c>
      <c r="AT269" s="53">
        <f>L253</f>
        <v>48.46</v>
      </c>
      <c r="AV269" t="s">
        <v>903</v>
      </c>
      <c r="AW269" s="53">
        <f>L259</f>
        <v>510.65</v>
      </c>
      <c r="AZ269">
        <f>Source!X616</f>
        <v>1624.32</v>
      </c>
      <c r="BA269">
        <f>Source!Y616</f>
        <v>854.03</v>
      </c>
      <c r="CD269">
        <v>2</v>
      </c>
    </row>
    <row r="270" spans="1:83" ht="42.75" x14ac:dyDescent="0.2">
      <c r="A270" s="38" t="s">
        <v>151</v>
      </c>
      <c r="B270" s="40" t="str">
        <f>Source!F619</f>
        <v>08.3.07.01-0042</v>
      </c>
      <c r="C270" s="40" t="str">
        <f>Source!G619</f>
        <v>Прокат стальной горячекатаный полосовой, марки стали Ст3сп, Ст3пс, размеры 40х4 мм</v>
      </c>
      <c r="D270" s="41" t="str">
        <f>Source!H619</f>
        <v>т</v>
      </c>
      <c r="E270" s="42">
        <f>Source!K619</f>
        <v>5.42592E-2</v>
      </c>
      <c r="F270" s="42"/>
      <c r="G270" s="42">
        <f>Source!I619</f>
        <v>5.42592E-2</v>
      </c>
      <c r="H270" s="44">
        <f>Source!AL619</f>
        <v>67961.14</v>
      </c>
      <c r="I270" s="43">
        <f>IF(Source!BC619&lt;&gt; 0, Source!BC619, 1)</f>
        <v>0.83</v>
      </c>
      <c r="J270" s="44">
        <f>ROUND(H270*I270, 2)</f>
        <v>56407.75</v>
      </c>
      <c r="K270" s="43"/>
      <c r="L270" s="44">
        <f>Source!P619</f>
        <v>3060.64</v>
      </c>
    </row>
    <row r="271" spans="1:83" x14ac:dyDescent="0.2">
      <c r="A271" s="62"/>
      <c r="B271" s="62"/>
      <c r="C271" s="63" t="str">
        <f>"Объем: "&amp;Source!I619&amp;"=1,256*"&amp;"43,2/"&amp;"1000"</f>
        <v>Объем: 0,0542592=1,256*43,2/1000</v>
      </c>
      <c r="D271" s="62"/>
      <c r="E271" s="62"/>
      <c r="F271" s="62"/>
      <c r="G271" s="62"/>
      <c r="H271" s="62"/>
      <c r="I271" s="62"/>
      <c r="J271" s="62"/>
      <c r="K271" s="62"/>
      <c r="L271" s="62"/>
    </row>
    <row r="272" spans="1:83" ht="15" x14ac:dyDescent="0.2">
      <c r="C272" s="204" t="s">
        <v>902</v>
      </c>
      <c r="D272" s="204"/>
      <c r="E272" s="204"/>
      <c r="F272" s="204"/>
      <c r="G272" s="204"/>
      <c r="H272" s="204"/>
      <c r="I272" s="205">
        <f>IF(E270&lt;&gt;0,K272/E270, 0)</f>
        <v>56407.76</v>
      </c>
      <c r="J272" s="205"/>
      <c r="K272" s="205">
        <f>L270</f>
        <v>3060.64</v>
      </c>
      <c r="L272" s="205"/>
      <c r="AD272">
        <f>ROUND((Source!AT619/100)*((ROUND(ROUND(Source!AO619,2)*Source!I619, 2)+ROUND(ROUND(Source!AN619,2)*Source!I619, 2))), 2)</f>
        <v>0</v>
      </c>
      <c r="AE272">
        <f>ROUND((Source!AU619/100)*((ROUND(ROUND(Source!AO619,2)*Source!I619, 2)+ROUND(ROUND(Source!AN619,2)*Source!I619, 2))), 2)</f>
        <v>0</v>
      </c>
      <c r="AN272" s="53">
        <f>L270</f>
        <v>3060.64</v>
      </c>
      <c r="AO272">
        <f>0</f>
        <v>0</v>
      </c>
      <c r="AQ272" t="s">
        <v>903</v>
      </c>
      <c r="AR272">
        <f>0</f>
        <v>0</v>
      </c>
      <c r="AT272">
        <f>0</f>
        <v>0</v>
      </c>
      <c r="AV272" t="s">
        <v>903</v>
      </c>
      <c r="AW272" s="53">
        <f>L270</f>
        <v>3060.64</v>
      </c>
      <c r="AZ272">
        <f>Source!X619</f>
        <v>0</v>
      </c>
      <c r="BA272">
        <f>Source!Y619</f>
        <v>0</v>
      </c>
      <c r="CD272">
        <v>2</v>
      </c>
    </row>
    <row r="273" spans="1:83" ht="57" x14ac:dyDescent="0.2">
      <c r="A273" s="38" t="s">
        <v>157</v>
      </c>
      <c r="B273" s="40" t="s">
        <v>1007</v>
      </c>
      <c r="C273" s="40" t="str">
        <f>Source!G620</f>
        <v>Проводник заземляющий из медного изолированного провода сечением 25 мм2 открыто по строительным основаниям</v>
      </c>
      <c r="D273" s="41" t="str">
        <f>Source!H620</f>
        <v>100 м</v>
      </c>
      <c r="E273" s="42">
        <f>Source!K620</f>
        <v>0.08</v>
      </c>
      <c r="F273" s="42"/>
      <c r="G273" s="42">
        <f>Source!I620</f>
        <v>0.08</v>
      </c>
      <c r="H273" s="44"/>
      <c r="I273" s="43"/>
      <c r="J273" s="44"/>
      <c r="K273" s="43"/>
      <c r="L273" s="44"/>
    </row>
    <row r="274" spans="1:83" x14ac:dyDescent="0.2">
      <c r="C274" s="60" t="str">
        <f>"Объем: "&amp;Source!I620&amp;"=8/"&amp;"100"</f>
        <v>Объем: 0,08=8/100</v>
      </c>
    </row>
    <row r="275" spans="1:83" ht="15" x14ac:dyDescent="0.2">
      <c r="A275" s="39"/>
      <c r="B275" s="42">
        <v>1</v>
      </c>
      <c r="C275" s="39" t="s">
        <v>893</v>
      </c>
      <c r="D275" s="41" t="s">
        <v>486</v>
      </c>
      <c r="E275" s="46"/>
      <c r="F275" s="42"/>
      <c r="G275" s="46">
        <f>Source!U620</f>
        <v>2.5728</v>
      </c>
      <c r="H275" s="42"/>
      <c r="I275" s="42"/>
      <c r="J275" s="42"/>
      <c r="K275" s="42"/>
      <c r="L275" s="47">
        <f>SUM(L276:L276)-SUMIF(CE276:CE276, 1, L276:L276)</f>
        <v>1314.78</v>
      </c>
    </row>
    <row r="276" spans="1:83" ht="14.25" x14ac:dyDescent="0.2">
      <c r="A276" s="40"/>
      <c r="B276" s="40" t="s">
        <v>564</v>
      </c>
      <c r="C276" s="40" t="s">
        <v>565</v>
      </c>
      <c r="D276" s="41" t="s">
        <v>486</v>
      </c>
      <c r="E276" s="42">
        <v>32.159999999999997</v>
      </c>
      <c r="F276" s="42"/>
      <c r="G276" s="42">
        <f>SmtRes!CX254</f>
        <v>2.5728</v>
      </c>
      <c r="H276" s="44"/>
      <c r="I276" s="43"/>
      <c r="J276" s="44">
        <f>SmtRes!CZ254</f>
        <v>511.03</v>
      </c>
      <c r="K276" s="43"/>
      <c r="L276" s="44">
        <f>SmtRes!DI254</f>
        <v>1314.78</v>
      </c>
    </row>
    <row r="277" spans="1:83" ht="15" x14ac:dyDescent="0.2">
      <c r="A277" s="39"/>
      <c r="B277" s="42">
        <v>2</v>
      </c>
      <c r="C277" s="39" t="s">
        <v>894</v>
      </c>
      <c r="D277" s="41"/>
      <c r="E277" s="46"/>
      <c r="F277" s="42"/>
      <c r="G277" s="46"/>
      <c r="H277" s="42"/>
      <c r="I277" s="42"/>
      <c r="J277" s="42"/>
      <c r="K277" s="42"/>
      <c r="L277" s="47">
        <f>SUM(L278:L282)-SUMIF(CE278:CE282, 1, L278:L282)</f>
        <v>4.9400000000000004</v>
      </c>
    </row>
    <row r="278" spans="1:83" ht="15" x14ac:dyDescent="0.2">
      <c r="A278" s="39"/>
      <c r="B278" s="42"/>
      <c r="C278" s="39" t="s">
        <v>897</v>
      </c>
      <c r="D278" s="41" t="s">
        <v>486</v>
      </c>
      <c r="E278" s="46"/>
      <c r="F278" s="42"/>
      <c r="G278" s="46">
        <f>Source!V620</f>
        <v>4.7999999999999996E-3</v>
      </c>
      <c r="H278" s="42"/>
      <c r="I278" s="42"/>
      <c r="J278" s="42"/>
      <c r="K278" s="42"/>
      <c r="L278" s="47">
        <f>SUMIF(CE279:CE282, 1, L279:L282)</f>
        <v>2.94</v>
      </c>
      <c r="CE278">
        <v>1</v>
      </c>
    </row>
    <row r="279" spans="1:83" ht="28.5" x14ac:dyDescent="0.2">
      <c r="A279" s="40"/>
      <c r="B279" s="40" t="s">
        <v>489</v>
      </c>
      <c r="C279" s="40" t="s">
        <v>491</v>
      </c>
      <c r="D279" s="41" t="s">
        <v>492</v>
      </c>
      <c r="E279" s="42">
        <v>0.03</v>
      </c>
      <c r="F279" s="42"/>
      <c r="G279" s="42">
        <f>SmtRes!CX256</f>
        <v>2.3999999999999998E-3</v>
      </c>
      <c r="H279" s="44"/>
      <c r="I279" s="43"/>
      <c r="J279" s="44">
        <f>SmtRes!CZ256</f>
        <v>1488.78</v>
      </c>
      <c r="K279" s="43"/>
      <c r="L279" s="44">
        <f>SmtRes!DG256</f>
        <v>3.57</v>
      </c>
    </row>
    <row r="280" spans="1:83" ht="28.5" x14ac:dyDescent="0.2">
      <c r="A280" s="40"/>
      <c r="B280" s="40" t="s">
        <v>493</v>
      </c>
      <c r="C280" s="40" t="s">
        <v>895</v>
      </c>
      <c r="D280" s="41" t="s">
        <v>486</v>
      </c>
      <c r="E280" s="42">
        <f>SmtRes!DO256*SmtRes!AT256</f>
        <v>0.03</v>
      </c>
      <c r="F280" s="42"/>
      <c r="G280" s="42">
        <f>ROUND(E280*G273, 7)</f>
        <v>2.3999999999999998E-3</v>
      </c>
      <c r="H280" s="44"/>
      <c r="I280" s="43"/>
      <c r="J280" s="44">
        <f>ROUND(SmtRes!AG256/SmtRes!DO256, 2)</f>
        <v>702.18</v>
      </c>
      <c r="K280" s="43"/>
      <c r="L280" s="44">
        <f>SmtRes!DH256</f>
        <v>1.69</v>
      </c>
      <c r="CE280">
        <v>1</v>
      </c>
    </row>
    <row r="281" spans="1:83" ht="28.5" x14ac:dyDescent="0.2">
      <c r="A281" s="40"/>
      <c r="B281" s="40" t="s">
        <v>507</v>
      </c>
      <c r="C281" s="40" t="s">
        <v>509</v>
      </c>
      <c r="D281" s="41" t="s">
        <v>492</v>
      </c>
      <c r="E281" s="42">
        <v>0.03</v>
      </c>
      <c r="F281" s="42"/>
      <c r="G281" s="42">
        <f>SmtRes!CX257</f>
        <v>2.3999999999999998E-3</v>
      </c>
      <c r="H281" s="44"/>
      <c r="I281" s="43"/>
      <c r="J281" s="44">
        <f>SmtRes!CZ257</f>
        <v>572.77</v>
      </c>
      <c r="K281" s="43"/>
      <c r="L281" s="44">
        <f>SmtRes!DG257</f>
        <v>1.37</v>
      </c>
    </row>
    <row r="282" spans="1:83" ht="28.5" x14ac:dyDescent="0.2">
      <c r="A282" s="40"/>
      <c r="B282" s="40" t="s">
        <v>500</v>
      </c>
      <c r="C282" s="40" t="s">
        <v>896</v>
      </c>
      <c r="D282" s="41" t="s">
        <v>486</v>
      </c>
      <c r="E282" s="42">
        <f>SmtRes!DO257*SmtRes!AT257</f>
        <v>0.03</v>
      </c>
      <c r="F282" s="42"/>
      <c r="G282" s="42">
        <f>ROUND(E282*G273, 7)</f>
        <v>2.3999999999999998E-3</v>
      </c>
      <c r="H282" s="44"/>
      <c r="I282" s="43"/>
      <c r="J282" s="44">
        <f>ROUND(SmtRes!AG257/SmtRes!DO257, 2)</f>
        <v>522.73</v>
      </c>
      <c r="K282" s="43"/>
      <c r="L282" s="44">
        <f>SmtRes!DH257</f>
        <v>1.25</v>
      </c>
      <c r="CE282">
        <v>1</v>
      </c>
    </row>
    <row r="283" spans="1:83" ht="15" x14ac:dyDescent="0.2">
      <c r="A283" s="39"/>
      <c r="B283" s="42">
        <v>4</v>
      </c>
      <c r="C283" s="39" t="s">
        <v>909</v>
      </c>
      <c r="D283" s="41"/>
      <c r="E283" s="46"/>
      <c r="F283" s="42"/>
      <c r="G283" s="46"/>
      <c r="H283" s="42"/>
      <c r="I283" s="42"/>
      <c r="J283" s="42"/>
      <c r="K283" s="42"/>
      <c r="L283" s="47">
        <f>SUM(L284:L286)-SUMIF(CE284:CE286, 1, L284:L286)</f>
        <v>15.87</v>
      </c>
    </row>
    <row r="284" spans="1:83" ht="14.25" x14ac:dyDescent="0.2">
      <c r="A284" s="40"/>
      <c r="B284" s="40" t="s">
        <v>609</v>
      </c>
      <c r="C284" s="40" t="s">
        <v>611</v>
      </c>
      <c r="D284" s="41" t="s">
        <v>612</v>
      </c>
      <c r="E284" s="42">
        <v>6.6559999999999997</v>
      </c>
      <c r="F284" s="42"/>
      <c r="G284" s="42">
        <f>SmtRes!CX258</f>
        <v>0.53247999999999995</v>
      </c>
      <c r="H284" s="44"/>
      <c r="I284" s="43"/>
      <c r="J284" s="44">
        <f>SmtRes!CZ258</f>
        <v>6</v>
      </c>
      <c r="K284" s="43"/>
      <c r="L284" s="44">
        <f>SmtRes!DF258</f>
        <v>3.19</v>
      </c>
    </row>
    <row r="285" spans="1:83" ht="14.25" x14ac:dyDescent="0.2">
      <c r="A285" s="40"/>
      <c r="B285" s="40" t="s">
        <v>613</v>
      </c>
      <c r="C285" s="40" t="s">
        <v>615</v>
      </c>
      <c r="D285" s="41" t="s">
        <v>258</v>
      </c>
      <c r="E285" s="42">
        <v>2.04</v>
      </c>
      <c r="F285" s="42"/>
      <c r="G285" s="42">
        <f>SmtRes!CX259</f>
        <v>0.16320000000000001</v>
      </c>
      <c r="H285" s="44">
        <f>SmtRes!CZ259</f>
        <v>41.71</v>
      </c>
      <c r="I285" s="43">
        <f>SmtRes!AI259</f>
        <v>1.29</v>
      </c>
      <c r="J285" s="44">
        <f>ROUND(H285*I285, 2)</f>
        <v>53.81</v>
      </c>
      <c r="K285" s="43"/>
      <c r="L285" s="44">
        <f>SmtRes!DF259</f>
        <v>8.7799999999999994</v>
      </c>
    </row>
    <row r="286" spans="1:83" ht="71.25" x14ac:dyDescent="0.2">
      <c r="A286" s="40"/>
      <c r="B286" s="40" t="s">
        <v>616</v>
      </c>
      <c r="C286" s="48" t="s">
        <v>618</v>
      </c>
      <c r="D286" s="49" t="s">
        <v>258</v>
      </c>
      <c r="E286" s="50">
        <v>2.04</v>
      </c>
      <c r="F286" s="50"/>
      <c r="G286" s="50">
        <f>SmtRes!CX260</f>
        <v>0.16320000000000001</v>
      </c>
      <c r="H286" s="51">
        <f>SmtRes!CZ260</f>
        <v>18.54</v>
      </c>
      <c r="I286" s="52">
        <f>SmtRes!AI260</f>
        <v>1.29</v>
      </c>
      <c r="J286" s="51">
        <f>ROUND(H286*I286, 2)</f>
        <v>23.92</v>
      </c>
      <c r="K286" s="52"/>
      <c r="L286" s="51">
        <f>SmtRes!DF260</f>
        <v>3.9</v>
      </c>
    </row>
    <row r="287" spans="1:83" ht="15" x14ac:dyDescent="0.2">
      <c r="A287" s="40"/>
      <c r="B287" s="40"/>
      <c r="C287" s="54" t="s">
        <v>898</v>
      </c>
      <c r="D287" s="41"/>
      <c r="E287" s="42"/>
      <c r="F287" s="42"/>
      <c r="G287" s="42"/>
      <c r="H287" s="44"/>
      <c r="I287" s="43"/>
      <c r="J287" s="44"/>
      <c r="K287" s="43"/>
      <c r="L287" s="44">
        <f>L275+L277+L278+L283</f>
        <v>1338.53</v>
      </c>
    </row>
    <row r="288" spans="1:83" ht="57" x14ac:dyDescent="0.2">
      <c r="A288" s="38" t="s">
        <v>997</v>
      </c>
      <c r="B288" s="40" t="str">
        <f>Source!F621</f>
        <v>421/пр_2020_п.75_пп.а</v>
      </c>
      <c r="C288" s="40" t="str">
        <f>Source!G621</f>
        <v>Сметная стоимость вспомогательных ненормируемых материальных ресурсов, не учтенная в сметной норме, 2%</v>
      </c>
      <c r="D288" s="41" t="str">
        <f>Source!H621</f>
        <v>%</v>
      </c>
      <c r="E288" s="42">
        <f>SmtRes!AT261</f>
        <v>2</v>
      </c>
      <c r="F288" s="42"/>
      <c r="G288" s="42">
        <f>Source!I621</f>
        <v>2</v>
      </c>
      <c r="H288" s="44"/>
      <c r="I288" s="43"/>
      <c r="J288" s="44"/>
      <c r="K288" s="43"/>
      <c r="L288" s="44">
        <f>Source!P621</f>
        <v>26.3</v>
      </c>
      <c r="AD288">
        <f>ROUND((Source!AT621/100)*((ROUND(0*Source!I621, 2)+ROUND(0*Source!I621, 2))), 2)</f>
        <v>0</v>
      </c>
      <c r="AE288">
        <f>ROUND((Source!AU621/100)*((ROUND(0*Source!I621, 2)+ROUND(0*Source!I621, 2))), 2)</f>
        <v>0</v>
      </c>
      <c r="AN288">
        <f>L288</f>
        <v>26.3</v>
      </c>
      <c r="AW288">
        <f>L288</f>
        <v>26.3</v>
      </c>
      <c r="AZ288">
        <f>Source!X621</f>
        <v>0</v>
      </c>
      <c r="BA288">
        <f>Source!Y621</f>
        <v>0</v>
      </c>
      <c r="CD288">
        <v>2</v>
      </c>
    </row>
    <row r="289" spans="1:82" ht="14.25" x14ac:dyDescent="0.2">
      <c r="A289" s="40"/>
      <c r="B289" s="40"/>
      <c r="C289" s="40" t="s">
        <v>899</v>
      </c>
      <c r="D289" s="41"/>
      <c r="E289" s="42"/>
      <c r="F289" s="42"/>
      <c r="G289" s="42"/>
      <c r="H289" s="44"/>
      <c r="I289" s="43"/>
      <c r="J289" s="44"/>
      <c r="K289" s="43"/>
      <c r="L289" s="44">
        <f>SUM(AR273:AR292)+SUM(AS273:AS292)+SUM(AT273:AT292)+SUM(AU273:AU292)+SUM(AV273:AV292)</f>
        <v>1317.72</v>
      </c>
    </row>
    <row r="290" spans="1:82" ht="28.5" x14ac:dyDescent="0.2">
      <c r="A290" s="40"/>
      <c r="B290" s="40" t="s">
        <v>180</v>
      </c>
      <c r="C290" s="40" t="s">
        <v>962</v>
      </c>
      <c r="D290" s="41" t="s">
        <v>185</v>
      </c>
      <c r="E290" s="42">
        <f>Source!BZ620</f>
        <v>97</v>
      </c>
      <c r="F290" s="42"/>
      <c r="G290" s="42">
        <f>Source!AT620</f>
        <v>97</v>
      </c>
      <c r="H290" s="44"/>
      <c r="I290" s="43"/>
      <c r="J290" s="44"/>
      <c r="K290" s="43"/>
      <c r="L290" s="44">
        <f>SUM(AZ273:AZ292)</f>
        <v>1278.19</v>
      </c>
    </row>
    <row r="291" spans="1:82" ht="28.5" x14ac:dyDescent="0.2">
      <c r="A291" s="48"/>
      <c r="B291" s="48" t="s">
        <v>181</v>
      </c>
      <c r="C291" s="48" t="s">
        <v>963</v>
      </c>
      <c r="D291" s="49" t="s">
        <v>185</v>
      </c>
      <c r="E291" s="50">
        <f>Source!CA620</f>
        <v>51</v>
      </c>
      <c r="F291" s="50"/>
      <c r="G291" s="50">
        <f>Source!AU620</f>
        <v>51</v>
      </c>
      <c r="H291" s="51"/>
      <c r="I291" s="52"/>
      <c r="J291" s="51"/>
      <c r="K291" s="52"/>
      <c r="L291" s="51">
        <f>SUM(BA273:BA292)</f>
        <v>672.04</v>
      </c>
    </row>
    <row r="292" spans="1:82" ht="15" x14ac:dyDescent="0.2">
      <c r="C292" s="204" t="s">
        <v>902</v>
      </c>
      <c r="D292" s="204"/>
      <c r="E292" s="204"/>
      <c r="F292" s="204"/>
      <c r="G292" s="204"/>
      <c r="H292" s="204"/>
      <c r="I292" s="205">
        <f>IF(E273&lt;&gt;0,K292/E273, 0)</f>
        <v>41438.25</v>
      </c>
      <c r="J292" s="205"/>
      <c r="K292" s="205">
        <f>L275+L277+L283+L290+L291+L278+SUM(L288:L288)</f>
        <v>3315.06</v>
      </c>
      <c r="L292" s="205"/>
      <c r="AD292">
        <f>ROUND((Source!AT620/100)*((ROUND(SUMIF(SmtRes!AQ254:'SmtRes'!AQ261,"=1",SmtRes!AD254:'SmtRes'!AD261)*Source!I620, 2)+ROUND(SUMIF(SmtRes!AQ254:'SmtRes'!AQ261,"=1",SmtRes!AC254:'SmtRes'!AC261)*Source!I620, 2))), 2)</f>
        <v>134.69999999999999</v>
      </c>
      <c r="AE292">
        <f>ROUND((Source!AU620/100)*((ROUND(SUMIF(SmtRes!AQ254:'SmtRes'!AQ261,"=1",SmtRes!AD254:'SmtRes'!AD261)*Source!I620, 2)+ROUND(SUMIF(SmtRes!AQ254:'SmtRes'!AQ261,"=1",SmtRes!AC254:'SmtRes'!AC261)*Source!I620, 2))), 2)</f>
        <v>70.819999999999993</v>
      </c>
      <c r="AN292" s="53">
        <f>L275+L277+L283+L290+L291+L278</f>
        <v>3288.76</v>
      </c>
      <c r="AO292" s="53">
        <f>L277</f>
        <v>4.9400000000000004</v>
      </c>
      <c r="AQ292" t="s">
        <v>903</v>
      </c>
      <c r="AR292" s="53">
        <f>L275</f>
        <v>1314.78</v>
      </c>
      <c r="AT292" s="53">
        <f>L278</f>
        <v>2.94</v>
      </c>
      <c r="AV292" t="s">
        <v>903</v>
      </c>
      <c r="AW292" s="53">
        <f>L283</f>
        <v>15.87</v>
      </c>
      <c r="AZ292">
        <f>Source!X620</f>
        <v>1278.19</v>
      </c>
      <c r="BA292">
        <f>Source!Y620</f>
        <v>672.04</v>
      </c>
      <c r="CD292">
        <v>2</v>
      </c>
    </row>
    <row r="293" spans="1:82" ht="14.25" x14ac:dyDescent="0.2">
      <c r="A293" s="38" t="s">
        <v>167</v>
      </c>
      <c r="B293" s="40" t="str">
        <f>Source!F622</f>
        <v>21.2.02.01-0030</v>
      </c>
      <c r="C293" s="40" t="str">
        <f>Source!G622</f>
        <v>Провод  МГ, сечение 50 мм2</v>
      </c>
      <c r="D293" s="41" t="str">
        <f>Source!H622</f>
        <v>1000 м</v>
      </c>
      <c r="E293" s="42">
        <f>Source!K622</f>
        <v>8.0000000000000002E-3</v>
      </c>
      <c r="F293" s="42"/>
      <c r="G293" s="42">
        <f>Source!I622</f>
        <v>8.0000000000000002E-3</v>
      </c>
      <c r="H293" s="44">
        <f>Source!AL622</f>
        <v>432133.21</v>
      </c>
      <c r="I293" s="43">
        <f>IF(Source!BC622&lt;&gt; 0, Source!BC622, 1)</f>
        <v>1.1599999999999999</v>
      </c>
      <c r="J293" s="44">
        <f>ROUND(H293*I293, 2)</f>
        <v>501274.52</v>
      </c>
      <c r="K293" s="43"/>
      <c r="L293" s="44">
        <f>Source!P622</f>
        <v>4010.2</v>
      </c>
    </row>
    <row r="294" spans="1:82" x14ac:dyDescent="0.2">
      <c r="A294" s="62"/>
      <c r="B294" s="62"/>
      <c r="C294" s="63" t="str">
        <f>"Объем: "&amp;Source!I622&amp;"=8/"&amp;"1000"</f>
        <v>Объем: 0,008=8/1000</v>
      </c>
      <c r="D294" s="62"/>
      <c r="E294" s="62"/>
      <c r="F294" s="62"/>
      <c r="G294" s="62"/>
      <c r="H294" s="62"/>
      <c r="I294" s="62"/>
      <c r="J294" s="62"/>
      <c r="K294" s="62"/>
      <c r="L294" s="62"/>
    </row>
    <row r="295" spans="1:82" ht="15" x14ac:dyDescent="0.2">
      <c r="C295" s="204" t="s">
        <v>902</v>
      </c>
      <c r="D295" s="204"/>
      <c r="E295" s="204"/>
      <c r="F295" s="204"/>
      <c r="G295" s="204"/>
      <c r="H295" s="204"/>
      <c r="I295" s="205">
        <f>IF(E293&lt;&gt;0,K295/E293, 0)</f>
        <v>501275</v>
      </c>
      <c r="J295" s="205"/>
      <c r="K295" s="205">
        <f>L293</f>
        <v>4010.2</v>
      </c>
      <c r="L295" s="205"/>
      <c r="AD295">
        <f>ROUND((Source!AT622/100)*((ROUND(ROUND(Source!AO622,2)*Source!I622, 2)+ROUND(ROUND(Source!AN622,2)*Source!I622, 2))), 2)</f>
        <v>0</v>
      </c>
      <c r="AE295">
        <f>ROUND((Source!AU622/100)*((ROUND(ROUND(Source!AO622,2)*Source!I622, 2)+ROUND(ROUND(Source!AN622,2)*Source!I622, 2))), 2)</f>
        <v>0</v>
      </c>
      <c r="AN295" s="53">
        <f>L293</f>
        <v>4010.2</v>
      </c>
      <c r="AO295">
        <f>0</f>
        <v>0</v>
      </c>
      <c r="AQ295" t="s">
        <v>903</v>
      </c>
      <c r="AR295">
        <f>0</f>
        <v>0</v>
      </c>
      <c r="AT295">
        <f>0</f>
        <v>0</v>
      </c>
      <c r="AV295" t="s">
        <v>903</v>
      </c>
      <c r="AW295" s="53">
        <f>L293</f>
        <v>4010.2</v>
      </c>
      <c r="AZ295">
        <f>Source!X622</f>
        <v>0</v>
      </c>
      <c r="BA295">
        <f>Source!Y622</f>
        <v>0</v>
      </c>
      <c r="CD295">
        <v>2</v>
      </c>
    </row>
    <row r="297" spans="1:82" ht="15" x14ac:dyDescent="0.2">
      <c r="A297" s="57"/>
      <c r="B297" s="58"/>
      <c r="C297" s="202" t="s">
        <v>954</v>
      </c>
      <c r="D297" s="202"/>
      <c r="E297" s="202"/>
      <c r="F297" s="202"/>
      <c r="G297" s="202"/>
      <c r="H297" s="202"/>
      <c r="I297" s="47"/>
      <c r="J297" s="57"/>
      <c r="K297" s="59"/>
      <c r="L297" s="47">
        <f>L299+L300+L306+L310</f>
        <v>24688.09</v>
      </c>
    </row>
    <row r="298" spans="1:82" ht="14.25" x14ac:dyDescent="0.2">
      <c r="A298" s="55"/>
      <c r="B298" s="56"/>
      <c r="C298" s="201" t="s">
        <v>913</v>
      </c>
      <c r="D298" s="198"/>
      <c r="E298" s="198"/>
      <c r="F298" s="198"/>
      <c r="G298" s="198"/>
      <c r="H298" s="198"/>
      <c r="I298" s="44"/>
      <c r="J298" s="55"/>
      <c r="K298" s="42"/>
      <c r="L298" s="44"/>
    </row>
    <row r="299" spans="1:82" ht="14.25" x14ac:dyDescent="0.2">
      <c r="A299" s="55"/>
      <c r="B299" s="56"/>
      <c r="C299" s="198" t="s">
        <v>914</v>
      </c>
      <c r="D299" s="198"/>
      <c r="E299" s="198"/>
      <c r="F299" s="198"/>
      <c r="G299" s="198"/>
      <c r="H299" s="198"/>
      <c r="I299" s="44"/>
      <c r="J299" s="55"/>
      <c r="K299" s="42"/>
      <c r="L299" s="44">
        <f>SUM(AR204:AR295)</f>
        <v>8643.98</v>
      </c>
    </row>
    <row r="300" spans="1:82" ht="14.25" hidden="1" x14ac:dyDescent="0.2">
      <c r="A300" s="55"/>
      <c r="B300" s="56"/>
      <c r="C300" s="198" t="s">
        <v>915</v>
      </c>
      <c r="D300" s="198"/>
      <c r="E300" s="198"/>
      <c r="F300" s="198"/>
      <c r="G300" s="198"/>
      <c r="H300" s="198"/>
      <c r="I300" s="44"/>
      <c r="J300" s="55"/>
      <c r="K300" s="42"/>
      <c r="L300" s="44">
        <f>L302+L305+L304</f>
        <v>824.42</v>
      </c>
    </row>
    <row r="301" spans="1:82" ht="14.25" hidden="1" x14ac:dyDescent="0.2">
      <c r="A301" s="55"/>
      <c r="B301" s="56"/>
      <c r="C301" s="201" t="s">
        <v>916</v>
      </c>
      <c r="D301" s="198"/>
      <c r="E301" s="198"/>
      <c r="F301" s="198"/>
      <c r="G301" s="198"/>
      <c r="H301" s="198"/>
      <c r="I301" s="44"/>
      <c r="J301" s="55"/>
      <c r="K301" s="42"/>
      <c r="L301" s="44"/>
    </row>
    <row r="302" spans="1:82" ht="14.25" x14ac:dyDescent="0.2">
      <c r="A302" s="55"/>
      <c r="B302" s="56"/>
      <c r="C302" s="198" t="s">
        <v>915</v>
      </c>
      <c r="D302" s="198"/>
      <c r="E302" s="198"/>
      <c r="F302" s="198"/>
      <c r="G302" s="198"/>
      <c r="H302" s="198"/>
      <c r="I302" s="44"/>
      <c r="J302" s="55"/>
      <c r="K302" s="42"/>
      <c r="L302" s="44">
        <f>SUM(AO204:AO295)</f>
        <v>542.74</v>
      </c>
    </row>
    <row r="303" spans="1:82" ht="14.25" hidden="1" x14ac:dyDescent="0.2">
      <c r="A303" s="55"/>
      <c r="B303" s="56"/>
      <c r="C303" s="201" t="s">
        <v>917</v>
      </c>
      <c r="D303" s="198"/>
      <c r="E303" s="198"/>
      <c r="F303" s="198"/>
      <c r="G303" s="198"/>
      <c r="H303" s="198"/>
      <c r="I303" s="44"/>
      <c r="J303" s="55"/>
      <c r="K303" s="42"/>
      <c r="L303" s="44"/>
    </row>
    <row r="304" spans="1:82" ht="14.25" x14ac:dyDescent="0.2">
      <c r="A304" s="55"/>
      <c r="B304" s="56"/>
      <c r="C304" s="198" t="s">
        <v>937</v>
      </c>
      <c r="D304" s="198"/>
      <c r="E304" s="198"/>
      <c r="F304" s="198"/>
      <c r="G304" s="198"/>
      <c r="H304" s="198"/>
      <c r="I304" s="44"/>
      <c r="J304" s="55"/>
      <c r="K304" s="42"/>
      <c r="L304" s="44">
        <f>SUM(AT204:AT295)</f>
        <v>281.68</v>
      </c>
    </row>
    <row r="305" spans="1:12" ht="14.25" hidden="1" x14ac:dyDescent="0.2">
      <c r="A305" s="55"/>
      <c r="B305" s="56"/>
      <c r="C305" s="198" t="s">
        <v>918</v>
      </c>
      <c r="D305" s="198"/>
      <c r="E305" s="198"/>
      <c r="F305" s="198"/>
      <c r="G305" s="198"/>
      <c r="H305" s="198"/>
      <c r="I305" s="44"/>
      <c r="J305" s="55"/>
      <c r="K305" s="42"/>
      <c r="L305" s="44">
        <f>SUM(AV204:AV295)</f>
        <v>0</v>
      </c>
    </row>
    <row r="306" spans="1:12" ht="14.25" x14ac:dyDescent="0.2">
      <c r="A306" s="55"/>
      <c r="B306" s="56"/>
      <c r="C306" s="198" t="s">
        <v>919</v>
      </c>
      <c r="D306" s="198"/>
      <c r="E306" s="198"/>
      <c r="F306" s="198"/>
      <c r="G306" s="198"/>
      <c r="H306" s="198"/>
      <c r="I306" s="44"/>
      <c r="J306" s="55"/>
      <c r="K306" s="42"/>
      <c r="L306" s="44">
        <f>L308+L309</f>
        <v>15219.69</v>
      </c>
    </row>
    <row r="307" spans="1:12" ht="14.25" x14ac:dyDescent="0.2">
      <c r="A307" s="55"/>
      <c r="B307" s="56"/>
      <c r="C307" s="201" t="s">
        <v>916</v>
      </c>
      <c r="D307" s="198"/>
      <c r="E307" s="198"/>
      <c r="F307" s="198"/>
      <c r="G307" s="198"/>
      <c r="H307" s="198"/>
      <c r="I307" s="44"/>
      <c r="J307" s="55"/>
      <c r="K307" s="42"/>
      <c r="L307" s="44"/>
    </row>
    <row r="308" spans="1:12" ht="14.25" x14ac:dyDescent="0.2">
      <c r="A308" s="55"/>
      <c r="B308" s="56"/>
      <c r="C308" s="198" t="s">
        <v>920</v>
      </c>
      <c r="D308" s="198"/>
      <c r="E308" s="198"/>
      <c r="F308" s="198"/>
      <c r="G308" s="198"/>
      <c r="H308" s="198"/>
      <c r="I308" s="44"/>
      <c r="J308" s="55"/>
      <c r="K308" s="42"/>
      <c r="L308" s="44">
        <f>SUM(AW204:AW295)-SUM(BK204:BK295)</f>
        <v>15219.69</v>
      </c>
    </row>
    <row r="309" spans="1:12" ht="14.25" hidden="1" x14ac:dyDescent="0.2">
      <c r="A309" s="55"/>
      <c r="B309" s="56"/>
      <c r="C309" s="198" t="s">
        <v>921</v>
      </c>
      <c r="D309" s="198"/>
      <c r="E309" s="198"/>
      <c r="F309" s="198"/>
      <c r="G309" s="198"/>
      <c r="H309" s="198"/>
      <c r="I309" s="44"/>
      <c r="J309" s="55"/>
      <c r="K309" s="42"/>
      <c r="L309" s="44">
        <f>SUM(BC204:BC295)</f>
        <v>0</v>
      </c>
    </row>
    <row r="310" spans="1:12" ht="14.25" hidden="1" x14ac:dyDescent="0.2">
      <c r="A310" s="55"/>
      <c r="B310" s="56"/>
      <c r="C310" s="198" t="s">
        <v>922</v>
      </c>
      <c r="D310" s="198"/>
      <c r="E310" s="198"/>
      <c r="F310" s="198"/>
      <c r="G310" s="198"/>
      <c r="H310" s="198"/>
      <c r="I310" s="44"/>
      <c r="J310" s="55"/>
      <c r="K310" s="42"/>
      <c r="L310" s="44">
        <f>SUM(BB204:BB295)</f>
        <v>0</v>
      </c>
    </row>
    <row r="311" spans="1:12" ht="14.25" x14ac:dyDescent="0.2">
      <c r="A311" s="55"/>
      <c r="B311" s="56"/>
      <c r="C311" s="198" t="s">
        <v>923</v>
      </c>
      <c r="D311" s="198"/>
      <c r="E311" s="198"/>
      <c r="F311" s="198"/>
      <c r="G311" s="198"/>
      <c r="H311" s="198"/>
      <c r="I311" s="44"/>
      <c r="J311" s="55"/>
      <c r="K311" s="42"/>
      <c r="L311" s="44">
        <f>SUM(AR204:AR295)+SUM(AT204:AT295)+SUM(AV204:AV295)</f>
        <v>8925.66</v>
      </c>
    </row>
    <row r="312" spans="1:12" ht="14.25" x14ac:dyDescent="0.2">
      <c r="A312" s="55"/>
      <c r="B312" s="56"/>
      <c r="C312" s="198" t="s">
        <v>924</v>
      </c>
      <c r="D312" s="198"/>
      <c r="E312" s="198"/>
      <c r="F312" s="198"/>
      <c r="G312" s="198"/>
      <c r="H312" s="198"/>
      <c r="I312" s="44"/>
      <c r="J312" s="55"/>
      <c r="K312" s="42"/>
      <c r="L312" s="44">
        <f>SUM(AZ204:AZ295)</f>
        <v>8657.89</v>
      </c>
    </row>
    <row r="313" spans="1:12" ht="14.25" x14ac:dyDescent="0.2">
      <c r="A313" s="55"/>
      <c r="B313" s="56"/>
      <c r="C313" s="198" t="s">
        <v>925</v>
      </c>
      <c r="D313" s="198"/>
      <c r="E313" s="198"/>
      <c r="F313" s="198"/>
      <c r="G313" s="198"/>
      <c r="H313" s="198"/>
      <c r="I313" s="44"/>
      <c r="J313" s="55"/>
      <c r="K313" s="42"/>
      <c r="L313" s="44">
        <f>SUM(BA204:BA295)</f>
        <v>4552.09</v>
      </c>
    </row>
    <row r="314" spans="1:12" ht="14.25" hidden="1" x14ac:dyDescent="0.2">
      <c r="A314" s="55"/>
      <c r="B314" s="56"/>
      <c r="C314" s="198" t="s">
        <v>926</v>
      </c>
      <c r="D314" s="198"/>
      <c r="E314" s="198"/>
      <c r="F314" s="198"/>
      <c r="G314" s="198"/>
      <c r="H314" s="198"/>
      <c r="I314" s="44"/>
      <c r="J314" s="55"/>
      <c r="K314" s="42"/>
      <c r="L314" s="44">
        <f>L316+L317</f>
        <v>0</v>
      </c>
    </row>
    <row r="315" spans="1:12" ht="14.25" hidden="1" x14ac:dyDescent="0.2">
      <c r="A315" s="55"/>
      <c r="B315" s="56"/>
      <c r="C315" s="201" t="s">
        <v>913</v>
      </c>
      <c r="D315" s="198"/>
      <c r="E315" s="198"/>
      <c r="F315" s="198"/>
      <c r="G315" s="198"/>
      <c r="H315" s="198"/>
      <c r="I315" s="44"/>
      <c r="J315" s="55"/>
      <c r="K315" s="42"/>
      <c r="L315" s="44"/>
    </row>
    <row r="316" spans="1:12" ht="14.25" hidden="1" x14ac:dyDescent="0.2">
      <c r="A316" s="55"/>
      <c r="B316" s="56"/>
      <c r="C316" s="198" t="s">
        <v>927</v>
      </c>
      <c r="D316" s="198"/>
      <c r="E316" s="198"/>
      <c r="F316" s="198"/>
      <c r="G316" s="198"/>
      <c r="H316" s="198"/>
      <c r="I316" s="44"/>
      <c r="J316" s="55"/>
      <c r="K316" s="42"/>
      <c r="L316" s="44">
        <f>SUM(BK204:BK295)</f>
        <v>0</v>
      </c>
    </row>
    <row r="317" spans="1:12" ht="14.25" hidden="1" x14ac:dyDescent="0.2">
      <c r="A317" s="55"/>
      <c r="B317" s="56"/>
      <c r="C317" s="198" t="s">
        <v>928</v>
      </c>
      <c r="D317" s="198"/>
      <c r="E317" s="198"/>
      <c r="F317" s="198"/>
      <c r="G317" s="198"/>
      <c r="H317" s="198"/>
      <c r="I317" s="44"/>
      <c r="J317" s="55"/>
      <c r="K317" s="42"/>
      <c r="L317" s="44">
        <f>SUM(BD204:BD295)</f>
        <v>0</v>
      </c>
    </row>
    <row r="318" spans="1:12" ht="14.25" hidden="1" x14ac:dyDescent="0.2">
      <c r="A318" s="55"/>
      <c r="B318" s="56"/>
      <c r="C318" s="198" t="s">
        <v>929</v>
      </c>
      <c r="D318" s="198"/>
      <c r="E318" s="198"/>
      <c r="F318" s="198"/>
      <c r="G318" s="198"/>
      <c r="H318" s="198"/>
      <c r="I318" s="44"/>
      <c r="J318" s="55"/>
      <c r="K318" s="42"/>
      <c r="L318" s="44"/>
    </row>
    <row r="319" spans="1:12" ht="14.25" hidden="1" x14ac:dyDescent="0.2">
      <c r="A319" s="55"/>
      <c r="B319" s="56"/>
      <c r="C319" s="198" t="s">
        <v>930</v>
      </c>
      <c r="D319" s="198"/>
      <c r="E319" s="198"/>
      <c r="F319" s="198"/>
      <c r="G319" s="198"/>
      <c r="H319" s="198"/>
      <c r="I319" s="44"/>
      <c r="J319" s="55"/>
      <c r="K319" s="42"/>
      <c r="L319" s="44">
        <f>SUM(BO204:BO295)</f>
        <v>0</v>
      </c>
    </row>
    <row r="320" spans="1:12" ht="15" x14ac:dyDescent="0.2">
      <c r="A320" s="57"/>
      <c r="B320" s="58"/>
      <c r="C320" s="202" t="s">
        <v>931</v>
      </c>
      <c r="D320" s="202"/>
      <c r="E320" s="202"/>
      <c r="F320" s="202"/>
      <c r="G320" s="202"/>
      <c r="H320" s="202"/>
      <c r="I320" s="47"/>
      <c r="J320" s="57"/>
      <c r="K320" s="59"/>
      <c r="L320" s="47">
        <f>L297+L312+L313+L314+L318+L319</f>
        <v>37898.07</v>
      </c>
    </row>
    <row r="321" spans="1:82" ht="14.25" x14ac:dyDescent="0.2">
      <c r="A321" s="55"/>
      <c r="B321" s="56"/>
      <c r="C321" s="201" t="s">
        <v>932</v>
      </c>
      <c r="D321" s="198"/>
      <c r="E321" s="198"/>
      <c r="F321" s="198"/>
      <c r="G321" s="198"/>
      <c r="H321" s="198"/>
      <c r="I321" s="44"/>
      <c r="J321" s="55"/>
      <c r="K321" s="42"/>
      <c r="L321" s="44"/>
    </row>
    <row r="322" spans="1:82" ht="14.25" hidden="1" x14ac:dyDescent="0.2">
      <c r="A322" s="55"/>
      <c r="B322" s="56"/>
      <c r="C322" s="198" t="s">
        <v>933</v>
      </c>
      <c r="D322" s="198"/>
      <c r="E322" s="198"/>
      <c r="F322" s="198"/>
      <c r="G322" s="198"/>
      <c r="H322" s="198"/>
      <c r="I322" s="44"/>
      <c r="J322" s="55"/>
      <c r="K322" s="42"/>
      <c r="L322" s="44">
        <f>SUM(AX204:AX295)</f>
        <v>0</v>
      </c>
    </row>
    <row r="323" spans="1:82" ht="14.25" hidden="1" x14ac:dyDescent="0.2">
      <c r="A323" s="55"/>
      <c r="B323" s="56"/>
      <c r="C323" s="198" t="s">
        <v>934</v>
      </c>
      <c r="D323" s="198"/>
      <c r="E323" s="198"/>
      <c r="F323" s="198"/>
      <c r="G323" s="198"/>
      <c r="H323" s="198"/>
      <c r="I323" s="44"/>
      <c r="J323" s="55"/>
      <c r="K323" s="42"/>
      <c r="L323" s="44">
        <f>SUM(AY204:AY295)</f>
        <v>0</v>
      </c>
    </row>
    <row r="324" spans="1:82" ht="14.25" x14ac:dyDescent="0.2">
      <c r="A324" s="55"/>
      <c r="B324" s="56"/>
      <c r="C324" s="198" t="s">
        <v>935</v>
      </c>
      <c r="D324" s="198"/>
      <c r="E324" s="198"/>
      <c r="F324" s="199"/>
      <c r="G324" s="46">
        <f>Source!F646</f>
        <v>16.9148</v>
      </c>
      <c r="H324" s="55"/>
      <c r="I324" s="55"/>
      <c r="J324" s="55"/>
      <c r="K324" s="55"/>
      <c r="L324" s="55"/>
    </row>
    <row r="325" spans="1:82" ht="14.25" x14ac:dyDescent="0.2">
      <c r="A325" s="55"/>
      <c r="B325" s="56"/>
      <c r="C325" s="198" t="s">
        <v>936</v>
      </c>
      <c r="D325" s="198"/>
      <c r="E325" s="198"/>
      <c r="F325" s="199"/>
      <c r="G325" s="46">
        <f>Source!F647</f>
        <v>0.45992</v>
      </c>
      <c r="H325" s="55"/>
      <c r="I325" s="55"/>
      <c r="J325" s="55"/>
      <c r="K325" s="55"/>
      <c r="L325" s="55"/>
    </row>
    <row r="328" spans="1:82" ht="16.5" x14ac:dyDescent="0.2">
      <c r="A328" s="206" t="s">
        <v>968</v>
      </c>
      <c r="B328" s="206"/>
      <c r="C328" s="206"/>
      <c r="D328" s="206"/>
      <c r="E328" s="206"/>
      <c r="F328" s="206"/>
      <c r="G328" s="206"/>
      <c r="H328" s="206"/>
      <c r="I328" s="206"/>
      <c r="J328" s="206"/>
      <c r="K328" s="206"/>
      <c r="L328" s="206"/>
    </row>
    <row r="329" spans="1:82" ht="42.75" x14ac:dyDescent="0.2">
      <c r="A329" s="65" t="s">
        <v>172</v>
      </c>
      <c r="B329" s="66" t="str">
        <f>Source!F658</f>
        <v>ТЦ_62.00.00.00_77_7718230405_21.05.2025_02</v>
      </c>
      <c r="C329" s="66" t="s">
        <v>1008</v>
      </c>
      <c r="D329" s="67" t="str">
        <f>Source!H658</f>
        <v>ШТ</v>
      </c>
      <c r="E329" s="68">
        <f>Source!K658</f>
        <v>1</v>
      </c>
      <c r="F329" s="68"/>
      <c r="G329" s="68">
        <f>Source!I658</f>
        <v>1</v>
      </c>
      <c r="H329" s="69"/>
      <c r="I329" s="70"/>
      <c r="J329" s="69">
        <f>Source!AL658</f>
        <v>210348.25</v>
      </c>
      <c r="K329" s="70"/>
      <c r="L329" s="69">
        <f>Source!HH658</f>
        <v>210348.25</v>
      </c>
    </row>
    <row r="330" spans="1:82" ht="15" x14ac:dyDescent="0.2">
      <c r="A330" s="64"/>
      <c r="B330" s="64"/>
      <c r="C330" s="207" t="s">
        <v>902</v>
      </c>
      <c r="D330" s="207"/>
      <c r="E330" s="207"/>
      <c r="F330" s="207"/>
      <c r="G330" s="207"/>
      <c r="H330" s="207"/>
      <c r="I330" s="208">
        <f>IF(E329&lt;&gt;0,K330/E329, 0)</f>
        <v>210348.25</v>
      </c>
      <c r="J330" s="208"/>
      <c r="K330" s="208">
        <f>L329</f>
        <v>210348.25</v>
      </c>
      <c r="L330" s="208"/>
      <c r="AD330">
        <f>ROUND((Source!AT658/100)*((ROUND(ROUND(Source!AO658,2)*Source!I658, 2)+ROUND(ROUND(Source!AN658,2)*Source!I658, 2))), 2)</f>
        <v>0</v>
      </c>
      <c r="AE330">
        <f>ROUND((Source!AU658/100)*((ROUND(ROUND(Source!AO658,2)*Source!I658, 2)+ROUND(ROUND(Source!AN658,2)*Source!I658, 2))), 2)</f>
        <v>0</v>
      </c>
      <c r="AN330" s="53">
        <f>L329</f>
        <v>210348.25</v>
      </c>
      <c r="AO330">
        <f>0</f>
        <v>0</v>
      </c>
      <c r="AQ330" t="s">
        <v>903</v>
      </c>
      <c r="AR330">
        <f>0</f>
        <v>0</v>
      </c>
      <c r="AT330">
        <f>0</f>
        <v>0</v>
      </c>
      <c r="AV330" t="s">
        <v>903</v>
      </c>
      <c r="AW330" s="53">
        <f>L329</f>
        <v>210348.25</v>
      </c>
      <c r="AY330" s="53">
        <f>L329</f>
        <v>210348.25</v>
      </c>
      <c r="AZ330">
        <f>Source!X658</f>
        <v>0</v>
      </c>
      <c r="BA330">
        <f>Source!Y658</f>
        <v>0</v>
      </c>
      <c r="BK330" s="53">
        <f>L329</f>
        <v>210348.25</v>
      </c>
      <c r="CD330">
        <v>3</v>
      </c>
    </row>
    <row r="331" spans="1:82" ht="42.75" x14ac:dyDescent="0.2">
      <c r="A331" s="65" t="s">
        <v>186</v>
      </c>
      <c r="B331" s="66" t="str">
        <f>Source!F659</f>
        <v>ТЦ_62.00.00.00_77_7718230405_21.05.2025_02</v>
      </c>
      <c r="C331" s="66" t="s">
        <v>1009</v>
      </c>
      <c r="D331" s="67" t="str">
        <f>Source!H659</f>
        <v>КОМПЛ</v>
      </c>
      <c r="E331" s="68">
        <f>Source!K659</f>
        <v>1</v>
      </c>
      <c r="F331" s="68"/>
      <c r="G331" s="68">
        <f>Source!I659</f>
        <v>1</v>
      </c>
      <c r="H331" s="69"/>
      <c r="I331" s="70"/>
      <c r="J331" s="69">
        <f>Source!AL659</f>
        <v>462981.57</v>
      </c>
      <c r="K331" s="70"/>
      <c r="L331" s="69">
        <f>Source!HH659</f>
        <v>462981.57</v>
      </c>
    </row>
    <row r="332" spans="1:82" ht="15" x14ac:dyDescent="0.2">
      <c r="A332" s="64"/>
      <c r="B332" s="64"/>
      <c r="C332" s="207" t="s">
        <v>902</v>
      </c>
      <c r="D332" s="207"/>
      <c r="E332" s="207"/>
      <c r="F332" s="207"/>
      <c r="G332" s="207"/>
      <c r="H332" s="207"/>
      <c r="I332" s="208">
        <f>IF(E331&lt;&gt;0,K332/E331, 0)</f>
        <v>462981.57</v>
      </c>
      <c r="J332" s="208"/>
      <c r="K332" s="208">
        <f>L331</f>
        <v>462981.57</v>
      </c>
      <c r="L332" s="208"/>
      <c r="AD332">
        <f>ROUND((Source!AT659/100)*((ROUND(ROUND(Source!AO659,2)*Source!I659, 2)+ROUND(ROUND(Source!AN659,2)*Source!I659, 2))), 2)</f>
        <v>0</v>
      </c>
      <c r="AE332">
        <f>ROUND((Source!AU659/100)*((ROUND(ROUND(Source!AO659,2)*Source!I659, 2)+ROUND(ROUND(Source!AN659,2)*Source!I659, 2))), 2)</f>
        <v>0</v>
      </c>
      <c r="AN332" s="53">
        <f>L331</f>
        <v>462981.57</v>
      </c>
      <c r="AO332">
        <f>0</f>
        <v>0</v>
      </c>
      <c r="AQ332" t="s">
        <v>903</v>
      </c>
      <c r="AR332">
        <f>0</f>
        <v>0</v>
      </c>
      <c r="AT332">
        <f>0</f>
        <v>0</v>
      </c>
      <c r="AV332" t="s">
        <v>903</v>
      </c>
      <c r="AW332" s="53">
        <f>L331</f>
        <v>462981.57</v>
      </c>
      <c r="AY332" s="53">
        <f>L331</f>
        <v>462981.57</v>
      </c>
      <c r="AZ332">
        <f>Source!X659</f>
        <v>0</v>
      </c>
      <c r="BA332">
        <f>Source!Y659</f>
        <v>0</v>
      </c>
      <c r="BK332" s="53">
        <f>L331</f>
        <v>462981.57</v>
      </c>
      <c r="CD332">
        <v>3</v>
      </c>
    </row>
    <row r="334" spans="1:82" ht="15" hidden="1" x14ac:dyDescent="0.2">
      <c r="A334" s="57"/>
      <c r="B334" s="58"/>
      <c r="C334" s="202" t="s">
        <v>954</v>
      </c>
      <c r="D334" s="202"/>
      <c r="E334" s="202"/>
      <c r="F334" s="202"/>
      <c r="G334" s="202"/>
      <c r="H334" s="202"/>
      <c r="I334" s="47"/>
      <c r="J334" s="57"/>
      <c r="K334" s="59"/>
      <c r="L334" s="47">
        <f>L336+L337+L343+L347</f>
        <v>0</v>
      </c>
    </row>
    <row r="335" spans="1:82" ht="14.25" hidden="1" x14ac:dyDescent="0.2">
      <c r="A335" s="55"/>
      <c r="B335" s="56"/>
      <c r="C335" s="201" t="s">
        <v>913</v>
      </c>
      <c r="D335" s="198"/>
      <c r="E335" s="198"/>
      <c r="F335" s="198"/>
      <c r="G335" s="198"/>
      <c r="H335" s="198"/>
      <c r="I335" s="44"/>
      <c r="J335" s="55"/>
      <c r="K335" s="42"/>
      <c r="L335" s="44"/>
    </row>
    <row r="336" spans="1:82" ht="14.25" hidden="1" x14ac:dyDescent="0.2">
      <c r="A336" s="55"/>
      <c r="B336" s="56"/>
      <c r="C336" s="198" t="s">
        <v>914</v>
      </c>
      <c r="D336" s="198"/>
      <c r="E336" s="198"/>
      <c r="F336" s="198"/>
      <c r="G336" s="198"/>
      <c r="H336" s="198"/>
      <c r="I336" s="44"/>
      <c r="J336" s="55"/>
      <c r="K336" s="42"/>
      <c r="L336" s="44">
        <f>SUM(AR328:AR332)</f>
        <v>0</v>
      </c>
    </row>
    <row r="337" spans="1:12" ht="14.25" hidden="1" x14ac:dyDescent="0.2">
      <c r="A337" s="55"/>
      <c r="B337" s="56"/>
      <c r="C337" s="198" t="s">
        <v>915</v>
      </c>
      <c r="D337" s="198"/>
      <c r="E337" s="198"/>
      <c r="F337" s="198"/>
      <c r="G337" s="198"/>
      <c r="H337" s="198"/>
      <c r="I337" s="44"/>
      <c r="J337" s="55"/>
      <c r="K337" s="42"/>
      <c r="L337" s="44">
        <f>L339+L342+L341</f>
        <v>0</v>
      </c>
    </row>
    <row r="338" spans="1:12" ht="14.25" hidden="1" x14ac:dyDescent="0.2">
      <c r="A338" s="55"/>
      <c r="B338" s="56"/>
      <c r="C338" s="201" t="s">
        <v>916</v>
      </c>
      <c r="D338" s="198"/>
      <c r="E338" s="198"/>
      <c r="F338" s="198"/>
      <c r="G338" s="198"/>
      <c r="H338" s="198"/>
      <c r="I338" s="44"/>
      <c r="J338" s="55"/>
      <c r="K338" s="42"/>
      <c r="L338" s="44"/>
    </row>
    <row r="339" spans="1:12" ht="14.25" hidden="1" x14ac:dyDescent="0.2">
      <c r="A339" s="55"/>
      <c r="B339" s="56"/>
      <c r="C339" s="198" t="s">
        <v>915</v>
      </c>
      <c r="D339" s="198"/>
      <c r="E339" s="198"/>
      <c r="F339" s="198"/>
      <c r="G339" s="198"/>
      <c r="H339" s="198"/>
      <c r="I339" s="44"/>
      <c r="J339" s="55"/>
      <c r="K339" s="42"/>
      <c r="L339" s="44">
        <f>SUM(AO328:AO332)</f>
        <v>0</v>
      </c>
    </row>
    <row r="340" spans="1:12" ht="14.25" hidden="1" x14ac:dyDescent="0.2">
      <c r="A340" s="55"/>
      <c r="B340" s="56"/>
      <c r="C340" s="201" t="s">
        <v>917</v>
      </c>
      <c r="D340" s="198"/>
      <c r="E340" s="198"/>
      <c r="F340" s="198"/>
      <c r="G340" s="198"/>
      <c r="H340" s="198"/>
      <c r="I340" s="44"/>
      <c r="J340" s="55"/>
      <c r="K340" s="42"/>
      <c r="L340" s="44"/>
    </row>
    <row r="341" spans="1:12" ht="14.25" hidden="1" x14ac:dyDescent="0.2">
      <c r="A341" s="55"/>
      <c r="B341" s="56"/>
      <c r="C341" s="198" t="s">
        <v>937</v>
      </c>
      <c r="D341" s="198"/>
      <c r="E341" s="198"/>
      <c r="F341" s="198"/>
      <c r="G341" s="198"/>
      <c r="H341" s="198"/>
      <c r="I341" s="44"/>
      <c r="J341" s="55"/>
      <c r="K341" s="42"/>
      <c r="L341" s="44">
        <f>SUM(AT328:AT332)</f>
        <v>0</v>
      </c>
    </row>
    <row r="342" spans="1:12" ht="14.25" hidden="1" x14ac:dyDescent="0.2">
      <c r="A342" s="55"/>
      <c r="B342" s="56"/>
      <c r="C342" s="198" t="s">
        <v>918</v>
      </c>
      <c r="D342" s="198"/>
      <c r="E342" s="198"/>
      <c r="F342" s="198"/>
      <c r="G342" s="198"/>
      <c r="H342" s="198"/>
      <c r="I342" s="44"/>
      <c r="J342" s="55"/>
      <c r="K342" s="42"/>
      <c r="L342" s="44">
        <f>SUM(AV328:AV332)</f>
        <v>0</v>
      </c>
    </row>
    <row r="343" spans="1:12" ht="14.25" hidden="1" x14ac:dyDescent="0.2">
      <c r="A343" s="55"/>
      <c r="B343" s="56"/>
      <c r="C343" s="198" t="s">
        <v>919</v>
      </c>
      <c r="D343" s="198"/>
      <c r="E343" s="198"/>
      <c r="F343" s="198"/>
      <c r="G343" s="198"/>
      <c r="H343" s="198"/>
      <c r="I343" s="44"/>
      <c r="J343" s="55"/>
      <c r="K343" s="42"/>
      <c r="L343" s="44">
        <f>L345+L346</f>
        <v>0</v>
      </c>
    </row>
    <row r="344" spans="1:12" ht="14.25" hidden="1" x14ac:dyDescent="0.2">
      <c r="A344" s="55"/>
      <c r="B344" s="56"/>
      <c r="C344" s="201" t="s">
        <v>916</v>
      </c>
      <c r="D344" s="198"/>
      <c r="E344" s="198"/>
      <c r="F344" s="198"/>
      <c r="G344" s="198"/>
      <c r="H344" s="198"/>
      <c r="I344" s="44"/>
      <c r="J344" s="55"/>
      <c r="K344" s="42"/>
      <c r="L344" s="44"/>
    </row>
    <row r="345" spans="1:12" ht="14.25" hidden="1" x14ac:dyDescent="0.2">
      <c r="A345" s="55"/>
      <c r="B345" s="56"/>
      <c r="C345" s="198" t="s">
        <v>920</v>
      </c>
      <c r="D345" s="198"/>
      <c r="E345" s="198"/>
      <c r="F345" s="198"/>
      <c r="G345" s="198"/>
      <c r="H345" s="198"/>
      <c r="I345" s="44"/>
      <c r="J345" s="55"/>
      <c r="K345" s="42"/>
      <c r="L345" s="44">
        <f>SUM(AW328:AW332)-SUM(BK328:BK332)</f>
        <v>0</v>
      </c>
    </row>
    <row r="346" spans="1:12" ht="14.25" hidden="1" x14ac:dyDescent="0.2">
      <c r="A346" s="55"/>
      <c r="B346" s="56"/>
      <c r="C346" s="198" t="s">
        <v>921</v>
      </c>
      <c r="D346" s="198"/>
      <c r="E346" s="198"/>
      <c r="F346" s="198"/>
      <c r="G346" s="198"/>
      <c r="H346" s="198"/>
      <c r="I346" s="44"/>
      <c r="J346" s="55"/>
      <c r="K346" s="42"/>
      <c r="L346" s="44">
        <f>SUM(BC328:BC332)</f>
        <v>0</v>
      </c>
    </row>
    <row r="347" spans="1:12" ht="14.25" hidden="1" x14ac:dyDescent="0.2">
      <c r="A347" s="55"/>
      <c r="B347" s="56"/>
      <c r="C347" s="198" t="s">
        <v>922</v>
      </c>
      <c r="D347" s="198"/>
      <c r="E347" s="198"/>
      <c r="F347" s="198"/>
      <c r="G347" s="198"/>
      <c r="H347" s="198"/>
      <c r="I347" s="44"/>
      <c r="J347" s="55"/>
      <c r="K347" s="42"/>
      <c r="L347" s="44">
        <f>SUM(BB328:BB332)</f>
        <v>0</v>
      </c>
    </row>
    <row r="348" spans="1:12" ht="14.25" hidden="1" x14ac:dyDescent="0.2">
      <c r="A348" s="55"/>
      <c r="B348" s="56"/>
      <c r="C348" s="198" t="s">
        <v>923</v>
      </c>
      <c r="D348" s="198"/>
      <c r="E348" s="198"/>
      <c r="F348" s="198"/>
      <c r="G348" s="198"/>
      <c r="H348" s="198"/>
      <c r="I348" s="44"/>
      <c r="J348" s="55"/>
      <c r="K348" s="42"/>
      <c r="L348" s="44">
        <f>SUM(AR328:AR332)+SUM(AT328:AT332)+SUM(AV328:AV332)</f>
        <v>0</v>
      </c>
    </row>
    <row r="349" spans="1:12" ht="14.25" hidden="1" x14ac:dyDescent="0.2">
      <c r="A349" s="55"/>
      <c r="B349" s="56"/>
      <c r="C349" s="198" t="s">
        <v>924</v>
      </c>
      <c r="D349" s="198"/>
      <c r="E349" s="198"/>
      <c r="F349" s="198"/>
      <c r="G349" s="198"/>
      <c r="H349" s="198"/>
      <c r="I349" s="44"/>
      <c r="J349" s="55"/>
      <c r="K349" s="42"/>
      <c r="L349" s="44">
        <f>SUM(AZ328:AZ332)</f>
        <v>0</v>
      </c>
    </row>
    <row r="350" spans="1:12" ht="14.25" hidden="1" x14ac:dyDescent="0.2">
      <c r="A350" s="55"/>
      <c r="B350" s="56"/>
      <c r="C350" s="198" t="s">
        <v>925</v>
      </c>
      <c r="D350" s="198"/>
      <c r="E350" s="198"/>
      <c r="F350" s="198"/>
      <c r="G350" s="198"/>
      <c r="H350" s="198"/>
      <c r="I350" s="44"/>
      <c r="J350" s="55"/>
      <c r="K350" s="42"/>
      <c r="L350" s="44">
        <f>SUM(BA328:BA332)</f>
        <v>0</v>
      </c>
    </row>
    <row r="351" spans="1:12" ht="14.25" x14ac:dyDescent="0.2">
      <c r="A351" s="55"/>
      <c r="B351" s="56"/>
      <c r="C351" s="198" t="s">
        <v>926</v>
      </c>
      <c r="D351" s="198"/>
      <c r="E351" s="198"/>
      <c r="F351" s="198"/>
      <c r="G351" s="198"/>
      <c r="H351" s="198"/>
      <c r="I351" s="44"/>
      <c r="J351" s="55"/>
      <c r="K351" s="42"/>
      <c r="L351" s="44">
        <f>L353+L354</f>
        <v>673329.82</v>
      </c>
    </row>
    <row r="352" spans="1:12" ht="14.25" x14ac:dyDescent="0.2">
      <c r="A352" s="55"/>
      <c r="B352" s="56"/>
      <c r="C352" s="201" t="s">
        <v>913</v>
      </c>
      <c r="D352" s="198"/>
      <c r="E352" s="198"/>
      <c r="F352" s="198"/>
      <c r="G352" s="198"/>
      <c r="H352" s="198"/>
      <c r="I352" s="44"/>
      <c r="J352" s="55"/>
      <c r="K352" s="42"/>
      <c r="L352" s="44"/>
    </row>
    <row r="353" spans="1:82" ht="14.25" x14ac:dyDescent="0.2">
      <c r="A353" s="55"/>
      <c r="B353" s="56"/>
      <c r="C353" s="198" t="s">
        <v>927</v>
      </c>
      <c r="D353" s="198"/>
      <c r="E353" s="198"/>
      <c r="F353" s="198"/>
      <c r="G353" s="198"/>
      <c r="H353" s="198"/>
      <c r="I353" s="44"/>
      <c r="J353" s="55"/>
      <c r="K353" s="42"/>
      <c r="L353" s="44">
        <f>SUM(BK328:BK332)</f>
        <v>673329.82</v>
      </c>
    </row>
    <row r="354" spans="1:82" ht="14.25" hidden="1" x14ac:dyDescent="0.2">
      <c r="A354" s="55"/>
      <c r="B354" s="56"/>
      <c r="C354" s="198" t="s">
        <v>928</v>
      </c>
      <c r="D354" s="198"/>
      <c r="E354" s="198"/>
      <c r="F354" s="198"/>
      <c r="G354" s="198"/>
      <c r="H354" s="198"/>
      <c r="I354" s="44"/>
      <c r="J354" s="55"/>
      <c r="K354" s="42"/>
      <c r="L354" s="44">
        <f>SUM(BD328:BD332)</f>
        <v>0</v>
      </c>
    </row>
    <row r="355" spans="1:82" ht="14.25" hidden="1" x14ac:dyDescent="0.2">
      <c r="A355" s="55"/>
      <c r="B355" s="56"/>
      <c r="C355" s="198" t="s">
        <v>929</v>
      </c>
      <c r="D355" s="198"/>
      <c r="E355" s="198"/>
      <c r="F355" s="198"/>
      <c r="G355" s="198"/>
      <c r="H355" s="198"/>
      <c r="I355" s="44"/>
      <c r="J355" s="55"/>
      <c r="K355" s="42"/>
      <c r="L355" s="44"/>
    </row>
    <row r="356" spans="1:82" ht="14.25" hidden="1" x14ac:dyDescent="0.2">
      <c r="A356" s="55"/>
      <c r="B356" s="56"/>
      <c r="C356" s="198" t="s">
        <v>930</v>
      </c>
      <c r="D356" s="198"/>
      <c r="E356" s="198"/>
      <c r="F356" s="198"/>
      <c r="G356" s="198"/>
      <c r="H356" s="198"/>
      <c r="I356" s="44"/>
      <c r="J356" s="55"/>
      <c r="K356" s="42"/>
      <c r="L356" s="44">
        <f>SUM(BO328:BO332)</f>
        <v>0</v>
      </c>
    </row>
    <row r="357" spans="1:82" ht="15" x14ac:dyDescent="0.2">
      <c r="A357" s="57"/>
      <c r="B357" s="58"/>
      <c r="C357" s="202" t="s">
        <v>931</v>
      </c>
      <c r="D357" s="202"/>
      <c r="E357" s="202"/>
      <c r="F357" s="202"/>
      <c r="G357" s="202"/>
      <c r="H357" s="202"/>
      <c r="I357" s="47"/>
      <c r="J357" s="57"/>
      <c r="K357" s="59"/>
      <c r="L357" s="47">
        <f>L334+L349+L350+L351+L355+L356</f>
        <v>673329.82</v>
      </c>
    </row>
    <row r="358" spans="1:82" ht="14.25" x14ac:dyDescent="0.2">
      <c r="A358" s="55"/>
      <c r="B358" s="56"/>
      <c r="C358" s="201" t="s">
        <v>932</v>
      </c>
      <c r="D358" s="198"/>
      <c r="E358" s="198"/>
      <c r="F358" s="198"/>
      <c r="G358" s="198"/>
      <c r="H358" s="198"/>
      <c r="I358" s="44"/>
      <c r="J358" s="55"/>
      <c r="K358" s="42"/>
      <c r="L358" s="44"/>
    </row>
    <row r="359" spans="1:82" ht="14.25" hidden="1" x14ac:dyDescent="0.2">
      <c r="A359" s="55"/>
      <c r="B359" s="56"/>
      <c r="C359" s="198" t="s">
        <v>933</v>
      </c>
      <c r="D359" s="198"/>
      <c r="E359" s="198"/>
      <c r="F359" s="198"/>
      <c r="G359" s="198"/>
      <c r="H359" s="198"/>
      <c r="I359" s="44"/>
      <c r="J359" s="55"/>
      <c r="K359" s="42"/>
      <c r="L359" s="44">
        <f>SUM(AX328:AX332)</f>
        <v>0</v>
      </c>
    </row>
    <row r="360" spans="1:82" ht="14.25" x14ac:dyDescent="0.2">
      <c r="A360" s="55"/>
      <c r="B360" s="56"/>
      <c r="C360" s="198" t="s">
        <v>934</v>
      </c>
      <c r="D360" s="198"/>
      <c r="E360" s="198"/>
      <c r="F360" s="198"/>
      <c r="G360" s="198"/>
      <c r="H360" s="198"/>
      <c r="I360" s="44"/>
      <c r="J360" s="55"/>
      <c r="K360" s="42"/>
      <c r="L360" s="44">
        <f>SUM(AY328:AY332)</f>
        <v>673329.82</v>
      </c>
    </row>
    <row r="361" spans="1:82" ht="14.25" hidden="1" customHeight="1" x14ac:dyDescent="0.2">
      <c r="A361" s="55"/>
      <c r="B361" s="56"/>
      <c r="C361" s="198" t="s">
        <v>935</v>
      </c>
      <c r="D361" s="198"/>
      <c r="E361" s="198"/>
      <c r="F361" s="199"/>
      <c r="G361" s="46">
        <f>Source!F683</f>
        <v>0</v>
      </c>
      <c r="H361" s="55"/>
      <c r="I361" s="55"/>
      <c r="J361" s="55"/>
      <c r="K361" s="55"/>
      <c r="L361" s="55"/>
    </row>
    <row r="362" spans="1:82" ht="14.25" hidden="1" customHeight="1" x14ac:dyDescent="0.2">
      <c r="A362" s="55"/>
      <c r="B362" s="56"/>
      <c r="C362" s="198" t="s">
        <v>936</v>
      </c>
      <c r="D362" s="198"/>
      <c r="E362" s="198"/>
      <c r="F362" s="199"/>
      <c r="G362" s="46">
        <f>Source!F684</f>
        <v>0</v>
      </c>
      <c r="H362" s="55"/>
      <c r="I362" s="55"/>
      <c r="J362" s="55"/>
      <c r="K362" s="55"/>
      <c r="L362" s="55"/>
    </row>
    <row r="365" spans="1:82" ht="16.5" x14ac:dyDescent="0.2">
      <c r="A365" s="206" t="s">
        <v>971</v>
      </c>
      <c r="B365" s="206"/>
      <c r="C365" s="206"/>
      <c r="D365" s="206"/>
      <c r="E365" s="206"/>
      <c r="F365" s="206"/>
      <c r="G365" s="206"/>
      <c r="H365" s="206"/>
      <c r="I365" s="206"/>
      <c r="J365" s="206"/>
      <c r="K365" s="206"/>
      <c r="L365" s="206"/>
    </row>
    <row r="366" spans="1:82" ht="42.75" x14ac:dyDescent="0.2">
      <c r="A366" s="61" t="s">
        <v>192</v>
      </c>
      <c r="B366" s="48" t="str">
        <f>Source!F695</f>
        <v>ТЦ_05.1.00.00_50_5036065113_27.01.2025_02</v>
      </c>
      <c r="C366" s="48" t="str">
        <f>Source!G695</f>
        <v>Стойка СВ-110-5</v>
      </c>
      <c r="D366" s="49" t="str">
        <f>Source!H695</f>
        <v>ШТ</v>
      </c>
      <c r="E366" s="50">
        <f>Source!K695</f>
        <v>2</v>
      </c>
      <c r="F366" s="50"/>
      <c r="G366" s="50">
        <f>Source!I695</f>
        <v>2</v>
      </c>
      <c r="H366" s="51"/>
      <c r="I366" s="52"/>
      <c r="J366" s="51">
        <f>Source!AL695</f>
        <v>15911.73</v>
      </c>
      <c r="K366" s="52"/>
      <c r="L366" s="51">
        <f>Source!HG695</f>
        <v>31823.46</v>
      </c>
    </row>
    <row r="367" spans="1:82" ht="15" x14ac:dyDescent="0.2">
      <c r="C367" s="204" t="s">
        <v>902</v>
      </c>
      <c r="D367" s="204"/>
      <c r="E367" s="204"/>
      <c r="F367" s="204"/>
      <c r="G367" s="204"/>
      <c r="H367" s="204"/>
      <c r="I367" s="205">
        <f>IF(E366&lt;&gt;0,K367/E366, 0)</f>
        <v>15911.73</v>
      </c>
      <c r="J367" s="205"/>
      <c r="K367" s="205">
        <f>L366</f>
        <v>31823.46</v>
      </c>
      <c r="L367" s="205"/>
      <c r="AD367">
        <f>ROUND((Source!AT695/100)*((ROUND(ROUND(Source!AO695,2)*Source!I695, 2)+ROUND(ROUND(Source!AN695,2)*Source!I695, 2))), 2)</f>
        <v>0</v>
      </c>
      <c r="AE367">
        <f>ROUND((Source!AU695/100)*((ROUND(ROUND(Source!AO695,2)*Source!I695, 2)+ROUND(ROUND(Source!AN695,2)*Source!I695, 2))), 2)</f>
        <v>0</v>
      </c>
      <c r="AN367" s="53">
        <f>L366</f>
        <v>31823.46</v>
      </c>
      <c r="AO367">
        <f>0</f>
        <v>0</v>
      </c>
      <c r="AQ367" t="s">
        <v>903</v>
      </c>
      <c r="AR367">
        <f>0</f>
        <v>0</v>
      </c>
      <c r="AT367">
        <f>0</f>
        <v>0</v>
      </c>
      <c r="AV367" t="s">
        <v>903</v>
      </c>
      <c r="AW367" s="53">
        <f>L366</f>
        <v>31823.46</v>
      </c>
      <c r="AX367" s="53">
        <f>L366</f>
        <v>31823.46</v>
      </c>
      <c r="AZ367">
        <f>Source!X695</f>
        <v>0</v>
      </c>
      <c r="BA367">
        <f>Source!Y695</f>
        <v>0</v>
      </c>
      <c r="CD367">
        <v>1</v>
      </c>
    </row>
    <row r="368" spans="1:82" ht="28.5" x14ac:dyDescent="0.2">
      <c r="A368" s="38" t="s">
        <v>199</v>
      </c>
      <c r="B368" s="40" t="str">
        <f>Source!F696</f>
        <v>20.1.01.02-0047</v>
      </c>
      <c r="C368" s="40" t="str">
        <f>Source!G696</f>
        <v>Зажимы аппаратные прессуемые А2А-70</v>
      </c>
      <c r="D368" s="41" t="str">
        <f>Source!H696</f>
        <v>100 ШТ</v>
      </c>
      <c r="E368" s="42">
        <f>Source!K696</f>
        <v>0.09</v>
      </c>
      <c r="F368" s="42"/>
      <c r="G368" s="42">
        <f>Source!I696</f>
        <v>0.09</v>
      </c>
      <c r="H368" s="44">
        <f>Source!AL696</f>
        <v>18559.990000000002</v>
      </c>
      <c r="I368" s="43">
        <f>IF(Source!BC696&lt;&gt; 0, Source!BC696, 1)</f>
        <v>1.1399999999999999</v>
      </c>
      <c r="J368" s="44">
        <f>ROUND(H368*I368, 2)</f>
        <v>21158.39</v>
      </c>
      <c r="K368" s="43"/>
      <c r="L368" s="44">
        <f>Source!P696</f>
        <v>1904.26</v>
      </c>
    </row>
    <row r="369" spans="1:102" x14ac:dyDescent="0.2">
      <c r="A369" s="62"/>
      <c r="B369" s="62"/>
      <c r="C369" s="63" t="str">
        <f>"Объем: "&amp;Source!I696&amp;"=9/"&amp;"100"</f>
        <v>Объем: 0,09=9/100</v>
      </c>
      <c r="D369" s="62"/>
      <c r="E369" s="62"/>
      <c r="F369" s="62"/>
      <c r="G369" s="62"/>
      <c r="H369" s="62"/>
      <c r="I369" s="62"/>
      <c r="J369" s="62"/>
      <c r="K369" s="62"/>
      <c r="L369" s="62"/>
    </row>
    <row r="370" spans="1:102" ht="15" x14ac:dyDescent="0.2">
      <c r="C370" s="204" t="s">
        <v>902</v>
      </c>
      <c r="D370" s="204"/>
      <c r="E370" s="204"/>
      <c r="F370" s="204"/>
      <c r="G370" s="204"/>
      <c r="H370" s="204"/>
      <c r="I370" s="205">
        <f>IF(E368&lt;&gt;0,K370/E368, 0)</f>
        <v>21158.44</v>
      </c>
      <c r="J370" s="205"/>
      <c r="K370" s="205">
        <f>L368</f>
        <v>1904.26</v>
      </c>
      <c r="L370" s="205"/>
      <c r="AD370">
        <f>ROUND((Source!AT696/100)*((ROUND(ROUND(Source!AO696,2)*Source!I696, 2)+ROUND(ROUND(Source!AN696,2)*Source!I696, 2))), 2)</f>
        <v>0</v>
      </c>
      <c r="AE370">
        <f>ROUND((Source!AU696/100)*((ROUND(ROUND(Source!AO696,2)*Source!I696, 2)+ROUND(ROUND(Source!AN696,2)*Source!I696, 2))), 2)</f>
        <v>0</v>
      </c>
      <c r="AN370" s="53">
        <f>L368</f>
        <v>1904.26</v>
      </c>
      <c r="AO370">
        <f>0</f>
        <v>0</v>
      </c>
      <c r="AQ370" t="s">
        <v>903</v>
      </c>
      <c r="AR370">
        <f>0</f>
        <v>0</v>
      </c>
      <c r="AT370">
        <f>0</f>
        <v>0</v>
      </c>
      <c r="AV370" t="s">
        <v>903</v>
      </c>
      <c r="AW370" s="53">
        <f>L368</f>
        <v>1904.26</v>
      </c>
      <c r="AZ370">
        <f>Source!X696</f>
        <v>0</v>
      </c>
      <c r="BA370">
        <f>Source!Y696</f>
        <v>0</v>
      </c>
      <c r="CD370">
        <v>2</v>
      </c>
    </row>
    <row r="371" spans="1:102" ht="42.75" x14ac:dyDescent="0.2">
      <c r="A371" s="61" t="s">
        <v>204</v>
      </c>
      <c r="B371" s="48" t="str">
        <f>Source!F697</f>
        <v>ТЦ_20.1.00.00_77_7719546987_21.05.2025_02</v>
      </c>
      <c r="C371" s="48" t="str">
        <f>Source!G697</f>
        <v>Зажим прокалывающий SL25.2</v>
      </c>
      <c r="D371" s="49" t="str">
        <f>Source!H697</f>
        <v>ШТ</v>
      </c>
      <c r="E371" s="50">
        <f>Source!K697</f>
        <v>3</v>
      </c>
      <c r="F371" s="50"/>
      <c r="G371" s="50">
        <f>Source!I697</f>
        <v>3</v>
      </c>
      <c r="H371" s="51"/>
      <c r="I371" s="52"/>
      <c r="J371" s="51">
        <f>Source!AL697</f>
        <v>873.75</v>
      </c>
      <c r="K371" s="52"/>
      <c r="L371" s="51">
        <f>Source!HG697</f>
        <v>2621.25</v>
      </c>
    </row>
    <row r="372" spans="1:102" ht="15" x14ac:dyDescent="0.2">
      <c r="C372" s="204" t="s">
        <v>902</v>
      </c>
      <c r="D372" s="204"/>
      <c r="E372" s="204"/>
      <c r="F372" s="204"/>
      <c r="G372" s="204"/>
      <c r="H372" s="204"/>
      <c r="I372" s="205">
        <f>IF(E371&lt;&gt;0,K372/E371, 0)</f>
        <v>873.75</v>
      </c>
      <c r="J372" s="205"/>
      <c r="K372" s="205">
        <f>L371</f>
        <v>2621.25</v>
      </c>
      <c r="L372" s="205"/>
      <c r="AD372">
        <f>ROUND((Source!AT697/100)*((ROUND(ROUND(Source!AO697,2)*Source!I697, 2)+ROUND(ROUND(Source!AN697,2)*Source!I697, 2))), 2)</f>
        <v>0</v>
      </c>
      <c r="AE372">
        <f>ROUND((Source!AU697/100)*((ROUND(ROUND(Source!AO697,2)*Source!I697, 2)+ROUND(ROUND(Source!AN697,2)*Source!I697, 2))), 2)</f>
        <v>0</v>
      </c>
      <c r="AN372" s="53">
        <f>L371</f>
        <v>2621.25</v>
      </c>
      <c r="AO372">
        <f>0</f>
        <v>0</v>
      </c>
      <c r="AQ372" t="s">
        <v>903</v>
      </c>
      <c r="AR372">
        <f>0</f>
        <v>0</v>
      </c>
      <c r="AT372">
        <f>0</f>
        <v>0</v>
      </c>
      <c r="AV372" t="s">
        <v>903</v>
      </c>
      <c r="AW372" s="53">
        <f>L371</f>
        <v>2621.25</v>
      </c>
      <c r="AX372" s="53">
        <f>L371</f>
        <v>2621.25</v>
      </c>
      <c r="AZ372">
        <f>Source!X697</f>
        <v>0</v>
      </c>
      <c r="BA372">
        <f>Source!Y697</f>
        <v>0</v>
      </c>
      <c r="CD372">
        <v>1</v>
      </c>
    </row>
    <row r="373" spans="1:102" ht="42.75" x14ac:dyDescent="0.2">
      <c r="A373" s="61" t="s">
        <v>213</v>
      </c>
      <c r="B373" s="48" t="str">
        <f>Source!F698</f>
        <v>ТЦ_20.1.01.01_77_7719546987_17.03.2025_02</v>
      </c>
      <c r="C373" s="48" t="str">
        <f>Source!G698</f>
        <v>Траверса ТМ66 Л56-97</v>
      </c>
      <c r="D373" s="49" t="str">
        <f>Source!H698</f>
        <v>ШТ</v>
      </c>
      <c r="E373" s="50">
        <f>Source!K698</f>
        <v>1</v>
      </c>
      <c r="F373" s="50"/>
      <c r="G373" s="50">
        <f>Source!I698</f>
        <v>1</v>
      </c>
      <c r="H373" s="51"/>
      <c r="I373" s="52"/>
      <c r="J373" s="51">
        <f>I374</f>
        <v>11470.15</v>
      </c>
      <c r="K373" s="52"/>
      <c r="L373" s="51">
        <f>Source!HG698+8691.46</f>
        <v>11470.15</v>
      </c>
      <c r="CX373" s="279"/>
    </row>
    <row r="374" spans="1:102" ht="15" x14ac:dyDescent="0.2">
      <c r="C374" s="204" t="s">
        <v>902</v>
      </c>
      <c r="D374" s="204"/>
      <c r="E374" s="204"/>
      <c r="F374" s="204"/>
      <c r="G374" s="204"/>
      <c r="H374" s="204"/>
      <c r="I374" s="205">
        <f>IF(E373&lt;&gt;0,K374/E373, 0)</f>
        <v>11470.15</v>
      </c>
      <c r="J374" s="205"/>
      <c r="K374" s="205">
        <f>L373</f>
        <v>11470.15</v>
      </c>
      <c r="L374" s="205"/>
      <c r="AD374">
        <f>ROUND((Source!AT698/100)*((ROUND(ROUND(Source!AO698,2)*Source!I698, 2)+ROUND(ROUND(Source!AN698,2)*Source!I698, 2))), 2)</f>
        <v>0</v>
      </c>
      <c r="AE374">
        <f>ROUND((Source!AU698/100)*((ROUND(ROUND(Source!AO698,2)*Source!I698, 2)+ROUND(ROUND(Source!AN698,2)*Source!I698, 2))), 2)</f>
        <v>0</v>
      </c>
      <c r="AN374" s="53">
        <f>L373</f>
        <v>11470.15</v>
      </c>
      <c r="AO374">
        <f>0</f>
        <v>0</v>
      </c>
      <c r="AQ374" t="s">
        <v>903</v>
      </c>
      <c r="AR374">
        <f>0</f>
        <v>0</v>
      </c>
      <c r="AT374">
        <f>0</f>
        <v>0</v>
      </c>
      <c r="AV374" t="s">
        <v>903</v>
      </c>
      <c r="AW374" s="53">
        <f>L373</f>
        <v>11470.15</v>
      </c>
      <c r="AX374" s="53">
        <f>L373</f>
        <v>11470.15</v>
      </c>
      <c r="AZ374">
        <f>Source!X698</f>
        <v>0</v>
      </c>
      <c r="BA374">
        <f>Source!Y698</f>
        <v>0</v>
      </c>
      <c r="CD374">
        <v>1</v>
      </c>
    </row>
    <row r="375" spans="1:102" ht="42.75" x14ac:dyDescent="0.2">
      <c r="A375" s="61" t="s">
        <v>218</v>
      </c>
      <c r="B375" s="48" t="str">
        <f>Source!F699</f>
        <v>ТЦ_20.1.00.00_77_7720858444_21.05.2025_02</v>
      </c>
      <c r="C375" s="48" t="str">
        <f>Source!G699</f>
        <v>Хомут Х51 Л56-97</v>
      </c>
      <c r="D375" s="49" t="str">
        <f>Source!H699</f>
        <v>ШТ</v>
      </c>
      <c r="E375" s="50">
        <f>Source!K699</f>
        <v>1</v>
      </c>
      <c r="F375" s="50"/>
      <c r="G375" s="50">
        <f>Source!I699</f>
        <v>1</v>
      </c>
      <c r="H375" s="51"/>
      <c r="I375" s="52"/>
      <c r="J375" s="51">
        <f>Source!AL699</f>
        <v>218.1</v>
      </c>
      <c r="K375" s="52"/>
      <c r="L375" s="51">
        <f>Source!HG699</f>
        <v>218.1</v>
      </c>
    </row>
    <row r="376" spans="1:102" ht="15" x14ac:dyDescent="0.2">
      <c r="C376" s="204" t="s">
        <v>902</v>
      </c>
      <c r="D376" s="204"/>
      <c r="E376" s="204"/>
      <c r="F376" s="204"/>
      <c r="G376" s="204"/>
      <c r="H376" s="204"/>
      <c r="I376" s="205">
        <f>IF(E375&lt;&gt;0,K376/E375, 0)</f>
        <v>218.1</v>
      </c>
      <c r="J376" s="205"/>
      <c r="K376" s="205">
        <f>L375</f>
        <v>218.1</v>
      </c>
      <c r="L376" s="205"/>
      <c r="AD376">
        <f>ROUND((Source!AT699/100)*((ROUND(ROUND(Source!AO699,2)*Source!I699, 2)+ROUND(ROUND(Source!AN699,2)*Source!I699, 2))), 2)</f>
        <v>0</v>
      </c>
      <c r="AE376">
        <f>ROUND((Source!AU699/100)*((ROUND(ROUND(Source!AO699,2)*Source!I699, 2)+ROUND(ROUND(Source!AN699,2)*Source!I699, 2))), 2)</f>
        <v>0</v>
      </c>
      <c r="AN376" s="53">
        <f>L375</f>
        <v>218.1</v>
      </c>
      <c r="AO376">
        <f>0</f>
        <v>0</v>
      </c>
      <c r="AQ376" t="s">
        <v>903</v>
      </c>
      <c r="AR376">
        <f>0</f>
        <v>0</v>
      </c>
      <c r="AT376">
        <f>0</f>
        <v>0</v>
      </c>
      <c r="AV376" t="s">
        <v>903</v>
      </c>
      <c r="AW376" s="53">
        <f>L375</f>
        <v>218.1</v>
      </c>
      <c r="AX376" s="53">
        <f>L375</f>
        <v>218.1</v>
      </c>
      <c r="AZ376">
        <f>Source!X699</f>
        <v>0</v>
      </c>
      <c r="BA376">
        <f>Source!Y699</f>
        <v>0</v>
      </c>
      <c r="CD376">
        <v>1</v>
      </c>
    </row>
    <row r="377" spans="1:102" ht="42.75" x14ac:dyDescent="0.2">
      <c r="A377" s="61" t="s">
        <v>223</v>
      </c>
      <c r="B377" s="48" t="str">
        <f>Source!F700</f>
        <v>ТЦ_20.0.00.00_77_7719546987_21.03.2025_02_28.1</v>
      </c>
      <c r="C377" s="48" t="str">
        <f>Source!G700</f>
        <v>Изолятор ШФ-20Г1</v>
      </c>
      <c r="D377" s="49" t="str">
        <f>Source!H700</f>
        <v>ШТ</v>
      </c>
      <c r="E377" s="50">
        <f>Source!K700</f>
        <v>3</v>
      </c>
      <c r="F377" s="50"/>
      <c r="G377" s="50">
        <f>Source!I700</f>
        <v>3</v>
      </c>
      <c r="H377" s="51"/>
      <c r="I377" s="52"/>
      <c r="J377" s="51">
        <f>Source!AL700</f>
        <v>439.68</v>
      </c>
      <c r="K377" s="52"/>
      <c r="L377" s="51">
        <f>Source!HG700</f>
        <v>1319.04</v>
      </c>
    </row>
    <row r="378" spans="1:102" ht="15" x14ac:dyDescent="0.2">
      <c r="C378" s="204" t="s">
        <v>902</v>
      </c>
      <c r="D378" s="204"/>
      <c r="E378" s="204"/>
      <c r="F378" s="204"/>
      <c r="G378" s="204"/>
      <c r="H378" s="204"/>
      <c r="I378" s="205">
        <f>IF(E377&lt;&gt;0,K378/E377, 0)</f>
        <v>439.68</v>
      </c>
      <c r="J378" s="205"/>
      <c r="K378" s="205">
        <f>L377</f>
        <v>1319.04</v>
      </c>
      <c r="L378" s="205"/>
      <c r="AD378">
        <f>ROUND((Source!AT700/100)*((ROUND(ROUND(Source!AO700,2)*Source!I700, 2)+ROUND(ROUND(Source!AN700,2)*Source!I700, 2))), 2)</f>
        <v>0</v>
      </c>
      <c r="AE378">
        <f>ROUND((Source!AU700/100)*((ROUND(ROUND(Source!AO700,2)*Source!I700, 2)+ROUND(ROUND(Source!AN700,2)*Source!I700, 2))), 2)</f>
        <v>0</v>
      </c>
      <c r="AN378" s="53">
        <f>L377</f>
        <v>1319.04</v>
      </c>
      <c r="AO378">
        <f>0</f>
        <v>0</v>
      </c>
      <c r="AQ378" t="s">
        <v>903</v>
      </c>
      <c r="AR378">
        <f>0</f>
        <v>0</v>
      </c>
      <c r="AT378">
        <f>0</f>
        <v>0</v>
      </c>
      <c r="AV378" t="s">
        <v>903</v>
      </c>
      <c r="AW378" s="53">
        <f>L377</f>
        <v>1319.04</v>
      </c>
      <c r="AX378" s="53">
        <f>L377</f>
        <v>1319.04</v>
      </c>
      <c r="AZ378">
        <f>Source!X700</f>
        <v>0</v>
      </c>
      <c r="BA378">
        <f>Source!Y700</f>
        <v>0</v>
      </c>
      <c r="CD378">
        <v>1</v>
      </c>
    </row>
    <row r="379" spans="1:102" ht="14.25" x14ac:dyDescent="0.2">
      <c r="A379" s="38" t="s">
        <v>227</v>
      </c>
      <c r="B379" s="40" t="str">
        <f>Source!F701</f>
        <v>20.2.02.04-0006</v>
      </c>
      <c r="C379" s="40" t="str">
        <f>Source!G701</f>
        <v>Колпачки полиэтиленовые К-7</v>
      </c>
      <c r="D379" s="41" t="str">
        <f>Source!H701</f>
        <v>100 ШТ</v>
      </c>
      <c r="E379" s="42">
        <f>Source!K701</f>
        <v>0.03</v>
      </c>
      <c r="F379" s="42"/>
      <c r="G379" s="42">
        <f>Source!I701</f>
        <v>0.03</v>
      </c>
      <c r="H379" s="44">
        <f>Source!AL701</f>
        <v>1031.73</v>
      </c>
      <c r="I379" s="43">
        <f>IF(Source!BC701&lt;&gt; 0, Source!BC701, 1)</f>
        <v>1.25</v>
      </c>
      <c r="J379" s="44">
        <f>ROUND(H379*I379, 2)</f>
        <v>1289.6600000000001</v>
      </c>
      <c r="K379" s="43"/>
      <c r="L379" s="44">
        <f>Source!P701</f>
        <v>38.69</v>
      </c>
    </row>
    <row r="380" spans="1:102" x14ac:dyDescent="0.2">
      <c r="A380" s="62"/>
      <c r="B380" s="62"/>
      <c r="C380" s="63" t="str">
        <f>"Объем: "&amp;Source!I701&amp;"=3/"&amp;"100"</f>
        <v>Объем: 0,03=3/100</v>
      </c>
      <c r="D380" s="62"/>
      <c r="E380" s="62"/>
      <c r="F380" s="62"/>
      <c r="G380" s="62"/>
      <c r="H380" s="62"/>
      <c r="I380" s="62"/>
      <c r="J380" s="62"/>
      <c r="K380" s="62"/>
      <c r="L380" s="62"/>
    </row>
    <row r="381" spans="1:102" ht="15" x14ac:dyDescent="0.2">
      <c r="C381" s="204" t="s">
        <v>902</v>
      </c>
      <c r="D381" s="204"/>
      <c r="E381" s="204"/>
      <c r="F381" s="204"/>
      <c r="G381" s="204"/>
      <c r="H381" s="204"/>
      <c r="I381" s="205">
        <f>IF(E379&lt;&gt;0,K381/E379, 0)</f>
        <v>1289.67</v>
      </c>
      <c r="J381" s="205"/>
      <c r="K381" s="205">
        <f>L379</f>
        <v>38.69</v>
      </c>
      <c r="L381" s="205"/>
      <c r="AD381">
        <f>ROUND((Source!AT701/100)*((ROUND(ROUND(Source!AO701,2)*Source!I701, 2)+ROUND(ROUND(Source!AN701,2)*Source!I701, 2))), 2)</f>
        <v>0</v>
      </c>
      <c r="AE381">
        <f>ROUND((Source!AU701/100)*((ROUND(ROUND(Source!AO701,2)*Source!I701, 2)+ROUND(ROUND(Source!AN701,2)*Source!I701, 2))), 2)</f>
        <v>0</v>
      </c>
      <c r="AN381" s="53">
        <f>L379</f>
        <v>38.69</v>
      </c>
      <c r="AO381">
        <f>0</f>
        <v>0</v>
      </c>
      <c r="AQ381" t="s">
        <v>903</v>
      </c>
      <c r="AR381">
        <f>0</f>
        <v>0</v>
      </c>
      <c r="AT381">
        <f>0</f>
        <v>0</v>
      </c>
      <c r="AV381" t="s">
        <v>903</v>
      </c>
      <c r="AW381" s="53">
        <f>L379</f>
        <v>38.69</v>
      </c>
      <c r="AZ381">
        <f>Source!X701</f>
        <v>0</v>
      </c>
      <c r="BA381">
        <f>Source!Y701</f>
        <v>0</v>
      </c>
      <c r="CD381">
        <v>2</v>
      </c>
    </row>
    <row r="382" spans="1:102" ht="42.75" x14ac:dyDescent="0.2">
      <c r="A382" s="61" t="s">
        <v>230</v>
      </c>
      <c r="B382" s="48" t="str">
        <f>Source!F702</f>
        <v>ТЦ_20.0.00.00_77_7719546987_21.03.2025_02_29.1</v>
      </c>
      <c r="C382" s="48" t="str">
        <f>Source!G702</f>
        <v>Вязка спиральная ВС 70/95</v>
      </c>
      <c r="D382" s="49" t="str">
        <f>Source!H702</f>
        <v>ШТ</v>
      </c>
      <c r="E382" s="50">
        <f>Source!K702</f>
        <v>6</v>
      </c>
      <c r="F382" s="50"/>
      <c r="G382" s="50">
        <f>Source!I702</f>
        <v>6</v>
      </c>
      <c r="H382" s="51"/>
      <c r="I382" s="52"/>
      <c r="J382" s="51">
        <f>Source!AL702</f>
        <v>52.88</v>
      </c>
      <c r="K382" s="52"/>
      <c r="L382" s="51">
        <f>Source!HG702</f>
        <v>317.27999999999997</v>
      </c>
    </row>
    <row r="383" spans="1:102" ht="15" x14ac:dyDescent="0.2">
      <c r="C383" s="204" t="s">
        <v>902</v>
      </c>
      <c r="D383" s="204"/>
      <c r="E383" s="204"/>
      <c r="F383" s="204"/>
      <c r="G383" s="204"/>
      <c r="H383" s="204"/>
      <c r="I383" s="205">
        <f>IF(E382&lt;&gt;0,K383/E382, 0)</f>
        <v>52.88</v>
      </c>
      <c r="J383" s="205"/>
      <c r="K383" s="205">
        <f>L382</f>
        <v>317.27999999999997</v>
      </c>
      <c r="L383" s="205"/>
      <c r="AD383">
        <f>ROUND((Source!AT702/100)*((ROUND(ROUND(Source!AO702,2)*Source!I702, 2)+ROUND(ROUND(Source!AN702,2)*Source!I702, 2))), 2)</f>
        <v>0</v>
      </c>
      <c r="AE383">
        <f>ROUND((Source!AU702/100)*((ROUND(ROUND(Source!AO702,2)*Source!I702, 2)+ROUND(ROUND(Source!AN702,2)*Source!I702, 2))), 2)</f>
        <v>0</v>
      </c>
      <c r="AN383" s="53">
        <f>L382</f>
        <v>317.27999999999997</v>
      </c>
      <c r="AO383">
        <f>0</f>
        <v>0</v>
      </c>
      <c r="AQ383" t="s">
        <v>903</v>
      </c>
      <c r="AR383">
        <f>0</f>
        <v>0</v>
      </c>
      <c r="AT383">
        <f>0</f>
        <v>0</v>
      </c>
      <c r="AV383" t="s">
        <v>903</v>
      </c>
      <c r="AW383" s="53">
        <f>L382</f>
        <v>317.27999999999997</v>
      </c>
      <c r="AX383" s="53">
        <f>L382</f>
        <v>317.27999999999997</v>
      </c>
      <c r="AZ383">
        <f>Source!X702</f>
        <v>0</v>
      </c>
      <c r="BA383">
        <f>Source!Y702</f>
        <v>0</v>
      </c>
      <c r="CD383">
        <v>1</v>
      </c>
    </row>
    <row r="384" spans="1:102" ht="14.25" x14ac:dyDescent="0.2">
      <c r="A384" s="61" t="s">
        <v>234</v>
      </c>
      <c r="B384" s="48" t="str">
        <f>Source!F703</f>
        <v>01.7.04.04-0011</v>
      </c>
      <c r="C384" s="48" t="str">
        <f>Source!G703</f>
        <v>Замок ВС-110</v>
      </c>
      <c r="D384" s="49" t="str">
        <f>Source!H703</f>
        <v>КОМПЛ</v>
      </c>
      <c r="E384" s="50">
        <f>Source!K703</f>
        <v>1</v>
      </c>
      <c r="F384" s="50"/>
      <c r="G384" s="50">
        <f>Source!I703</f>
        <v>1</v>
      </c>
      <c r="H384" s="51">
        <f>Source!AL703</f>
        <v>636.84</v>
      </c>
      <c r="I384" s="52">
        <f>IF(Source!BC703&lt;&gt; 0, Source!BC703, 1)</f>
        <v>1</v>
      </c>
      <c r="J384" s="51">
        <f>ROUND(H384*I384, 2)</f>
        <v>636.84</v>
      </c>
      <c r="K384" s="52"/>
      <c r="L384" s="51">
        <f>Source!P703</f>
        <v>636.84</v>
      </c>
    </row>
    <row r="385" spans="1:82" ht="15" x14ac:dyDescent="0.2">
      <c r="C385" s="204" t="s">
        <v>902</v>
      </c>
      <c r="D385" s="204"/>
      <c r="E385" s="204"/>
      <c r="F385" s="204"/>
      <c r="G385" s="204"/>
      <c r="H385" s="204"/>
      <c r="I385" s="205">
        <f>IF(E384&lt;&gt;0,K385/E384, 0)</f>
        <v>636.84</v>
      </c>
      <c r="J385" s="205"/>
      <c r="K385" s="205">
        <f>L384</f>
        <v>636.84</v>
      </c>
      <c r="L385" s="205"/>
      <c r="AD385">
        <f>ROUND((Source!AT703/100)*((ROUND(ROUND(Source!AO703,2)*Source!I703, 2)+ROUND(ROUND(Source!AN703,2)*Source!I703, 2))), 2)</f>
        <v>0</v>
      </c>
      <c r="AE385">
        <f>ROUND((Source!AU703/100)*((ROUND(ROUND(Source!AO703,2)*Source!I703, 2)+ROUND(ROUND(Source!AN703,2)*Source!I703, 2))), 2)</f>
        <v>0</v>
      </c>
      <c r="AN385" s="53">
        <f>L384</f>
        <v>636.84</v>
      </c>
      <c r="AO385">
        <f>0</f>
        <v>0</v>
      </c>
      <c r="AQ385" t="s">
        <v>903</v>
      </c>
      <c r="AR385">
        <f>0</f>
        <v>0</v>
      </c>
      <c r="AT385">
        <f>0</f>
        <v>0</v>
      </c>
      <c r="AV385" t="s">
        <v>903</v>
      </c>
      <c r="AW385" s="53">
        <f>L384</f>
        <v>636.84</v>
      </c>
      <c r="AZ385">
        <f>Source!X703</f>
        <v>0</v>
      </c>
      <c r="BA385">
        <f>Source!Y703</f>
        <v>0</v>
      </c>
      <c r="CD385">
        <v>1</v>
      </c>
    </row>
    <row r="386" spans="1:82" ht="42.75" x14ac:dyDescent="0.2">
      <c r="A386" s="61" t="s">
        <v>237</v>
      </c>
      <c r="B386" s="48" t="str">
        <f>Source!F704</f>
        <v>ТЦ_20.1.00.00_77_7719546987_21.05.2025_02</v>
      </c>
      <c r="C386" s="48" t="str">
        <f>Source!G704</f>
        <v>Наконечники кабельные медные луженые JG-50</v>
      </c>
      <c r="D386" s="49" t="str">
        <f>Source!H704</f>
        <v>ШТ</v>
      </c>
      <c r="E386" s="50">
        <f>Source!K704</f>
        <v>8</v>
      </c>
      <c r="F386" s="50"/>
      <c r="G386" s="50">
        <f>Source!I704</f>
        <v>8</v>
      </c>
      <c r="H386" s="51"/>
      <c r="I386" s="52"/>
      <c r="J386" s="51">
        <f>Source!AL704</f>
        <v>100.95</v>
      </c>
      <c r="K386" s="52"/>
      <c r="L386" s="51">
        <f>Source!HG704</f>
        <v>807.6</v>
      </c>
    </row>
    <row r="387" spans="1:82" ht="15" x14ac:dyDescent="0.2">
      <c r="C387" s="204" t="s">
        <v>902</v>
      </c>
      <c r="D387" s="204"/>
      <c r="E387" s="204"/>
      <c r="F387" s="204"/>
      <c r="G387" s="204"/>
      <c r="H387" s="204"/>
      <c r="I387" s="205">
        <f>IF(E386&lt;&gt;0,K387/E386, 0)</f>
        <v>100.95</v>
      </c>
      <c r="J387" s="205"/>
      <c r="K387" s="205">
        <f>L386</f>
        <v>807.6</v>
      </c>
      <c r="L387" s="205"/>
      <c r="AD387">
        <f>ROUND((Source!AT704/100)*((ROUND(ROUND(Source!AO704,2)*Source!I704, 2)+ROUND(ROUND(Source!AN704,2)*Source!I704, 2))), 2)</f>
        <v>0</v>
      </c>
      <c r="AE387">
        <f>ROUND((Source!AU704/100)*((ROUND(ROUND(Source!AO704,2)*Source!I704, 2)+ROUND(ROUND(Source!AN704,2)*Source!I704, 2))), 2)</f>
        <v>0</v>
      </c>
      <c r="AN387" s="53">
        <f>L386</f>
        <v>807.6</v>
      </c>
      <c r="AO387">
        <f>0</f>
        <v>0</v>
      </c>
      <c r="AQ387" t="s">
        <v>903</v>
      </c>
      <c r="AR387">
        <f>0</f>
        <v>0</v>
      </c>
      <c r="AT387">
        <f>0</f>
        <v>0</v>
      </c>
      <c r="AV387" t="s">
        <v>903</v>
      </c>
      <c r="AW387" s="53">
        <f>L386</f>
        <v>807.6</v>
      </c>
      <c r="AX387" s="53">
        <f>L386</f>
        <v>807.6</v>
      </c>
      <c r="AZ387">
        <f>Source!X704</f>
        <v>0</v>
      </c>
      <c r="BA387">
        <f>Source!Y704</f>
        <v>0</v>
      </c>
      <c r="CD387">
        <v>1</v>
      </c>
    </row>
    <row r="388" spans="1:82" ht="42.75" x14ac:dyDescent="0.2">
      <c r="A388" s="61" t="s">
        <v>240</v>
      </c>
      <c r="B388" s="48" t="str">
        <f>Source!F705</f>
        <v>ТЦ_20.1.00.00_77_7719546987_21.05.2025_02</v>
      </c>
      <c r="C388" s="48" t="str">
        <f>Source!G705</f>
        <v>Наконечники кабельные медные луженые JG-95</v>
      </c>
      <c r="D388" s="49" t="str">
        <f>Source!H705</f>
        <v>ШТ</v>
      </c>
      <c r="E388" s="50">
        <f>Source!K705</f>
        <v>14</v>
      </c>
      <c r="F388" s="50"/>
      <c r="G388" s="50">
        <f>Source!I705</f>
        <v>14</v>
      </c>
      <c r="H388" s="51"/>
      <c r="I388" s="52"/>
      <c r="J388" s="51">
        <f>Source!AL705</f>
        <v>233.9</v>
      </c>
      <c r="K388" s="52"/>
      <c r="L388" s="51">
        <f>Source!HG705</f>
        <v>3274.6</v>
      </c>
    </row>
    <row r="389" spans="1:82" ht="15" x14ac:dyDescent="0.2">
      <c r="C389" s="204" t="s">
        <v>902</v>
      </c>
      <c r="D389" s="204"/>
      <c r="E389" s="204"/>
      <c r="F389" s="204"/>
      <c r="G389" s="204"/>
      <c r="H389" s="204"/>
      <c r="I389" s="205">
        <f>IF(E388&lt;&gt;0,K389/E388, 0)</f>
        <v>233.9</v>
      </c>
      <c r="J389" s="205"/>
      <c r="K389" s="205">
        <f>L388</f>
        <v>3274.6</v>
      </c>
      <c r="L389" s="205"/>
      <c r="AD389">
        <f>ROUND((Source!AT705/100)*((ROUND(ROUND(Source!AO705,2)*Source!I705, 2)+ROUND(ROUND(Source!AN705,2)*Source!I705, 2))), 2)</f>
        <v>0</v>
      </c>
      <c r="AE389">
        <f>ROUND((Source!AU705/100)*((ROUND(ROUND(Source!AO705,2)*Source!I705, 2)+ROUND(ROUND(Source!AN705,2)*Source!I705, 2))), 2)</f>
        <v>0</v>
      </c>
      <c r="AN389" s="53">
        <f>L388</f>
        <v>3274.6</v>
      </c>
      <c r="AO389">
        <f>0</f>
        <v>0</v>
      </c>
      <c r="AQ389" t="s">
        <v>903</v>
      </c>
      <c r="AR389">
        <f>0</f>
        <v>0</v>
      </c>
      <c r="AT389">
        <f>0</f>
        <v>0</v>
      </c>
      <c r="AV389" t="s">
        <v>903</v>
      </c>
      <c r="AW389" s="53">
        <f>L388</f>
        <v>3274.6</v>
      </c>
      <c r="AX389" s="53">
        <f>L388</f>
        <v>3274.6</v>
      </c>
      <c r="AZ389">
        <f>Source!X705</f>
        <v>0</v>
      </c>
      <c r="BA389">
        <f>Source!Y705</f>
        <v>0</v>
      </c>
      <c r="CD389">
        <v>1</v>
      </c>
    </row>
    <row r="391" spans="1:82" ht="15" x14ac:dyDescent="0.2">
      <c r="A391" s="57"/>
      <c r="B391" s="58"/>
      <c r="C391" s="202" t="s">
        <v>954</v>
      </c>
      <c r="D391" s="202"/>
      <c r="E391" s="202"/>
      <c r="F391" s="202"/>
      <c r="G391" s="202"/>
      <c r="H391" s="202"/>
      <c r="I391" s="47"/>
      <c r="J391" s="57"/>
      <c r="K391" s="59"/>
      <c r="L391" s="47">
        <f>L393+L394+L400+L404</f>
        <v>54431.27</v>
      </c>
      <c r="M391" s="279"/>
    </row>
    <row r="392" spans="1:82" ht="14.25" x14ac:dyDescent="0.2">
      <c r="A392" s="55"/>
      <c r="B392" s="56"/>
      <c r="C392" s="201" t="s">
        <v>913</v>
      </c>
      <c r="D392" s="198"/>
      <c r="E392" s="198"/>
      <c r="F392" s="198"/>
      <c r="G392" s="198"/>
      <c r="H392" s="198"/>
      <c r="I392" s="44"/>
      <c r="J392" s="55"/>
      <c r="K392" s="42"/>
      <c r="L392" s="44"/>
    </row>
    <row r="393" spans="1:82" ht="14.25" hidden="1" x14ac:dyDescent="0.2">
      <c r="A393" s="55"/>
      <c r="B393" s="56"/>
      <c r="C393" s="198" t="s">
        <v>914</v>
      </c>
      <c r="D393" s="198"/>
      <c r="E393" s="198"/>
      <c r="F393" s="198"/>
      <c r="G393" s="198"/>
      <c r="H393" s="198"/>
      <c r="I393" s="44"/>
      <c r="J393" s="55"/>
      <c r="K393" s="42"/>
      <c r="L393" s="44">
        <f>SUM(AR365:AR389)</f>
        <v>0</v>
      </c>
    </row>
    <row r="394" spans="1:82" ht="14.25" hidden="1" x14ac:dyDescent="0.2">
      <c r="A394" s="55"/>
      <c r="B394" s="56"/>
      <c r="C394" s="198" t="s">
        <v>915</v>
      </c>
      <c r="D394" s="198"/>
      <c r="E394" s="198"/>
      <c r="F394" s="198"/>
      <c r="G394" s="198"/>
      <c r="H394" s="198"/>
      <c r="I394" s="44"/>
      <c r="J394" s="55"/>
      <c r="K394" s="42"/>
      <c r="L394" s="44">
        <f>L396+L399+L398</f>
        <v>0</v>
      </c>
    </row>
    <row r="395" spans="1:82" ht="14.25" hidden="1" x14ac:dyDescent="0.2">
      <c r="A395" s="55"/>
      <c r="B395" s="56"/>
      <c r="C395" s="201" t="s">
        <v>916</v>
      </c>
      <c r="D395" s="198"/>
      <c r="E395" s="198"/>
      <c r="F395" s="198"/>
      <c r="G395" s="198"/>
      <c r="H395" s="198"/>
      <c r="I395" s="44"/>
      <c r="J395" s="55"/>
      <c r="K395" s="42"/>
      <c r="L395" s="44"/>
    </row>
    <row r="396" spans="1:82" ht="14.25" hidden="1" x14ac:dyDescent="0.2">
      <c r="A396" s="55"/>
      <c r="B396" s="56"/>
      <c r="C396" s="198" t="s">
        <v>915</v>
      </c>
      <c r="D396" s="198"/>
      <c r="E396" s="198"/>
      <c r="F396" s="198"/>
      <c r="G396" s="198"/>
      <c r="H396" s="198"/>
      <c r="I396" s="44"/>
      <c r="J396" s="55"/>
      <c r="K396" s="42"/>
      <c r="L396" s="44">
        <f>SUM(AO365:AO389)</f>
        <v>0</v>
      </c>
    </row>
    <row r="397" spans="1:82" ht="14.25" hidden="1" x14ac:dyDescent="0.2">
      <c r="A397" s="55"/>
      <c r="B397" s="56"/>
      <c r="C397" s="201" t="s">
        <v>917</v>
      </c>
      <c r="D397" s="198"/>
      <c r="E397" s="198"/>
      <c r="F397" s="198"/>
      <c r="G397" s="198"/>
      <c r="H397" s="198"/>
      <c r="I397" s="44"/>
      <c r="J397" s="55"/>
      <c r="K397" s="42"/>
      <c r="L397" s="44"/>
    </row>
    <row r="398" spans="1:82" ht="14.25" hidden="1" x14ac:dyDescent="0.2">
      <c r="A398" s="55"/>
      <c r="B398" s="56"/>
      <c r="C398" s="198" t="s">
        <v>937</v>
      </c>
      <c r="D398" s="198"/>
      <c r="E398" s="198"/>
      <c r="F398" s="198"/>
      <c r="G398" s="198"/>
      <c r="H398" s="198"/>
      <c r="I398" s="44"/>
      <c r="J398" s="55"/>
      <c r="K398" s="42"/>
      <c r="L398" s="44">
        <f>SUM(AT365:AT389)</f>
        <v>0</v>
      </c>
    </row>
    <row r="399" spans="1:82" ht="14.25" hidden="1" x14ac:dyDescent="0.2">
      <c r="A399" s="55"/>
      <c r="B399" s="56"/>
      <c r="C399" s="198" t="s">
        <v>918</v>
      </c>
      <c r="D399" s="198"/>
      <c r="E399" s="198"/>
      <c r="F399" s="198"/>
      <c r="G399" s="198"/>
      <c r="H399" s="198"/>
      <c r="I399" s="44"/>
      <c r="J399" s="55"/>
      <c r="K399" s="42"/>
      <c r="L399" s="44">
        <f>SUM(AV365:AV389)</f>
        <v>0</v>
      </c>
    </row>
    <row r="400" spans="1:82" ht="14.25" x14ac:dyDescent="0.2">
      <c r="A400" s="55"/>
      <c r="B400" s="56"/>
      <c r="C400" s="198" t="s">
        <v>919</v>
      </c>
      <c r="D400" s="198"/>
      <c r="E400" s="198"/>
      <c r="F400" s="198"/>
      <c r="G400" s="198"/>
      <c r="H400" s="198"/>
      <c r="I400" s="44"/>
      <c r="J400" s="55"/>
      <c r="K400" s="42"/>
      <c r="L400" s="44">
        <f>L402+L403</f>
        <v>54431.27</v>
      </c>
    </row>
    <row r="401" spans="1:12" ht="14.25" x14ac:dyDescent="0.2">
      <c r="A401" s="55"/>
      <c r="B401" s="56"/>
      <c r="C401" s="201" t="s">
        <v>916</v>
      </c>
      <c r="D401" s="198"/>
      <c r="E401" s="198"/>
      <c r="F401" s="198"/>
      <c r="G401" s="198"/>
      <c r="H401" s="198"/>
      <c r="I401" s="44"/>
      <c r="J401" s="55"/>
      <c r="K401" s="42"/>
      <c r="L401" s="44"/>
    </row>
    <row r="402" spans="1:12" ht="14.25" x14ac:dyDescent="0.2">
      <c r="A402" s="55"/>
      <c r="B402" s="56"/>
      <c r="C402" s="198" t="s">
        <v>920</v>
      </c>
      <c r="D402" s="198"/>
      <c r="E402" s="198"/>
      <c r="F402" s="198"/>
      <c r="G402" s="198"/>
      <c r="H402" s="198"/>
      <c r="I402" s="44"/>
      <c r="J402" s="55"/>
      <c r="K402" s="42"/>
      <c r="L402" s="44">
        <f>SUM(AW365:AW389)-SUM(BK365:BK389)</f>
        <v>54431.27</v>
      </c>
    </row>
    <row r="403" spans="1:12" ht="14.25" hidden="1" x14ac:dyDescent="0.2">
      <c r="A403" s="55"/>
      <c r="B403" s="56"/>
      <c r="C403" s="198" t="s">
        <v>921</v>
      </c>
      <c r="D403" s="198"/>
      <c r="E403" s="198"/>
      <c r="F403" s="198"/>
      <c r="G403" s="198"/>
      <c r="H403" s="198"/>
      <c r="I403" s="44"/>
      <c r="J403" s="55"/>
      <c r="K403" s="42"/>
      <c r="L403" s="44">
        <f>SUM(BC365:BC389)</f>
        <v>0</v>
      </c>
    </row>
    <row r="404" spans="1:12" ht="14.25" hidden="1" x14ac:dyDescent="0.2">
      <c r="A404" s="55"/>
      <c r="B404" s="56"/>
      <c r="C404" s="198" t="s">
        <v>922</v>
      </c>
      <c r="D404" s="198"/>
      <c r="E404" s="198"/>
      <c r="F404" s="198"/>
      <c r="G404" s="198"/>
      <c r="H404" s="198"/>
      <c r="I404" s="44"/>
      <c r="J404" s="55"/>
      <c r="K404" s="42"/>
      <c r="L404" s="44">
        <f>SUM(BB365:BB389)</f>
        <v>0</v>
      </c>
    </row>
    <row r="405" spans="1:12" ht="14.25" hidden="1" x14ac:dyDescent="0.2">
      <c r="A405" s="55"/>
      <c r="B405" s="56"/>
      <c r="C405" s="198" t="s">
        <v>923</v>
      </c>
      <c r="D405" s="198"/>
      <c r="E405" s="198"/>
      <c r="F405" s="198"/>
      <c r="G405" s="198"/>
      <c r="H405" s="198"/>
      <c r="I405" s="44"/>
      <c r="J405" s="55"/>
      <c r="K405" s="42"/>
      <c r="L405" s="44">
        <f>SUM(AR365:AR389)+SUM(AT365:AT389)+SUM(AV365:AV389)</f>
        <v>0</v>
      </c>
    </row>
    <row r="406" spans="1:12" ht="14.25" hidden="1" x14ac:dyDescent="0.2">
      <c r="A406" s="55"/>
      <c r="B406" s="56"/>
      <c r="C406" s="198" t="s">
        <v>924</v>
      </c>
      <c r="D406" s="198"/>
      <c r="E406" s="198"/>
      <c r="F406" s="198"/>
      <c r="G406" s="198"/>
      <c r="H406" s="198"/>
      <c r="I406" s="44"/>
      <c r="J406" s="55"/>
      <c r="K406" s="42"/>
      <c r="L406" s="44">
        <f>SUM(AZ365:AZ389)</f>
        <v>0</v>
      </c>
    </row>
    <row r="407" spans="1:12" ht="14.25" hidden="1" x14ac:dyDescent="0.2">
      <c r="A407" s="55"/>
      <c r="B407" s="56"/>
      <c r="C407" s="198" t="s">
        <v>925</v>
      </c>
      <c r="D407" s="198"/>
      <c r="E407" s="198"/>
      <c r="F407" s="198"/>
      <c r="G407" s="198"/>
      <c r="H407" s="198"/>
      <c r="I407" s="44"/>
      <c r="J407" s="55"/>
      <c r="K407" s="42"/>
      <c r="L407" s="44">
        <f>SUM(BA365:BA389)</f>
        <v>0</v>
      </c>
    </row>
    <row r="408" spans="1:12" ht="14.25" hidden="1" x14ac:dyDescent="0.2">
      <c r="A408" s="55"/>
      <c r="B408" s="56"/>
      <c r="C408" s="198" t="s">
        <v>926</v>
      </c>
      <c r="D408" s="198"/>
      <c r="E408" s="198"/>
      <c r="F408" s="198"/>
      <c r="G408" s="198"/>
      <c r="H408" s="198"/>
      <c r="I408" s="44"/>
      <c r="J408" s="55"/>
      <c r="K408" s="42"/>
      <c r="L408" s="44">
        <f>L410+L411</f>
        <v>0</v>
      </c>
    </row>
    <row r="409" spans="1:12" ht="14.25" hidden="1" x14ac:dyDescent="0.2">
      <c r="A409" s="55"/>
      <c r="B409" s="56"/>
      <c r="C409" s="201" t="s">
        <v>913</v>
      </c>
      <c r="D409" s="198"/>
      <c r="E409" s="198"/>
      <c r="F409" s="198"/>
      <c r="G409" s="198"/>
      <c r="H409" s="198"/>
      <c r="I409" s="44"/>
      <c r="J409" s="55"/>
      <c r="K409" s="42"/>
      <c r="L409" s="44"/>
    </row>
    <row r="410" spans="1:12" ht="14.25" hidden="1" x14ac:dyDescent="0.2">
      <c r="A410" s="55"/>
      <c r="B410" s="56"/>
      <c r="C410" s="198" t="s">
        <v>927</v>
      </c>
      <c r="D410" s="198"/>
      <c r="E410" s="198"/>
      <c r="F410" s="198"/>
      <c r="G410" s="198"/>
      <c r="H410" s="198"/>
      <c r="I410" s="44"/>
      <c r="J410" s="55"/>
      <c r="K410" s="42"/>
      <c r="L410" s="44">
        <f>SUM(BK365:BK389)</f>
        <v>0</v>
      </c>
    </row>
    <row r="411" spans="1:12" ht="14.25" hidden="1" x14ac:dyDescent="0.2">
      <c r="A411" s="55"/>
      <c r="B411" s="56"/>
      <c r="C411" s="198" t="s">
        <v>928</v>
      </c>
      <c r="D411" s="198"/>
      <c r="E411" s="198"/>
      <c r="F411" s="198"/>
      <c r="G411" s="198"/>
      <c r="H411" s="198"/>
      <c r="I411" s="44"/>
      <c r="J411" s="55"/>
      <c r="K411" s="42"/>
      <c r="L411" s="44">
        <f>SUM(BD365:BD389)</f>
        <v>0</v>
      </c>
    </row>
    <row r="412" spans="1:12" ht="14.25" hidden="1" x14ac:dyDescent="0.2">
      <c r="A412" s="55"/>
      <c r="B412" s="56"/>
      <c r="C412" s="198" t="s">
        <v>929</v>
      </c>
      <c r="D412" s="198"/>
      <c r="E412" s="198"/>
      <c r="F412" s="198"/>
      <c r="G412" s="198"/>
      <c r="H412" s="198"/>
      <c r="I412" s="44"/>
      <c r="J412" s="55"/>
      <c r="K412" s="42"/>
      <c r="L412" s="44"/>
    </row>
    <row r="413" spans="1:12" ht="14.25" hidden="1" x14ac:dyDescent="0.2">
      <c r="A413" s="55"/>
      <c r="B413" s="56"/>
      <c r="C413" s="198" t="s">
        <v>930</v>
      </c>
      <c r="D413" s="198"/>
      <c r="E413" s="198"/>
      <c r="F413" s="198"/>
      <c r="G413" s="198"/>
      <c r="H413" s="198"/>
      <c r="I413" s="44"/>
      <c r="J413" s="55"/>
      <c r="K413" s="42"/>
      <c r="L413" s="44">
        <f>SUM(BO365:BO389)</f>
        <v>0</v>
      </c>
    </row>
    <row r="414" spans="1:12" ht="15" x14ac:dyDescent="0.2">
      <c r="A414" s="57"/>
      <c r="B414" s="58"/>
      <c r="C414" s="202" t="s">
        <v>931</v>
      </c>
      <c r="D414" s="202"/>
      <c r="E414" s="202"/>
      <c r="F414" s="202"/>
      <c r="G414" s="202"/>
      <c r="H414" s="202"/>
      <c r="I414" s="47"/>
      <c r="J414" s="57"/>
      <c r="K414" s="59"/>
      <c r="L414" s="47">
        <f>L391+L406+L407+L408+L412+L413</f>
        <v>54431.27</v>
      </c>
    </row>
    <row r="415" spans="1:12" ht="14.25" x14ac:dyDescent="0.2">
      <c r="A415" s="55"/>
      <c r="B415" s="56"/>
      <c r="C415" s="201" t="s">
        <v>932</v>
      </c>
      <c r="D415" s="198"/>
      <c r="E415" s="198"/>
      <c r="F415" s="198"/>
      <c r="G415" s="198"/>
      <c r="H415" s="198"/>
      <c r="I415" s="44"/>
      <c r="J415" s="55"/>
      <c r="K415" s="42"/>
      <c r="L415" s="44"/>
    </row>
    <row r="416" spans="1:12" ht="14.25" x14ac:dyDescent="0.2">
      <c r="A416" s="55"/>
      <c r="B416" s="56"/>
      <c r="C416" s="198" t="s">
        <v>933</v>
      </c>
      <c r="D416" s="198"/>
      <c r="E416" s="198"/>
      <c r="F416" s="198"/>
      <c r="G416" s="198"/>
      <c r="H416" s="198"/>
      <c r="I416" s="44"/>
      <c r="J416" s="55"/>
      <c r="K416" s="42"/>
      <c r="L416" s="44">
        <f>SUM(AX365:AX389)</f>
        <v>51851.48</v>
      </c>
    </row>
    <row r="417" spans="1:12" ht="14.25" hidden="1" x14ac:dyDescent="0.2">
      <c r="A417" s="55"/>
      <c r="B417" s="56"/>
      <c r="C417" s="198" t="s">
        <v>934</v>
      </c>
      <c r="D417" s="198"/>
      <c r="E417" s="198"/>
      <c r="F417" s="198"/>
      <c r="G417" s="198"/>
      <c r="H417" s="198"/>
      <c r="I417" s="44"/>
      <c r="J417" s="55"/>
      <c r="K417" s="42"/>
      <c r="L417" s="44">
        <f>SUM(AY365:AY389)</f>
        <v>0</v>
      </c>
    </row>
    <row r="418" spans="1:12" ht="14.25" hidden="1" customHeight="1" x14ac:dyDescent="0.2">
      <c r="A418" s="55"/>
      <c r="B418" s="56"/>
      <c r="C418" s="198" t="s">
        <v>935</v>
      </c>
      <c r="D418" s="198"/>
      <c r="E418" s="198"/>
      <c r="F418" s="199"/>
      <c r="G418" s="46">
        <f>Source!F729</f>
        <v>0</v>
      </c>
      <c r="H418" s="55"/>
      <c r="I418" s="55"/>
      <c r="J418" s="55"/>
      <c r="K418" s="55"/>
      <c r="L418" s="55"/>
    </row>
    <row r="419" spans="1:12" ht="14.25" hidden="1" customHeight="1" x14ac:dyDescent="0.2">
      <c r="A419" s="55"/>
      <c r="B419" s="56"/>
      <c r="C419" s="198" t="s">
        <v>936</v>
      </c>
      <c r="D419" s="198"/>
      <c r="E419" s="198"/>
      <c r="F419" s="199"/>
      <c r="G419" s="46">
        <f>Source!F730</f>
        <v>0</v>
      </c>
      <c r="H419" s="55"/>
      <c r="I419" s="55"/>
      <c r="J419" s="55"/>
      <c r="K419" s="55"/>
      <c r="L419" s="55"/>
    </row>
    <row r="422" spans="1:12" ht="15" x14ac:dyDescent="0.2">
      <c r="A422" s="71"/>
      <c r="B422" s="72"/>
      <c r="C422" s="203" t="s">
        <v>972</v>
      </c>
      <c r="D422" s="203"/>
      <c r="E422" s="203"/>
      <c r="F422" s="203"/>
      <c r="G422" s="203"/>
      <c r="H422" s="203"/>
      <c r="I422" s="73"/>
      <c r="J422" s="71"/>
      <c r="K422" s="74"/>
      <c r="L422" s="73"/>
    </row>
    <row r="424" spans="1:12" ht="15" x14ac:dyDescent="0.2">
      <c r="A424" s="57"/>
      <c r="B424" s="58"/>
      <c r="C424" s="202" t="s">
        <v>973</v>
      </c>
      <c r="D424" s="202"/>
      <c r="E424" s="202"/>
      <c r="F424" s="202"/>
      <c r="G424" s="202"/>
      <c r="H424" s="202"/>
      <c r="I424" s="47"/>
      <c r="J424" s="57"/>
      <c r="K424" s="59"/>
      <c r="L424" s="47">
        <f>L414+L196</f>
        <v>83987.41</v>
      </c>
    </row>
    <row r="425" spans="1:12" ht="14.25" hidden="1" x14ac:dyDescent="0.2">
      <c r="A425" s="55"/>
      <c r="B425" s="56"/>
      <c r="C425" s="201" t="s">
        <v>913</v>
      </c>
      <c r="D425" s="198"/>
      <c r="E425" s="198"/>
      <c r="F425" s="198"/>
      <c r="G425" s="198"/>
      <c r="H425" s="198"/>
      <c r="I425" s="44"/>
      <c r="J425" s="55"/>
      <c r="K425" s="42"/>
      <c r="L425" s="44"/>
    </row>
    <row r="426" spans="1:12" ht="14.25" hidden="1" x14ac:dyDescent="0.2">
      <c r="A426" s="55"/>
      <c r="B426" s="56"/>
      <c r="C426" s="198" t="s">
        <v>974</v>
      </c>
      <c r="D426" s="198"/>
      <c r="E426" s="198"/>
      <c r="F426" s="198"/>
      <c r="G426" s="198"/>
      <c r="H426" s="198"/>
      <c r="I426" s="44"/>
      <c r="J426" s="55"/>
      <c r="K426" s="42"/>
      <c r="L426" s="44">
        <f>L428+L429+L435+L439</f>
        <v>69167.17</v>
      </c>
    </row>
    <row r="427" spans="1:12" ht="14.25" hidden="1" x14ac:dyDescent="0.2">
      <c r="A427" s="55"/>
      <c r="B427" s="56"/>
      <c r="C427" s="201" t="s">
        <v>913</v>
      </c>
      <c r="D427" s="198"/>
      <c r="E427" s="198"/>
      <c r="F427" s="198"/>
      <c r="G427" s="198"/>
      <c r="H427" s="198"/>
      <c r="I427" s="44"/>
      <c r="J427" s="55"/>
      <c r="K427" s="42"/>
      <c r="L427" s="44"/>
    </row>
    <row r="428" spans="1:12" ht="14.25" hidden="1" x14ac:dyDescent="0.2">
      <c r="A428" s="55"/>
      <c r="B428" s="56"/>
      <c r="C428" s="198" t="s">
        <v>975</v>
      </c>
      <c r="D428" s="198"/>
      <c r="E428" s="198"/>
      <c r="F428" s="198"/>
      <c r="G428" s="198"/>
      <c r="H428" s="198"/>
      <c r="I428" s="44"/>
      <c r="J428" s="55"/>
      <c r="K428" s="42"/>
      <c r="L428" s="44">
        <f>SUMIF(CD52:CD420, 1, AR52:AR420)</f>
        <v>7904.86</v>
      </c>
    </row>
    <row r="429" spans="1:12" ht="14.25" hidden="1" x14ac:dyDescent="0.2">
      <c r="A429" s="55"/>
      <c r="B429" s="56"/>
      <c r="C429" s="198" t="s">
        <v>915</v>
      </c>
      <c r="D429" s="198"/>
      <c r="E429" s="198"/>
      <c r="F429" s="198"/>
      <c r="G429" s="198"/>
      <c r="H429" s="198"/>
      <c r="I429" s="44"/>
      <c r="J429" s="55"/>
      <c r="K429" s="42"/>
      <c r="L429" s="44">
        <f>L431+L434+L433</f>
        <v>5395.12</v>
      </c>
    </row>
    <row r="430" spans="1:12" ht="14.25" hidden="1" x14ac:dyDescent="0.2">
      <c r="A430" s="55"/>
      <c r="B430" s="56"/>
      <c r="C430" s="201" t="s">
        <v>916</v>
      </c>
      <c r="D430" s="198"/>
      <c r="E430" s="198"/>
      <c r="F430" s="198"/>
      <c r="G430" s="198"/>
      <c r="H430" s="198"/>
      <c r="I430" s="44"/>
      <c r="J430" s="55"/>
      <c r="K430" s="42"/>
      <c r="L430" s="44"/>
    </row>
    <row r="431" spans="1:12" ht="14.25" hidden="1" x14ac:dyDescent="0.2">
      <c r="A431" s="55"/>
      <c r="B431" s="56"/>
      <c r="C431" s="198" t="s">
        <v>915</v>
      </c>
      <c r="D431" s="198"/>
      <c r="E431" s="198"/>
      <c r="F431" s="198"/>
      <c r="G431" s="198"/>
      <c r="H431" s="198"/>
      <c r="I431" s="44"/>
      <c r="J431" s="55"/>
      <c r="K431" s="42"/>
      <c r="L431" s="44">
        <f>SUMIF(CD52:CD420, 1, AO52:AO420)</f>
        <v>4344.0200000000004</v>
      </c>
    </row>
    <row r="432" spans="1:12" ht="14.25" hidden="1" x14ac:dyDescent="0.2">
      <c r="A432" s="55"/>
      <c r="B432" s="56"/>
      <c r="C432" s="201" t="s">
        <v>917</v>
      </c>
      <c r="D432" s="198"/>
      <c r="E432" s="198"/>
      <c r="F432" s="198"/>
      <c r="G432" s="198"/>
      <c r="H432" s="198"/>
      <c r="I432" s="44"/>
      <c r="J432" s="55"/>
      <c r="K432" s="42"/>
      <c r="L432" s="44"/>
    </row>
    <row r="433" spans="1:12" ht="14.25" hidden="1" x14ac:dyDescent="0.2">
      <c r="A433" s="55"/>
      <c r="B433" s="56"/>
      <c r="C433" s="198" t="s">
        <v>937</v>
      </c>
      <c r="D433" s="198"/>
      <c r="E433" s="198"/>
      <c r="F433" s="198"/>
      <c r="G433" s="198"/>
      <c r="H433" s="198"/>
      <c r="I433" s="44"/>
      <c r="J433" s="55"/>
      <c r="K433" s="42"/>
      <c r="L433" s="44">
        <f>SUMIF(CD52:CD420, 1, AT52:AT420)</f>
        <v>1051.0999999999999</v>
      </c>
    </row>
    <row r="434" spans="1:12" ht="14.25" hidden="1" x14ac:dyDescent="0.2">
      <c r="A434" s="55"/>
      <c r="B434" s="56"/>
      <c r="C434" s="198" t="s">
        <v>918</v>
      </c>
      <c r="D434" s="198"/>
      <c r="E434" s="198"/>
      <c r="F434" s="198"/>
      <c r="G434" s="198"/>
      <c r="H434" s="198"/>
      <c r="I434" s="44"/>
      <c r="J434" s="55"/>
      <c r="K434" s="42"/>
      <c r="L434" s="44">
        <f>SUMIF(CD52:CD420, 1, AV52:AV420)</f>
        <v>0</v>
      </c>
    </row>
    <row r="435" spans="1:12" ht="14.25" hidden="1" x14ac:dyDescent="0.2">
      <c r="A435" s="55"/>
      <c r="B435" s="56"/>
      <c r="C435" s="198" t="s">
        <v>919</v>
      </c>
      <c r="D435" s="198"/>
      <c r="E435" s="198"/>
      <c r="F435" s="198"/>
      <c r="G435" s="198"/>
      <c r="H435" s="198"/>
      <c r="I435" s="44"/>
      <c r="J435" s="55"/>
      <c r="K435" s="42"/>
      <c r="L435" s="44">
        <f>L437+L438</f>
        <v>55867.19</v>
      </c>
    </row>
    <row r="436" spans="1:12" ht="14.25" hidden="1" x14ac:dyDescent="0.2">
      <c r="A436" s="55"/>
      <c r="B436" s="56"/>
      <c r="C436" s="201" t="s">
        <v>916</v>
      </c>
      <c r="D436" s="198"/>
      <c r="E436" s="198"/>
      <c r="F436" s="198"/>
      <c r="G436" s="198"/>
      <c r="H436" s="198"/>
      <c r="I436" s="44"/>
      <c r="J436" s="55"/>
      <c r="K436" s="42"/>
      <c r="L436" s="44"/>
    </row>
    <row r="437" spans="1:12" ht="14.25" hidden="1" x14ac:dyDescent="0.2">
      <c r="A437" s="55"/>
      <c r="B437" s="56"/>
      <c r="C437" s="198" t="s">
        <v>920</v>
      </c>
      <c r="D437" s="198"/>
      <c r="E437" s="198"/>
      <c r="F437" s="198"/>
      <c r="G437" s="198"/>
      <c r="H437" s="198"/>
      <c r="I437" s="44"/>
      <c r="J437" s="55"/>
      <c r="K437" s="42"/>
      <c r="L437" s="44">
        <f>SUMIF(CD52:CD420, 1, AW52:AW420)-SUMIF(CD52:CD420, 1, BK52:BK420)</f>
        <v>55867.19</v>
      </c>
    </row>
    <row r="438" spans="1:12" ht="14.25" hidden="1" x14ac:dyDescent="0.2">
      <c r="A438" s="55"/>
      <c r="B438" s="56"/>
      <c r="C438" s="198" t="s">
        <v>921</v>
      </c>
      <c r="D438" s="198"/>
      <c r="E438" s="198"/>
      <c r="F438" s="198"/>
      <c r="G438" s="198"/>
      <c r="H438" s="198"/>
      <c r="I438" s="44"/>
      <c r="J438" s="55"/>
      <c r="K438" s="42"/>
      <c r="L438" s="44">
        <f>SUMIF(CD52:CD420, 1, BC52:BC420)</f>
        <v>0</v>
      </c>
    </row>
    <row r="439" spans="1:12" ht="14.25" hidden="1" x14ac:dyDescent="0.2">
      <c r="A439" s="55"/>
      <c r="B439" s="56"/>
      <c r="C439" s="198" t="s">
        <v>922</v>
      </c>
      <c r="D439" s="198"/>
      <c r="E439" s="198"/>
      <c r="F439" s="198"/>
      <c r="G439" s="198"/>
      <c r="H439" s="198"/>
      <c r="I439" s="44"/>
      <c r="J439" s="55"/>
      <c r="K439" s="42"/>
      <c r="L439" s="44">
        <f>SUMIF(CD52:CD420, 1, BB52:BB420)</f>
        <v>0</v>
      </c>
    </row>
    <row r="440" spans="1:12" ht="14.25" hidden="1" x14ac:dyDescent="0.2">
      <c r="A440" s="55"/>
      <c r="B440" s="56"/>
      <c r="C440" s="198" t="s">
        <v>976</v>
      </c>
      <c r="D440" s="198"/>
      <c r="E440" s="198"/>
      <c r="F440" s="198"/>
      <c r="G440" s="198"/>
      <c r="H440" s="198"/>
      <c r="I440" s="44"/>
      <c r="J440" s="55"/>
      <c r="K440" s="42"/>
      <c r="L440" s="44">
        <f>SUMIF(CD52:CD420, 1, AR52:AR420)+SUMIF(CD52:CD420, 1, AT52:AT420)+SUMIF(CD52:CD420, 1, AV52:AV420)</f>
        <v>8955.9599999999991</v>
      </c>
    </row>
    <row r="441" spans="1:12" ht="14.25" hidden="1" x14ac:dyDescent="0.2">
      <c r="A441" s="55"/>
      <c r="B441" s="56"/>
      <c r="C441" s="198" t="s">
        <v>977</v>
      </c>
      <c r="D441" s="198"/>
      <c r="E441" s="198"/>
      <c r="F441" s="198"/>
      <c r="G441" s="198"/>
      <c r="H441" s="198"/>
      <c r="I441" s="44"/>
      <c r="J441" s="55"/>
      <c r="K441" s="42"/>
      <c r="L441" s="44">
        <f>SUMIF(CD52:CD420, 1, AZ52:AZ420)</f>
        <v>8521.64</v>
      </c>
    </row>
    <row r="442" spans="1:12" ht="14.25" hidden="1" x14ac:dyDescent="0.2">
      <c r="A442" s="55"/>
      <c r="B442" s="56"/>
      <c r="C442" s="198" t="s">
        <v>978</v>
      </c>
      <c r="D442" s="198"/>
      <c r="E442" s="198"/>
      <c r="F442" s="198"/>
      <c r="G442" s="198"/>
      <c r="H442" s="198"/>
      <c r="I442" s="44"/>
      <c r="J442" s="55"/>
      <c r="K442" s="42"/>
      <c r="L442" s="44">
        <f>SUMIF(CD52:CD420, 1, BA52:BA420)</f>
        <v>4355.6499999999996</v>
      </c>
    </row>
    <row r="444" spans="1:12" ht="15" x14ac:dyDescent="0.2">
      <c r="A444" s="57"/>
      <c r="B444" s="58"/>
      <c r="C444" s="202" t="s">
        <v>979</v>
      </c>
      <c r="D444" s="202"/>
      <c r="E444" s="202"/>
      <c r="F444" s="202"/>
      <c r="G444" s="202"/>
      <c r="H444" s="202"/>
      <c r="I444" s="47"/>
      <c r="J444" s="57"/>
      <c r="K444" s="59"/>
      <c r="L444" s="47">
        <f>L446+L461+L462</f>
        <v>39841.019999999997</v>
      </c>
    </row>
    <row r="445" spans="1:12" ht="14.25" x14ac:dyDescent="0.2">
      <c r="A445" s="55"/>
      <c r="B445" s="56"/>
      <c r="C445" s="201" t="s">
        <v>913</v>
      </c>
      <c r="D445" s="198"/>
      <c r="E445" s="198"/>
      <c r="F445" s="198"/>
      <c r="G445" s="198"/>
      <c r="H445" s="198"/>
      <c r="I445" s="44"/>
      <c r="J445" s="55"/>
      <c r="K445" s="42"/>
      <c r="L445" s="44"/>
    </row>
    <row r="446" spans="1:12" ht="14.25" x14ac:dyDescent="0.2">
      <c r="A446" s="55"/>
      <c r="B446" s="56"/>
      <c r="C446" s="198" t="s">
        <v>974</v>
      </c>
      <c r="D446" s="198"/>
      <c r="E446" s="198"/>
      <c r="F446" s="198"/>
      <c r="G446" s="198"/>
      <c r="H446" s="198"/>
      <c r="I446" s="44"/>
      <c r="J446" s="55"/>
      <c r="K446" s="42"/>
      <c r="L446" s="44">
        <f>L448+L449+L455+L459</f>
        <v>26631.040000000001</v>
      </c>
    </row>
    <row r="447" spans="1:12" ht="14.25" x14ac:dyDescent="0.2">
      <c r="A447" s="55"/>
      <c r="B447" s="56"/>
      <c r="C447" s="201" t="s">
        <v>913</v>
      </c>
      <c r="D447" s="198"/>
      <c r="E447" s="198"/>
      <c r="F447" s="198"/>
      <c r="G447" s="198"/>
      <c r="H447" s="198"/>
      <c r="I447" s="44"/>
      <c r="J447" s="55"/>
      <c r="K447" s="42"/>
      <c r="L447" s="44"/>
    </row>
    <row r="448" spans="1:12" ht="14.25" x14ac:dyDescent="0.2">
      <c r="A448" s="55"/>
      <c r="B448" s="56"/>
      <c r="C448" s="198" t="s">
        <v>975</v>
      </c>
      <c r="D448" s="198"/>
      <c r="E448" s="198"/>
      <c r="F448" s="198"/>
      <c r="G448" s="198"/>
      <c r="H448" s="198"/>
      <c r="I448" s="44"/>
      <c r="J448" s="55"/>
      <c r="K448" s="42"/>
      <c r="L448" s="44">
        <f>SUMIF(CD52:CD442, 2, AR52:AR442)</f>
        <v>8643.98</v>
      </c>
    </row>
    <row r="449" spans="1:12" ht="14.25" hidden="1" x14ac:dyDescent="0.2">
      <c r="A449" s="55"/>
      <c r="B449" s="56"/>
      <c r="C449" s="198" t="s">
        <v>915</v>
      </c>
      <c r="D449" s="198"/>
      <c r="E449" s="198"/>
      <c r="F449" s="198"/>
      <c r="G449" s="198"/>
      <c r="H449" s="198"/>
      <c r="I449" s="44"/>
      <c r="J449" s="55"/>
      <c r="K449" s="42"/>
      <c r="L449" s="44">
        <f>L451+L454+L453</f>
        <v>824.42</v>
      </c>
    </row>
    <row r="450" spans="1:12" ht="14.25" hidden="1" x14ac:dyDescent="0.2">
      <c r="A450" s="55"/>
      <c r="B450" s="56"/>
      <c r="C450" s="201" t="s">
        <v>916</v>
      </c>
      <c r="D450" s="198"/>
      <c r="E450" s="198"/>
      <c r="F450" s="198"/>
      <c r="G450" s="198"/>
      <c r="H450" s="198"/>
      <c r="I450" s="44"/>
      <c r="J450" s="55"/>
      <c r="K450" s="42"/>
      <c r="L450" s="44"/>
    </row>
    <row r="451" spans="1:12" ht="14.25" x14ac:dyDescent="0.2">
      <c r="A451" s="55"/>
      <c r="B451" s="56"/>
      <c r="C451" s="198" t="s">
        <v>915</v>
      </c>
      <c r="D451" s="198"/>
      <c r="E451" s="198"/>
      <c r="F451" s="198"/>
      <c r="G451" s="198"/>
      <c r="H451" s="198"/>
      <c r="I451" s="44"/>
      <c r="J451" s="55"/>
      <c r="K451" s="42"/>
      <c r="L451" s="44">
        <f>SUMIF(CD52:CD442, 2, AO52:AO442)</f>
        <v>542.74</v>
      </c>
    </row>
    <row r="452" spans="1:12" ht="14.25" hidden="1" x14ac:dyDescent="0.2">
      <c r="A452" s="55"/>
      <c r="B452" s="56"/>
      <c r="C452" s="201" t="s">
        <v>917</v>
      </c>
      <c r="D452" s="198"/>
      <c r="E452" s="198"/>
      <c r="F452" s="198"/>
      <c r="G452" s="198"/>
      <c r="H452" s="198"/>
      <c r="I452" s="44"/>
      <c r="J452" s="55"/>
      <c r="K452" s="42"/>
      <c r="L452" s="44"/>
    </row>
    <row r="453" spans="1:12" ht="14.25" x14ac:dyDescent="0.2">
      <c r="A453" s="55"/>
      <c r="B453" s="56"/>
      <c r="C453" s="198" t="s">
        <v>937</v>
      </c>
      <c r="D453" s="198"/>
      <c r="E453" s="198"/>
      <c r="F453" s="198"/>
      <c r="G453" s="198"/>
      <c r="H453" s="198"/>
      <c r="I453" s="44"/>
      <c r="J453" s="55"/>
      <c r="K453" s="42"/>
      <c r="L453" s="44">
        <f>SUMIF(CD52:CD442, 2, AT52:AT442)</f>
        <v>281.68</v>
      </c>
    </row>
    <row r="454" spans="1:12" ht="14.25" hidden="1" x14ac:dyDescent="0.2">
      <c r="A454" s="55"/>
      <c r="B454" s="56"/>
      <c r="C454" s="198" t="s">
        <v>918</v>
      </c>
      <c r="D454" s="198"/>
      <c r="E454" s="198"/>
      <c r="F454" s="198"/>
      <c r="G454" s="198"/>
      <c r="H454" s="198"/>
      <c r="I454" s="44"/>
      <c r="J454" s="55"/>
      <c r="K454" s="42"/>
      <c r="L454" s="44">
        <f>SUMIF(CD52:CD442, 2, AV52:AV442)</f>
        <v>0</v>
      </c>
    </row>
    <row r="455" spans="1:12" ht="14.25" x14ac:dyDescent="0.2">
      <c r="A455" s="55"/>
      <c r="B455" s="56"/>
      <c r="C455" s="198" t="s">
        <v>919</v>
      </c>
      <c r="D455" s="198"/>
      <c r="E455" s="198"/>
      <c r="F455" s="198"/>
      <c r="G455" s="198"/>
      <c r="H455" s="198"/>
      <c r="I455" s="44"/>
      <c r="J455" s="55"/>
      <c r="K455" s="42"/>
      <c r="L455" s="44">
        <f>L457+L458</f>
        <v>17162.64</v>
      </c>
    </row>
    <row r="456" spans="1:12" ht="14.25" x14ac:dyDescent="0.2">
      <c r="A456" s="55"/>
      <c r="B456" s="56"/>
      <c r="C456" s="201" t="s">
        <v>916</v>
      </c>
      <c r="D456" s="198"/>
      <c r="E456" s="198"/>
      <c r="F456" s="198"/>
      <c r="G456" s="198"/>
      <c r="H456" s="198"/>
      <c r="I456" s="44"/>
      <c r="J456" s="55"/>
      <c r="K456" s="42"/>
      <c r="L456" s="44"/>
    </row>
    <row r="457" spans="1:12" ht="14.25" x14ac:dyDescent="0.2">
      <c r="A457" s="55"/>
      <c r="B457" s="56"/>
      <c r="C457" s="198" t="s">
        <v>920</v>
      </c>
      <c r="D457" s="198"/>
      <c r="E457" s="198"/>
      <c r="F457" s="198"/>
      <c r="G457" s="198"/>
      <c r="H457" s="198"/>
      <c r="I457" s="44"/>
      <c r="J457" s="55"/>
      <c r="K457" s="42"/>
      <c r="L457" s="44">
        <f>SUMIF(CD52:CD442, 2, AW52:AW442)-SUMIF(CD52:CD442, 2, BK52:BK442)</f>
        <v>17162.64</v>
      </c>
    </row>
    <row r="458" spans="1:12" ht="14.25" hidden="1" x14ac:dyDescent="0.2">
      <c r="A458" s="55"/>
      <c r="B458" s="56"/>
      <c r="C458" s="198" t="s">
        <v>921</v>
      </c>
      <c r="D458" s="198"/>
      <c r="E458" s="198"/>
      <c r="F458" s="198"/>
      <c r="G458" s="198"/>
      <c r="H458" s="198"/>
      <c r="I458" s="44"/>
      <c r="J458" s="55"/>
      <c r="K458" s="42"/>
      <c r="L458" s="44">
        <f>SUMIF(CD52:CD442, 2, BC52:BC442)</f>
        <v>0</v>
      </c>
    </row>
    <row r="459" spans="1:12" ht="14.25" hidden="1" x14ac:dyDescent="0.2">
      <c r="A459" s="55"/>
      <c r="B459" s="56"/>
      <c r="C459" s="198" t="s">
        <v>922</v>
      </c>
      <c r="D459" s="198"/>
      <c r="E459" s="198"/>
      <c r="F459" s="198"/>
      <c r="G459" s="198"/>
      <c r="H459" s="198"/>
      <c r="I459" s="44"/>
      <c r="J459" s="55"/>
      <c r="K459" s="42"/>
      <c r="L459" s="44">
        <f>SUMIF(CD52:CD442, 2, BB52:BB442)</f>
        <v>0</v>
      </c>
    </row>
    <row r="460" spans="1:12" ht="14.25" x14ac:dyDescent="0.2">
      <c r="A460" s="55"/>
      <c r="B460" s="56"/>
      <c r="C460" s="198" t="s">
        <v>976</v>
      </c>
      <c r="D460" s="198"/>
      <c r="E460" s="198"/>
      <c r="F460" s="198"/>
      <c r="G460" s="198"/>
      <c r="H460" s="198"/>
      <c r="I460" s="44"/>
      <c r="J460" s="55"/>
      <c r="K460" s="42"/>
      <c r="L460" s="44">
        <f>SUMIF(CD52:CD442, 2, AR52:AR442)+SUMIF(CD52:CD442, 2, AT52:AT442)+SUMIF(CD52:CD442, 2, AV52:AV442)</f>
        <v>8925.66</v>
      </c>
    </row>
    <row r="461" spans="1:12" ht="14.25" x14ac:dyDescent="0.2">
      <c r="A461" s="55"/>
      <c r="B461" s="56"/>
      <c r="C461" s="198" t="s">
        <v>977</v>
      </c>
      <c r="D461" s="198"/>
      <c r="E461" s="198"/>
      <c r="F461" s="198"/>
      <c r="G461" s="198"/>
      <c r="H461" s="198"/>
      <c r="I461" s="44"/>
      <c r="J461" s="55"/>
      <c r="K461" s="42"/>
      <c r="L461" s="44">
        <f>SUMIF(CD52:CD442, 2, AZ52:AZ442)</f>
        <v>8657.89</v>
      </c>
    </row>
    <row r="462" spans="1:12" ht="14.25" x14ac:dyDescent="0.2">
      <c r="A462" s="55"/>
      <c r="B462" s="56"/>
      <c r="C462" s="198" t="s">
        <v>978</v>
      </c>
      <c r="D462" s="198"/>
      <c r="E462" s="198"/>
      <c r="F462" s="198"/>
      <c r="G462" s="198"/>
      <c r="H462" s="198"/>
      <c r="I462" s="44"/>
      <c r="J462" s="55"/>
      <c r="K462" s="42"/>
      <c r="L462" s="44">
        <f>SUMIF(CD52:CD442, 2, BA52:BA442)</f>
        <v>4552.09</v>
      </c>
    </row>
    <row r="464" spans="1:12" ht="15" x14ac:dyDescent="0.2">
      <c r="A464" s="57"/>
      <c r="B464" s="58"/>
      <c r="C464" s="202" t="s">
        <v>980</v>
      </c>
      <c r="D464" s="202"/>
      <c r="E464" s="202"/>
      <c r="F464" s="202"/>
      <c r="G464" s="202"/>
      <c r="H464" s="202"/>
      <c r="I464" s="47"/>
      <c r="J464" s="57"/>
      <c r="K464" s="59"/>
      <c r="L464" s="47">
        <f>L466+L467</f>
        <v>673329.82</v>
      </c>
    </row>
    <row r="465" spans="1:12" ht="14.25" x14ac:dyDescent="0.2">
      <c r="A465" s="55"/>
      <c r="B465" s="56"/>
      <c r="C465" s="201" t="s">
        <v>913</v>
      </c>
      <c r="D465" s="198"/>
      <c r="E465" s="198"/>
      <c r="F465" s="198"/>
      <c r="G465" s="198"/>
      <c r="H465" s="198"/>
      <c r="I465" s="44"/>
      <c r="J465" s="55"/>
      <c r="K465" s="42"/>
      <c r="L465" s="44"/>
    </row>
    <row r="466" spans="1:12" ht="14.25" x14ac:dyDescent="0.2">
      <c r="A466" s="55"/>
      <c r="B466" s="56"/>
      <c r="C466" s="198" t="s">
        <v>927</v>
      </c>
      <c r="D466" s="198"/>
      <c r="E466" s="198"/>
      <c r="F466" s="198"/>
      <c r="G466" s="198"/>
      <c r="H466" s="198"/>
      <c r="I466" s="44"/>
      <c r="J466" s="55"/>
      <c r="K466" s="42"/>
      <c r="L466" s="44">
        <f>SUMIF(CD52:CD462, 3, BK52:BK462)</f>
        <v>673329.82</v>
      </c>
    </row>
    <row r="467" spans="1:12" ht="14.25" hidden="1" x14ac:dyDescent="0.2">
      <c r="A467" s="55"/>
      <c r="B467" s="56"/>
      <c r="C467" s="198" t="s">
        <v>928</v>
      </c>
      <c r="D467" s="198"/>
      <c r="E467" s="198"/>
      <c r="F467" s="198"/>
      <c r="G467" s="198"/>
      <c r="H467" s="198"/>
      <c r="I467" s="44"/>
      <c r="J467" s="55"/>
      <c r="K467" s="42"/>
      <c r="L467" s="44">
        <f>SUMIF(CD52:CD462, 3, BD52:BD462)</f>
        <v>0</v>
      </c>
    </row>
    <row r="468" spans="1:12" hidden="1" x14ac:dyDescent="0.2"/>
    <row r="469" spans="1:12" ht="15" hidden="1" x14ac:dyDescent="0.2">
      <c r="A469" s="57"/>
      <c r="B469" s="58"/>
      <c r="C469" s="202" t="s">
        <v>981</v>
      </c>
      <c r="D469" s="202"/>
      <c r="E469" s="202"/>
      <c r="F469" s="202"/>
      <c r="G469" s="202"/>
      <c r="H469" s="202"/>
      <c r="I469" s="47"/>
      <c r="J469" s="57"/>
      <c r="K469" s="59"/>
      <c r="L469" s="47">
        <f>L475+L490+L491+L471+L472</f>
        <v>0</v>
      </c>
    </row>
    <row r="470" spans="1:12" ht="14.25" hidden="1" x14ac:dyDescent="0.2">
      <c r="A470" s="55"/>
      <c r="B470" s="56"/>
      <c r="C470" s="201" t="s">
        <v>913</v>
      </c>
      <c r="D470" s="198"/>
      <c r="E470" s="198"/>
      <c r="F470" s="198"/>
      <c r="G470" s="198"/>
      <c r="H470" s="198"/>
      <c r="I470" s="44"/>
      <c r="J470" s="55"/>
      <c r="K470" s="42"/>
      <c r="L470" s="44"/>
    </row>
    <row r="471" spans="1:12" ht="14.25" hidden="1" x14ac:dyDescent="0.2">
      <c r="A471" s="55"/>
      <c r="B471" s="56"/>
      <c r="C471" s="198" t="s">
        <v>982</v>
      </c>
      <c r="D471" s="198"/>
      <c r="E471" s="198"/>
      <c r="F471" s="198"/>
      <c r="G471" s="198"/>
      <c r="H471" s="198"/>
      <c r="I471" s="44"/>
      <c r="J471" s="55"/>
      <c r="K471" s="42"/>
      <c r="L471" s="44"/>
    </row>
    <row r="472" spans="1:12" ht="14.25" hidden="1" x14ac:dyDescent="0.2">
      <c r="A472" s="55"/>
      <c r="B472" s="56"/>
      <c r="C472" s="198" t="s">
        <v>983</v>
      </c>
      <c r="D472" s="198"/>
      <c r="E472" s="198"/>
      <c r="F472" s="198"/>
      <c r="G472" s="198"/>
      <c r="H472" s="198"/>
      <c r="I472" s="44"/>
      <c r="J472" s="55"/>
      <c r="K472" s="42"/>
      <c r="L472" s="44">
        <f>SUM(BO52:BO467)</f>
        <v>0</v>
      </c>
    </row>
    <row r="473" spans="1:12" ht="14.25" hidden="1" x14ac:dyDescent="0.2">
      <c r="A473" s="55"/>
      <c r="B473" s="56"/>
      <c r="C473" s="198" t="s">
        <v>361</v>
      </c>
      <c r="D473" s="198"/>
      <c r="E473" s="198"/>
      <c r="F473" s="198"/>
      <c r="G473" s="198"/>
      <c r="H473" s="198"/>
      <c r="I473" s="44"/>
      <c r="J473" s="55"/>
      <c r="K473" s="42"/>
      <c r="L473" s="44">
        <f>L475+L490+L491</f>
        <v>0</v>
      </c>
    </row>
    <row r="474" spans="1:12" ht="14.25" hidden="1" x14ac:dyDescent="0.2">
      <c r="A474" s="55"/>
      <c r="B474" s="56"/>
      <c r="C474" s="201" t="s">
        <v>913</v>
      </c>
      <c r="D474" s="198"/>
      <c r="E474" s="198"/>
      <c r="F474" s="198"/>
      <c r="G474" s="198"/>
      <c r="H474" s="198"/>
      <c r="I474" s="44"/>
      <c r="J474" s="55"/>
      <c r="K474" s="42"/>
      <c r="L474" s="44"/>
    </row>
    <row r="475" spans="1:12" ht="14.25" hidden="1" x14ac:dyDescent="0.2">
      <c r="A475" s="55"/>
      <c r="B475" s="56"/>
      <c r="C475" s="198" t="s">
        <v>974</v>
      </c>
      <c r="D475" s="198"/>
      <c r="E475" s="198"/>
      <c r="F475" s="198"/>
      <c r="G475" s="198"/>
      <c r="H475" s="198"/>
      <c r="I475" s="44"/>
      <c r="J475" s="55"/>
      <c r="K475" s="42"/>
      <c r="L475" s="44">
        <f>L477+L478+L484+L488</f>
        <v>0</v>
      </c>
    </row>
    <row r="476" spans="1:12" ht="14.25" hidden="1" x14ac:dyDescent="0.2">
      <c r="A476" s="55"/>
      <c r="B476" s="56"/>
      <c r="C476" s="201" t="s">
        <v>913</v>
      </c>
      <c r="D476" s="198"/>
      <c r="E476" s="198"/>
      <c r="F476" s="198"/>
      <c r="G476" s="198"/>
      <c r="H476" s="198"/>
      <c r="I476" s="44"/>
      <c r="J476" s="55"/>
      <c r="K476" s="42"/>
      <c r="L476" s="44"/>
    </row>
    <row r="477" spans="1:12" ht="14.25" hidden="1" x14ac:dyDescent="0.2">
      <c r="A477" s="55"/>
      <c r="B477" s="56"/>
      <c r="C477" s="198" t="s">
        <v>975</v>
      </c>
      <c r="D477" s="198"/>
      <c r="E477" s="198"/>
      <c r="F477" s="198"/>
      <c r="G477" s="198"/>
      <c r="H477" s="198"/>
      <c r="I477" s="44"/>
      <c r="J477" s="55"/>
      <c r="K477" s="42"/>
      <c r="L477" s="44">
        <f>SUMIF(CD52:CD467, 4, AR52:AR467)</f>
        <v>0</v>
      </c>
    </row>
    <row r="478" spans="1:12" ht="14.25" hidden="1" x14ac:dyDescent="0.2">
      <c r="A478" s="55"/>
      <c r="B478" s="56"/>
      <c r="C478" s="198" t="s">
        <v>915</v>
      </c>
      <c r="D478" s="198"/>
      <c r="E478" s="198"/>
      <c r="F478" s="198"/>
      <c r="G478" s="198"/>
      <c r="H478" s="198"/>
      <c r="I478" s="44"/>
      <c r="J478" s="55"/>
      <c r="K478" s="42"/>
      <c r="L478" s="44">
        <f>L480+L483+L482</f>
        <v>0</v>
      </c>
    </row>
    <row r="479" spans="1:12" ht="14.25" hidden="1" x14ac:dyDescent="0.2">
      <c r="A479" s="55"/>
      <c r="B479" s="56"/>
      <c r="C479" s="201" t="s">
        <v>916</v>
      </c>
      <c r="D479" s="198"/>
      <c r="E479" s="198"/>
      <c r="F479" s="198"/>
      <c r="G479" s="198"/>
      <c r="H479" s="198"/>
      <c r="I479" s="44"/>
      <c r="J479" s="55"/>
      <c r="K479" s="42"/>
      <c r="L479" s="44"/>
    </row>
    <row r="480" spans="1:12" ht="14.25" hidden="1" x14ac:dyDescent="0.2">
      <c r="A480" s="55"/>
      <c r="B480" s="56"/>
      <c r="C480" s="198" t="s">
        <v>915</v>
      </c>
      <c r="D480" s="198"/>
      <c r="E480" s="198"/>
      <c r="F480" s="198"/>
      <c r="G480" s="198"/>
      <c r="H480" s="198"/>
      <c r="I480" s="44"/>
      <c r="J480" s="55"/>
      <c r="K480" s="42"/>
      <c r="L480" s="44">
        <f>SUMIF(CD52:CD467, 4, AO52:AO467)</f>
        <v>0</v>
      </c>
    </row>
    <row r="481" spans="1:12" ht="14.25" hidden="1" x14ac:dyDescent="0.2">
      <c r="A481" s="55"/>
      <c r="B481" s="56"/>
      <c r="C481" s="201" t="s">
        <v>917</v>
      </c>
      <c r="D481" s="198"/>
      <c r="E481" s="198"/>
      <c r="F481" s="198"/>
      <c r="G481" s="198"/>
      <c r="H481" s="198"/>
      <c r="I481" s="44"/>
      <c r="J481" s="55"/>
      <c r="K481" s="42"/>
      <c r="L481" s="44"/>
    </row>
    <row r="482" spans="1:12" ht="14.25" hidden="1" x14ac:dyDescent="0.2">
      <c r="A482" s="55"/>
      <c r="B482" s="56"/>
      <c r="C482" s="198" t="s">
        <v>937</v>
      </c>
      <c r="D482" s="198"/>
      <c r="E482" s="198"/>
      <c r="F482" s="198"/>
      <c r="G482" s="198"/>
      <c r="H482" s="198"/>
      <c r="I482" s="44"/>
      <c r="J482" s="55"/>
      <c r="K482" s="42"/>
      <c r="L482" s="44">
        <f>SUMIF(CD52:CD467, 4, AT52:AT467)</f>
        <v>0</v>
      </c>
    </row>
    <row r="483" spans="1:12" ht="14.25" hidden="1" x14ac:dyDescent="0.2">
      <c r="A483" s="55"/>
      <c r="B483" s="56"/>
      <c r="C483" s="198" t="s">
        <v>918</v>
      </c>
      <c r="D483" s="198"/>
      <c r="E483" s="198"/>
      <c r="F483" s="198"/>
      <c r="G483" s="198"/>
      <c r="H483" s="198"/>
      <c r="I483" s="44"/>
      <c r="J483" s="55"/>
      <c r="K483" s="42"/>
      <c r="L483" s="44">
        <f>SUMIF(CD52:CD467, 4, AV52:AV467)</f>
        <v>0</v>
      </c>
    </row>
    <row r="484" spans="1:12" ht="14.25" hidden="1" x14ac:dyDescent="0.2">
      <c r="A484" s="55"/>
      <c r="B484" s="56"/>
      <c r="C484" s="198" t="s">
        <v>919</v>
      </c>
      <c r="D484" s="198"/>
      <c r="E484" s="198"/>
      <c r="F484" s="198"/>
      <c r="G484" s="198"/>
      <c r="H484" s="198"/>
      <c r="I484" s="44"/>
      <c r="J484" s="55"/>
      <c r="K484" s="42"/>
      <c r="L484" s="44">
        <f>L486+L487</f>
        <v>0</v>
      </c>
    </row>
    <row r="485" spans="1:12" ht="14.25" hidden="1" x14ac:dyDescent="0.2">
      <c r="A485" s="55"/>
      <c r="B485" s="56"/>
      <c r="C485" s="201" t="s">
        <v>916</v>
      </c>
      <c r="D485" s="198"/>
      <c r="E485" s="198"/>
      <c r="F485" s="198"/>
      <c r="G485" s="198"/>
      <c r="H485" s="198"/>
      <c r="I485" s="44"/>
      <c r="J485" s="55"/>
      <c r="K485" s="42"/>
      <c r="L485" s="44"/>
    </row>
    <row r="486" spans="1:12" ht="14.25" hidden="1" x14ac:dyDescent="0.2">
      <c r="A486" s="55"/>
      <c r="B486" s="56"/>
      <c r="C486" s="198" t="s">
        <v>920</v>
      </c>
      <c r="D486" s="198"/>
      <c r="E486" s="198"/>
      <c r="F486" s="198"/>
      <c r="G486" s="198"/>
      <c r="H486" s="198"/>
      <c r="I486" s="44"/>
      <c r="J486" s="55"/>
      <c r="K486" s="42"/>
      <c r="L486" s="44">
        <f>SUMIF(CD52:CD467, 4, AW52:AW467)-SUMIF(CD52:CD467, 4, BK52:BK467)</f>
        <v>0</v>
      </c>
    </row>
    <row r="487" spans="1:12" ht="14.25" hidden="1" x14ac:dyDescent="0.2">
      <c r="A487" s="55"/>
      <c r="B487" s="56"/>
      <c r="C487" s="198" t="s">
        <v>921</v>
      </c>
      <c r="D487" s="198"/>
      <c r="E487" s="198"/>
      <c r="F487" s="198"/>
      <c r="G487" s="198"/>
      <c r="H487" s="198"/>
      <c r="I487" s="44"/>
      <c r="J487" s="55"/>
      <c r="K487" s="42"/>
      <c r="L487" s="44">
        <f>SUMIF(CD52:CD467, 4, BC52:BC467)</f>
        <v>0</v>
      </c>
    </row>
    <row r="488" spans="1:12" ht="14.25" hidden="1" x14ac:dyDescent="0.2">
      <c r="A488" s="55"/>
      <c r="B488" s="56"/>
      <c r="C488" s="198" t="s">
        <v>922</v>
      </c>
      <c r="D488" s="198"/>
      <c r="E488" s="198"/>
      <c r="F488" s="198"/>
      <c r="G488" s="198"/>
      <c r="H488" s="198"/>
      <c r="I488" s="44"/>
      <c r="J488" s="55"/>
      <c r="K488" s="42"/>
      <c r="L488" s="44">
        <f>SUMIF(CD52:CD467, 4, BB52:BB467)</f>
        <v>0</v>
      </c>
    </row>
    <row r="489" spans="1:12" ht="14.25" hidden="1" x14ac:dyDescent="0.2">
      <c r="A489" s="55"/>
      <c r="B489" s="56"/>
      <c r="C489" s="198" t="s">
        <v>976</v>
      </c>
      <c r="D489" s="198"/>
      <c r="E489" s="198"/>
      <c r="F489" s="198"/>
      <c r="G489" s="198"/>
      <c r="H489" s="198"/>
      <c r="I489" s="44"/>
      <c r="J489" s="55"/>
      <c r="K489" s="42"/>
      <c r="L489" s="44">
        <f>SUMIF(CD52:CD467, 4, AR52:AR467)+SUMIF(CD52:CD467, 4, AT52:AT467)+SUMIF(CD52:CD467, 4, AV52:AV467)</f>
        <v>0</v>
      </c>
    </row>
    <row r="490" spans="1:12" ht="14.25" hidden="1" x14ac:dyDescent="0.2">
      <c r="A490" s="55"/>
      <c r="B490" s="56"/>
      <c r="C490" s="198" t="s">
        <v>977</v>
      </c>
      <c r="D490" s="198"/>
      <c r="E490" s="198"/>
      <c r="F490" s="198"/>
      <c r="G490" s="198"/>
      <c r="H490" s="198"/>
      <c r="I490" s="44"/>
      <c r="J490" s="55"/>
      <c r="K490" s="42"/>
      <c r="L490" s="44">
        <f>SUMIF(CD52:CD467, 4, AZ52:AZ467)</f>
        <v>0</v>
      </c>
    </row>
    <row r="491" spans="1:12" ht="14.25" hidden="1" x14ac:dyDescent="0.2">
      <c r="A491" s="55"/>
      <c r="B491" s="56"/>
      <c r="C491" s="198" t="s">
        <v>978</v>
      </c>
      <c r="D491" s="198"/>
      <c r="E491" s="198"/>
      <c r="F491" s="198"/>
      <c r="G491" s="198"/>
      <c r="H491" s="198"/>
      <c r="I491" s="44"/>
      <c r="J491" s="55"/>
      <c r="K491" s="42"/>
      <c r="L491" s="44">
        <f>SUMIF(CD52:CD467, 4, BA52:BA467)</f>
        <v>0</v>
      </c>
    </row>
    <row r="493" spans="1:12" ht="15" x14ac:dyDescent="0.2">
      <c r="A493" s="57"/>
      <c r="B493" s="58"/>
      <c r="C493" s="202" t="s">
        <v>984</v>
      </c>
      <c r="D493" s="202"/>
      <c r="E493" s="202"/>
      <c r="F493" s="202"/>
      <c r="G493" s="202"/>
      <c r="H493" s="202"/>
      <c r="I493" s="47"/>
      <c r="J493" s="57"/>
      <c r="K493" s="59"/>
      <c r="L493" s="47">
        <f>L464+L444+L424</f>
        <v>797158.25</v>
      </c>
    </row>
    <row r="494" spans="1:12" ht="1.5" customHeight="1" x14ac:dyDescent="0.2">
      <c r="A494" s="55"/>
      <c r="B494" s="56"/>
      <c r="C494" s="201" t="s">
        <v>913</v>
      </c>
      <c r="D494" s="198"/>
      <c r="E494" s="198"/>
      <c r="F494" s="198"/>
      <c r="G494" s="198"/>
      <c r="H494" s="198"/>
      <c r="I494" s="44"/>
      <c r="J494" s="55"/>
      <c r="K494" s="42"/>
      <c r="L494" s="44"/>
    </row>
    <row r="495" spans="1:12" ht="14.25" hidden="1" x14ac:dyDescent="0.2">
      <c r="A495" s="55"/>
      <c r="B495" s="56"/>
      <c r="C495" s="198" t="s">
        <v>974</v>
      </c>
      <c r="D495" s="198"/>
      <c r="E495" s="198"/>
      <c r="F495" s="198"/>
      <c r="G495" s="198"/>
      <c r="H495" s="198"/>
      <c r="I495" s="44"/>
      <c r="J495" s="55"/>
      <c r="K495" s="42"/>
      <c r="L495" s="44">
        <f>L497+L498+L504+L508</f>
        <v>95798.21</v>
      </c>
    </row>
    <row r="496" spans="1:12" ht="14.25" hidden="1" x14ac:dyDescent="0.2">
      <c r="A496" s="55"/>
      <c r="B496" s="56"/>
      <c r="C496" s="201" t="s">
        <v>913</v>
      </c>
      <c r="D496" s="198"/>
      <c r="E496" s="198"/>
      <c r="F496" s="198"/>
      <c r="G496" s="198"/>
      <c r="H496" s="198"/>
      <c r="I496" s="44"/>
      <c r="J496" s="55"/>
      <c r="K496" s="42"/>
      <c r="L496" s="44"/>
    </row>
    <row r="497" spans="1:12" ht="14.25" hidden="1" x14ac:dyDescent="0.2">
      <c r="A497" s="55"/>
      <c r="B497" s="56"/>
      <c r="C497" s="198" t="s">
        <v>975</v>
      </c>
      <c r="D497" s="198"/>
      <c r="E497" s="198"/>
      <c r="F497" s="198"/>
      <c r="G497" s="198"/>
      <c r="H497" s="198"/>
      <c r="I497" s="44"/>
      <c r="J497" s="55"/>
      <c r="K497" s="42"/>
      <c r="L497" s="44">
        <f>SUM(AR52:AR491)</f>
        <v>16548.84</v>
      </c>
    </row>
    <row r="498" spans="1:12" ht="14.25" hidden="1" x14ac:dyDescent="0.2">
      <c r="A498" s="55"/>
      <c r="B498" s="56"/>
      <c r="C498" s="198" t="s">
        <v>915</v>
      </c>
      <c r="D498" s="198"/>
      <c r="E498" s="198"/>
      <c r="F498" s="198"/>
      <c r="G498" s="198"/>
      <c r="H498" s="198"/>
      <c r="I498" s="44"/>
      <c r="J498" s="55"/>
      <c r="K498" s="42"/>
      <c r="L498" s="44">
        <f>L500+L503+L502</f>
        <v>6219.54</v>
      </c>
    </row>
    <row r="499" spans="1:12" ht="14.25" hidden="1" x14ac:dyDescent="0.2">
      <c r="A499" s="55"/>
      <c r="B499" s="56"/>
      <c r="C499" s="201" t="s">
        <v>916</v>
      </c>
      <c r="D499" s="198"/>
      <c r="E499" s="198"/>
      <c r="F499" s="198"/>
      <c r="G499" s="198"/>
      <c r="H499" s="198"/>
      <c r="I499" s="44"/>
      <c r="J499" s="55"/>
      <c r="K499" s="42"/>
      <c r="L499" s="44"/>
    </row>
    <row r="500" spans="1:12" ht="14.25" hidden="1" x14ac:dyDescent="0.2">
      <c r="A500" s="55"/>
      <c r="B500" s="56"/>
      <c r="C500" s="198" t="s">
        <v>915</v>
      </c>
      <c r="D500" s="198"/>
      <c r="E500" s="198"/>
      <c r="F500" s="198"/>
      <c r="G500" s="198"/>
      <c r="H500" s="198"/>
      <c r="I500" s="44"/>
      <c r="J500" s="55"/>
      <c r="K500" s="42"/>
      <c r="L500" s="44">
        <f>SUM(AO52:AO491)</f>
        <v>4886.76</v>
      </c>
    </row>
    <row r="501" spans="1:12" ht="14.25" hidden="1" x14ac:dyDescent="0.2">
      <c r="A501" s="55"/>
      <c r="B501" s="56"/>
      <c r="C501" s="201" t="s">
        <v>917</v>
      </c>
      <c r="D501" s="198"/>
      <c r="E501" s="198"/>
      <c r="F501" s="198"/>
      <c r="G501" s="198"/>
      <c r="H501" s="198"/>
      <c r="I501" s="44"/>
      <c r="J501" s="55"/>
      <c r="K501" s="42"/>
      <c r="L501" s="44"/>
    </row>
    <row r="502" spans="1:12" ht="14.25" hidden="1" x14ac:dyDescent="0.2">
      <c r="A502" s="55"/>
      <c r="B502" s="56"/>
      <c r="C502" s="198" t="s">
        <v>937</v>
      </c>
      <c r="D502" s="198"/>
      <c r="E502" s="198"/>
      <c r="F502" s="198"/>
      <c r="G502" s="198"/>
      <c r="H502" s="198"/>
      <c r="I502" s="44"/>
      <c r="J502" s="55"/>
      <c r="K502" s="42"/>
      <c r="L502" s="44">
        <f>SUM(AT52:AT491)</f>
        <v>1332.78</v>
      </c>
    </row>
    <row r="503" spans="1:12" ht="14.25" hidden="1" x14ac:dyDescent="0.2">
      <c r="A503" s="55"/>
      <c r="B503" s="56"/>
      <c r="C503" s="198" t="s">
        <v>918</v>
      </c>
      <c r="D503" s="198"/>
      <c r="E503" s="198"/>
      <c r="F503" s="198"/>
      <c r="G503" s="198"/>
      <c r="H503" s="198"/>
      <c r="I503" s="44"/>
      <c r="J503" s="55"/>
      <c r="K503" s="42"/>
      <c r="L503" s="44">
        <f>SUM(AV52:AV491)</f>
        <v>0</v>
      </c>
    </row>
    <row r="504" spans="1:12" ht="14.25" hidden="1" x14ac:dyDescent="0.2">
      <c r="A504" s="55"/>
      <c r="B504" s="56"/>
      <c r="C504" s="198" t="s">
        <v>919</v>
      </c>
      <c r="D504" s="198"/>
      <c r="E504" s="198"/>
      <c r="F504" s="198"/>
      <c r="G504" s="198"/>
      <c r="H504" s="198"/>
      <c r="I504" s="44"/>
      <c r="J504" s="55"/>
      <c r="K504" s="42"/>
      <c r="L504" s="44">
        <f>L506+L507</f>
        <v>73029.83</v>
      </c>
    </row>
    <row r="505" spans="1:12" ht="14.25" hidden="1" x14ac:dyDescent="0.2">
      <c r="A505" s="55"/>
      <c r="B505" s="56"/>
      <c r="C505" s="201" t="s">
        <v>916</v>
      </c>
      <c r="D505" s="198"/>
      <c r="E505" s="198"/>
      <c r="F505" s="198"/>
      <c r="G505" s="198"/>
      <c r="H505" s="198"/>
      <c r="I505" s="44"/>
      <c r="J505" s="55"/>
      <c r="K505" s="42"/>
      <c r="L505" s="44"/>
    </row>
    <row r="506" spans="1:12" ht="14.25" hidden="1" x14ac:dyDescent="0.2">
      <c r="A506" s="55"/>
      <c r="B506" s="56"/>
      <c r="C506" s="198" t="s">
        <v>920</v>
      </c>
      <c r="D506" s="198"/>
      <c r="E506" s="198"/>
      <c r="F506" s="198"/>
      <c r="G506" s="198"/>
      <c r="H506" s="198"/>
      <c r="I506" s="44"/>
      <c r="J506" s="55"/>
      <c r="K506" s="42"/>
      <c r="L506" s="44">
        <f>SUM(AW52:AW491)-SUM(BK52:BK491)</f>
        <v>73029.83</v>
      </c>
    </row>
    <row r="507" spans="1:12" ht="14.25" hidden="1" x14ac:dyDescent="0.2">
      <c r="A507" s="55"/>
      <c r="B507" s="56"/>
      <c r="C507" s="198" t="s">
        <v>921</v>
      </c>
      <c r="D507" s="198"/>
      <c r="E507" s="198"/>
      <c r="F507" s="198"/>
      <c r="G507" s="198"/>
      <c r="H507" s="198"/>
      <c r="I507" s="44"/>
      <c r="J507" s="55"/>
      <c r="K507" s="42"/>
      <c r="L507" s="44">
        <f>SUM(BC52:BC491)</f>
        <v>0</v>
      </c>
    </row>
    <row r="508" spans="1:12" ht="14.25" hidden="1" x14ac:dyDescent="0.2">
      <c r="A508" s="55"/>
      <c r="B508" s="56"/>
      <c r="C508" s="198" t="s">
        <v>922</v>
      </c>
      <c r="D508" s="198"/>
      <c r="E508" s="198"/>
      <c r="F508" s="198"/>
      <c r="G508" s="198"/>
      <c r="H508" s="198"/>
      <c r="I508" s="44"/>
      <c r="J508" s="55"/>
      <c r="K508" s="42"/>
      <c r="L508" s="44">
        <f>SUM(BB52:BB491)</f>
        <v>0</v>
      </c>
    </row>
    <row r="509" spans="1:12" ht="14.25" hidden="1" x14ac:dyDescent="0.2">
      <c r="A509" s="55"/>
      <c r="B509" s="56"/>
      <c r="C509" s="198" t="s">
        <v>923</v>
      </c>
      <c r="D509" s="198"/>
      <c r="E509" s="198"/>
      <c r="F509" s="198"/>
      <c r="G509" s="198"/>
      <c r="H509" s="198"/>
      <c r="I509" s="44"/>
      <c r="J509" s="55"/>
      <c r="K509" s="42"/>
      <c r="L509" s="44">
        <f>SUM(AR52:AR491)+SUM(AT52:AT491)+SUM(AV52:AV491)</f>
        <v>17881.62</v>
      </c>
    </row>
    <row r="510" spans="1:12" ht="14.25" hidden="1" x14ac:dyDescent="0.2">
      <c r="A510" s="55"/>
      <c r="B510" s="56"/>
      <c r="C510" s="198" t="s">
        <v>924</v>
      </c>
      <c r="D510" s="198"/>
      <c r="E510" s="198"/>
      <c r="F510" s="198"/>
      <c r="G510" s="198"/>
      <c r="H510" s="198"/>
      <c r="I510" s="44"/>
      <c r="J510" s="55"/>
      <c r="K510" s="42"/>
      <c r="L510" s="44">
        <f>SUM(AZ52:AZ491)</f>
        <v>17179.53</v>
      </c>
    </row>
    <row r="511" spans="1:12" ht="14.25" hidden="1" x14ac:dyDescent="0.2">
      <c r="A511" s="55"/>
      <c r="B511" s="56"/>
      <c r="C511" s="198" t="s">
        <v>925</v>
      </c>
      <c r="D511" s="198"/>
      <c r="E511" s="198"/>
      <c r="F511" s="198"/>
      <c r="G511" s="198"/>
      <c r="H511" s="198"/>
      <c r="I511" s="44"/>
      <c r="J511" s="55"/>
      <c r="K511" s="42"/>
      <c r="L511" s="44">
        <f>SUM(BA52:BA491)</f>
        <v>8907.74</v>
      </c>
    </row>
    <row r="512" spans="1:12" ht="14.25" hidden="1" x14ac:dyDescent="0.2">
      <c r="A512" s="55"/>
      <c r="B512" s="56"/>
      <c r="C512" s="198" t="s">
        <v>985</v>
      </c>
      <c r="D512" s="198"/>
      <c r="E512" s="198"/>
      <c r="F512" s="198"/>
      <c r="G512" s="198"/>
      <c r="H512" s="198"/>
      <c r="I512" s="44"/>
      <c r="J512" s="55"/>
      <c r="K512" s="42"/>
      <c r="L512" s="44">
        <f>L514+L515</f>
        <v>673329.82</v>
      </c>
    </row>
    <row r="513" spans="1:12" ht="14.25" hidden="1" x14ac:dyDescent="0.2">
      <c r="A513" s="55"/>
      <c r="B513" s="56"/>
      <c r="C513" s="201" t="s">
        <v>913</v>
      </c>
      <c r="D513" s="198"/>
      <c r="E513" s="198"/>
      <c r="F513" s="198"/>
      <c r="G513" s="198"/>
      <c r="H513" s="198"/>
      <c r="I513" s="44"/>
      <c r="J513" s="55"/>
      <c r="K513" s="42"/>
      <c r="L513" s="44"/>
    </row>
    <row r="514" spans="1:12" ht="14.25" hidden="1" x14ac:dyDescent="0.2">
      <c r="A514" s="55"/>
      <c r="B514" s="56"/>
      <c r="C514" s="198" t="s">
        <v>927</v>
      </c>
      <c r="D514" s="198"/>
      <c r="E514" s="198"/>
      <c r="F514" s="198"/>
      <c r="G514" s="198"/>
      <c r="H514" s="198"/>
      <c r="I514" s="44"/>
      <c r="J514" s="55"/>
      <c r="K514" s="42"/>
      <c r="L514" s="44">
        <f>SUM(BK52:BK491)</f>
        <v>673329.82</v>
      </c>
    </row>
    <row r="515" spans="1:12" ht="14.25" hidden="1" x14ac:dyDescent="0.2">
      <c r="A515" s="55"/>
      <c r="B515" s="56"/>
      <c r="C515" s="198" t="s">
        <v>928</v>
      </c>
      <c r="D515" s="198"/>
      <c r="E515" s="198"/>
      <c r="F515" s="198"/>
      <c r="G515" s="198"/>
      <c r="H515" s="198"/>
      <c r="I515" s="44"/>
      <c r="J515" s="55"/>
      <c r="K515" s="42"/>
      <c r="L515" s="44">
        <f>SUM(BD52:BD491)</f>
        <v>0</v>
      </c>
    </row>
    <row r="516" spans="1:12" ht="14.25" hidden="1" x14ac:dyDescent="0.2">
      <c r="A516" s="55"/>
      <c r="B516" s="56"/>
      <c r="C516" s="198" t="s">
        <v>986</v>
      </c>
      <c r="D516" s="198"/>
      <c r="E516" s="198"/>
      <c r="F516" s="198"/>
      <c r="G516" s="198"/>
      <c r="H516" s="198"/>
      <c r="I516" s="44"/>
      <c r="J516" s="55"/>
      <c r="K516" s="42"/>
      <c r="L516" s="44">
        <f>L469</f>
        <v>0</v>
      </c>
    </row>
    <row r="517" spans="1:12" ht="14.25" hidden="1" x14ac:dyDescent="0.2">
      <c r="A517" s="55"/>
      <c r="B517" s="56"/>
      <c r="C517" s="202" t="s">
        <v>932</v>
      </c>
      <c r="D517" s="198"/>
      <c r="E517" s="198"/>
      <c r="F517" s="198"/>
      <c r="G517" s="198"/>
      <c r="H517" s="198"/>
      <c r="I517" s="44"/>
      <c r="J517" s="55"/>
      <c r="K517" s="42"/>
      <c r="L517" s="44"/>
    </row>
    <row r="518" spans="1:12" ht="14.25" hidden="1" x14ac:dyDescent="0.2">
      <c r="A518" s="55"/>
      <c r="B518" s="56"/>
      <c r="C518" s="198" t="s">
        <v>933</v>
      </c>
      <c r="D518" s="198"/>
      <c r="E518" s="198"/>
      <c r="F518" s="198"/>
      <c r="G518" s="198"/>
      <c r="H518" s="198"/>
      <c r="I518" s="44"/>
      <c r="J518" s="55"/>
      <c r="K518" s="42"/>
      <c r="L518" s="44">
        <f>SUM(AX52:AX491)</f>
        <v>55029.17</v>
      </c>
    </row>
    <row r="519" spans="1:12" ht="14.25" hidden="1" x14ac:dyDescent="0.2">
      <c r="A519" s="55"/>
      <c r="B519" s="56"/>
      <c r="C519" s="198" t="s">
        <v>934</v>
      </c>
      <c r="D519" s="198"/>
      <c r="E519" s="198"/>
      <c r="F519" s="198"/>
      <c r="G519" s="198"/>
      <c r="H519" s="198"/>
      <c r="I519" s="44"/>
      <c r="J519" s="55"/>
      <c r="K519" s="42"/>
      <c r="L519" s="44">
        <f>SUM(AY52:AY491)</f>
        <v>673329.82</v>
      </c>
    </row>
    <row r="520" spans="1:12" ht="14.25" hidden="1" x14ac:dyDescent="0.2">
      <c r="A520" s="55"/>
      <c r="B520" s="56"/>
      <c r="C520" s="198" t="s">
        <v>935</v>
      </c>
      <c r="D520" s="198"/>
      <c r="E520" s="198"/>
      <c r="F520" s="199"/>
      <c r="G520" s="46">
        <f>Source!F759</f>
        <v>100.33432000000001</v>
      </c>
      <c r="H520" s="55"/>
      <c r="I520" s="55"/>
      <c r="J520" s="55"/>
      <c r="K520" s="55"/>
      <c r="L520" s="55"/>
    </row>
    <row r="521" spans="1:12" ht="14.25" hidden="1" x14ac:dyDescent="0.2">
      <c r="A521" s="55"/>
      <c r="B521" s="56"/>
      <c r="C521" s="198" t="s">
        <v>936</v>
      </c>
      <c r="D521" s="198"/>
      <c r="E521" s="198"/>
      <c r="F521" s="199"/>
      <c r="G521" s="46">
        <f>Source!F760</f>
        <v>6.0609967999999999</v>
      </c>
      <c r="H521" s="55"/>
      <c r="I521" s="55"/>
      <c r="J521" s="55"/>
      <c r="K521" s="55"/>
      <c r="L521" s="55"/>
    </row>
    <row r="525" spans="1:12" ht="14.25" customHeight="1" x14ac:dyDescent="0.2">
      <c r="A525" s="79"/>
      <c r="B525" s="80" t="s">
        <v>987</v>
      </c>
      <c r="C525" s="82" t="str">
        <f>IF(Source!AC12&lt;&gt;"", Source!AC12," ")</f>
        <v xml:space="preserve"> </v>
      </c>
      <c r="D525" s="30"/>
      <c r="E525" s="30"/>
      <c r="F525" s="30"/>
      <c r="G525" s="30"/>
      <c r="H525" s="81" t="str">
        <f>IF(Source!AB12&lt;&gt;"", Source!AB12," ")</f>
        <v xml:space="preserve"> </v>
      </c>
      <c r="I525" s="20"/>
      <c r="J525" s="20"/>
      <c r="K525" s="34"/>
      <c r="L525" s="34"/>
    </row>
    <row r="526" spans="1:12" ht="14.25" customHeight="1" x14ac:dyDescent="0.2">
      <c r="A526" s="79"/>
      <c r="B526" s="83"/>
      <c r="C526" s="200" t="s">
        <v>988</v>
      </c>
      <c r="D526" s="200"/>
      <c r="E526" s="200"/>
      <c r="F526" s="200"/>
      <c r="G526" s="200"/>
      <c r="H526" s="20"/>
      <c r="I526" s="20"/>
      <c r="J526" s="20"/>
      <c r="K526" s="34"/>
      <c r="L526" s="34"/>
    </row>
    <row r="527" spans="1:12" ht="14.25" customHeight="1" x14ac:dyDescent="0.2">
      <c r="A527" s="79"/>
      <c r="B527" s="83"/>
      <c r="C527" s="16"/>
      <c r="D527" s="16"/>
      <c r="E527" s="16"/>
      <c r="F527" s="16"/>
      <c r="G527" s="16"/>
      <c r="H527" s="20"/>
      <c r="I527" s="20"/>
      <c r="J527" s="20"/>
      <c r="K527" s="34"/>
      <c r="L527" s="34"/>
    </row>
    <row r="528" spans="1:12" ht="14.25" customHeight="1" x14ac:dyDescent="0.2">
      <c r="A528" s="79"/>
      <c r="B528" s="80" t="s">
        <v>989</v>
      </c>
      <c r="C528" s="82" t="str">
        <f>IF(Source!AE12&lt;&gt;"", Source!AE12," ")</f>
        <v xml:space="preserve"> </v>
      </c>
      <c r="D528" s="30"/>
      <c r="E528" s="30"/>
      <c r="F528" s="30"/>
      <c r="G528" s="30"/>
      <c r="H528" s="81" t="str">
        <f>IF(Source!AD12&lt;&gt;"", Source!AD12," ")</f>
        <v xml:space="preserve"> </v>
      </c>
      <c r="I528" s="20"/>
      <c r="J528" s="20"/>
      <c r="K528" s="34"/>
      <c r="L528" s="34"/>
    </row>
    <row r="529" spans="1:12" ht="14.25" customHeight="1" x14ac:dyDescent="0.2">
      <c r="A529" s="16"/>
      <c r="B529" s="16"/>
      <c r="C529" s="200" t="s">
        <v>988</v>
      </c>
      <c r="D529" s="200"/>
      <c r="E529" s="200"/>
      <c r="F529" s="200"/>
      <c r="G529" s="200"/>
      <c r="H529" s="20"/>
      <c r="I529" s="20"/>
      <c r="J529" s="20"/>
      <c r="K529" s="34"/>
      <c r="L529" s="34"/>
    </row>
  </sheetData>
  <mergeCells count="364">
    <mergeCell ref="K140:L140"/>
    <mergeCell ref="I140:J140"/>
    <mergeCell ref="C140:H140"/>
    <mergeCell ref="K131:L131"/>
    <mergeCell ref="I131:J131"/>
    <mergeCell ref="C131:H131"/>
    <mergeCell ref="A122:L122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73:H73"/>
    <mergeCell ref="I73:J73"/>
    <mergeCell ref="K73:L73"/>
    <mergeCell ref="A46:A50"/>
    <mergeCell ref="B46:B50"/>
    <mergeCell ref="C46:C50"/>
    <mergeCell ref="D46:D50"/>
    <mergeCell ref="E46:G49"/>
    <mergeCell ref="H46:L49"/>
    <mergeCell ref="C118:H118"/>
    <mergeCell ref="I118:J118"/>
    <mergeCell ref="K118:L118"/>
    <mergeCell ref="C120:H120"/>
    <mergeCell ref="I120:J120"/>
    <mergeCell ref="K120:L120"/>
    <mergeCell ref="C97:H97"/>
    <mergeCell ref="I97:J97"/>
    <mergeCell ref="K97:L97"/>
    <mergeCell ref="C116:H116"/>
    <mergeCell ref="I116:J116"/>
    <mergeCell ref="K116:L116"/>
    <mergeCell ref="C142:H142"/>
    <mergeCell ref="C143:H143"/>
    <mergeCell ref="C144:H144"/>
    <mergeCell ref="C145:H145"/>
    <mergeCell ref="C146:H146"/>
    <mergeCell ref="C147:H147"/>
    <mergeCell ref="C154:H154"/>
    <mergeCell ref="C155:H155"/>
    <mergeCell ref="C156:H156"/>
    <mergeCell ref="C157:H157"/>
    <mergeCell ref="C158:H158"/>
    <mergeCell ref="C159:H159"/>
    <mergeCell ref="C148:H148"/>
    <mergeCell ref="C149:H149"/>
    <mergeCell ref="C150:H150"/>
    <mergeCell ref="C151:H151"/>
    <mergeCell ref="C152:H152"/>
    <mergeCell ref="C153:H153"/>
    <mergeCell ref="C166:H166"/>
    <mergeCell ref="C167:H167"/>
    <mergeCell ref="C168:H168"/>
    <mergeCell ref="C169:F169"/>
    <mergeCell ref="C170:F170"/>
    <mergeCell ref="C173:H173"/>
    <mergeCell ref="C160:H160"/>
    <mergeCell ref="C161:H161"/>
    <mergeCell ref="C162:H162"/>
    <mergeCell ref="C163:H163"/>
    <mergeCell ref="C164:H164"/>
    <mergeCell ref="C165:H165"/>
    <mergeCell ref="C180:H180"/>
    <mergeCell ref="C181:H181"/>
    <mergeCell ref="C182:H182"/>
    <mergeCell ref="C183:H183"/>
    <mergeCell ref="C184:H184"/>
    <mergeCell ref="C185:H185"/>
    <mergeCell ref="C174:H174"/>
    <mergeCell ref="C175:H175"/>
    <mergeCell ref="C176:H176"/>
    <mergeCell ref="C177:H177"/>
    <mergeCell ref="C178:H178"/>
    <mergeCell ref="C179:H179"/>
    <mergeCell ref="C192:H192"/>
    <mergeCell ref="C193:H193"/>
    <mergeCell ref="C194:H194"/>
    <mergeCell ref="C195:H195"/>
    <mergeCell ref="C196:H196"/>
    <mergeCell ref="C197:H197"/>
    <mergeCell ref="C186:H186"/>
    <mergeCell ref="C187:H187"/>
    <mergeCell ref="C188:H188"/>
    <mergeCell ref="C189:H189"/>
    <mergeCell ref="C190:H190"/>
    <mergeCell ref="C191:H191"/>
    <mergeCell ref="C227:H227"/>
    <mergeCell ref="I227:J227"/>
    <mergeCell ref="K227:L227"/>
    <mergeCell ref="C247:H247"/>
    <mergeCell ref="I247:J247"/>
    <mergeCell ref="K247:L247"/>
    <mergeCell ref="C198:H198"/>
    <mergeCell ref="C199:H199"/>
    <mergeCell ref="C200:F200"/>
    <mergeCell ref="C201:F201"/>
    <mergeCell ref="A204:L204"/>
    <mergeCell ref="C224:H224"/>
    <mergeCell ref="I224:J224"/>
    <mergeCell ref="K224:L224"/>
    <mergeCell ref="C292:H292"/>
    <mergeCell ref="I292:J292"/>
    <mergeCell ref="K292:L292"/>
    <mergeCell ref="C295:H295"/>
    <mergeCell ref="I295:J295"/>
    <mergeCell ref="K295:L295"/>
    <mergeCell ref="C269:H269"/>
    <mergeCell ref="I269:J269"/>
    <mergeCell ref="K269:L269"/>
    <mergeCell ref="C272:H272"/>
    <mergeCell ref="I272:J272"/>
    <mergeCell ref="K272:L272"/>
    <mergeCell ref="C303:H303"/>
    <mergeCell ref="C304:H304"/>
    <mergeCell ref="C305:H305"/>
    <mergeCell ref="C306:H306"/>
    <mergeCell ref="C307:H307"/>
    <mergeCell ref="C308:H308"/>
    <mergeCell ref="C297:H297"/>
    <mergeCell ref="C298:H298"/>
    <mergeCell ref="C299:H299"/>
    <mergeCell ref="C300:H300"/>
    <mergeCell ref="C301:H301"/>
    <mergeCell ref="C302:H302"/>
    <mergeCell ref="C315:H315"/>
    <mergeCell ref="C316:H316"/>
    <mergeCell ref="C317:H317"/>
    <mergeCell ref="C318:H318"/>
    <mergeCell ref="C319:H319"/>
    <mergeCell ref="C320:H320"/>
    <mergeCell ref="C309:H309"/>
    <mergeCell ref="C310:H310"/>
    <mergeCell ref="C311:H311"/>
    <mergeCell ref="C312:H312"/>
    <mergeCell ref="C313:H313"/>
    <mergeCell ref="C314:H314"/>
    <mergeCell ref="C330:H330"/>
    <mergeCell ref="I330:J330"/>
    <mergeCell ref="K330:L330"/>
    <mergeCell ref="C332:H332"/>
    <mergeCell ref="I332:J332"/>
    <mergeCell ref="K332:L332"/>
    <mergeCell ref="C321:H321"/>
    <mergeCell ref="C322:H322"/>
    <mergeCell ref="C323:H323"/>
    <mergeCell ref="C324:F324"/>
    <mergeCell ref="C325:F325"/>
    <mergeCell ref="A328:L328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52:H352"/>
    <mergeCell ref="C353:H353"/>
    <mergeCell ref="C354:H354"/>
    <mergeCell ref="C355:H355"/>
    <mergeCell ref="C356:H356"/>
    <mergeCell ref="C357:H357"/>
    <mergeCell ref="C346:H346"/>
    <mergeCell ref="C347:H347"/>
    <mergeCell ref="C348:H348"/>
    <mergeCell ref="C349:H349"/>
    <mergeCell ref="C350:H350"/>
    <mergeCell ref="C351:H351"/>
    <mergeCell ref="C367:H367"/>
    <mergeCell ref="I367:J367"/>
    <mergeCell ref="K367:L367"/>
    <mergeCell ref="C370:H370"/>
    <mergeCell ref="I370:J370"/>
    <mergeCell ref="K370:L370"/>
    <mergeCell ref="C358:H358"/>
    <mergeCell ref="C359:H359"/>
    <mergeCell ref="C360:H360"/>
    <mergeCell ref="C361:F361"/>
    <mergeCell ref="C362:F362"/>
    <mergeCell ref="A365:L365"/>
    <mergeCell ref="C376:H376"/>
    <mergeCell ref="I376:J376"/>
    <mergeCell ref="K376:L376"/>
    <mergeCell ref="C378:H378"/>
    <mergeCell ref="I378:J378"/>
    <mergeCell ref="K378:L378"/>
    <mergeCell ref="C372:H372"/>
    <mergeCell ref="I372:J372"/>
    <mergeCell ref="K372:L372"/>
    <mergeCell ref="C374:H374"/>
    <mergeCell ref="I374:J374"/>
    <mergeCell ref="K374:L374"/>
    <mergeCell ref="C385:H385"/>
    <mergeCell ref="I385:J385"/>
    <mergeCell ref="K385:L385"/>
    <mergeCell ref="C387:H387"/>
    <mergeCell ref="I387:J387"/>
    <mergeCell ref="K387:L387"/>
    <mergeCell ref="C381:H381"/>
    <mergeCell ref="I381:J381"/>
    <mergeCell ref="K381:L381"/>
    <mergeCell ref="C383:H383"/>
    <mergeCell ref="I383:J383"/>
    <mergeCell ref="K383:L383"/>
    <mergeCell ref="C394:H394"/>
    <mergeCell ref="C395:H395"/>
    <mergeCell ref="C396:H396"/>
    <mergeCell ref="C397:H397"/>
    <mergeCell ref="C398:H398"/>
    <mergeCell ref="C399:H399"/>
    <mergeCell ref="C389:H389"/>
    <mergeCell ref="I389:J389"/>
    <mergeCell ref="K389:L389"/>
    <mergeCell ref="C391:H391"/>
    <mergeCell ref="C392:H392"/>
    <mergeCell ref="C393:H393"/>
    <mergeCell ref="C406:H406"/>
    <mergeCell ref="C407:H407"/>
    <mergeCell ref="C408:H408"/>
    <mergeCell ref="C409:H409"/>
    <mergeCell ref="C410:H410"/>
    <mergeCell ref="C411:H411"/>
    <mergeCell ref="C400:H400"/>
    <mergeCell ref="C401:H401"/>
    <mergeCell ref="C402:H402"/>
    <mergeCell ref="C403:H403"/>
    <mergeCell ref="C404:H404"/>
    <mergeCell ref="C405:H405"/>
    <mergeCell ref="C418:F418"/>
    <mergeCell ref="C419:F419"/>
    <mergeCell ref="C422:H422"/>
    <mergeCell ref="C424:H424"/>
    <mergeCell ref="C425:H425"/>
    <mergeCell ref="C426:H426"/>
    <mergeCell ref="C412:H412"/>
    <mergeCell ref="C413:H413"/>
    <mergeCell ref="C414:H414"/>
    <mergeCell ref="C415:H415"/>
    <mergeCell ref="C416:H416"/>
    <mergeCell ref="C417:H417"/>
    <mergeCell ref="C433:H433"/>
    <mergeCell ref="C434:H434"/>
    <mergeCell ref="C435:H435"/>
    <mergeCell ref="C436:H436"/>
    <mergeCell ref="C437:H437"/>
    <mergeCell ref="C438:H438"/>
    <mergeCell ref="C427:H427"/>
    <mergeCell ref="C428:H428"/>
    <mergeCell ref="C429:H429"/>
    <mergeCell ref="C430:H430"/>
    <mergeCell ref="C431:H431"/>
    <mergeCell ref="C432:H432"/>
    <mergeCell ref="C446:H446"/>
    <mergeCell ref="C447:H447"/>
    <mergeCell ref="C448:H448"/>
    <mergeCell ref="C449:H449"/>
    <mergeCell ref="C450:H450"/>
    <mergeCell ref="C451:H451"/>
    <mergeCell ref="C439:H439"/>
    <mergeCell ref="C440:H440"/>
    <mergeCell ref="C441:H441"/>
    <mergeCell ref="C442:H442"/>
    <mergeCell ref="C444:H444"/>
    <mergeCell ref="C445:H445"/>
    <mergeCell ref="C458:H458"/>
    <mergeCell ref="C459:H459"/>
    <mergeCell ref="C460:H460"/>
    <mergeCell ref="C461:H461"/>
    <mergeCell ref="C462:H462"/>
    <mergeCell ref="C464:H464"/>
    <mergeCell ref="C452:H452"/>
    <mergeCell ref="C453:H453"/>
    <mergeCell ref="C454:H454"/>
    <mergeCell ref="C455:H455"/>
    <mergeCell ref="C456:H456"/>
    <mergeCell ref="C457:H457"/>
    <mergeCell ref="C472:H472"/>
    <mergeCell ref="C473:H473"/>
    <mergeCell ref="C474:H474"/>
    <mergeCell ref="C475:H475"/>
    <mergeCell ref="C476:H476"/>
    <mergeCell ref="C477:H477"/>
    <mergeCell ref="C465:H465"/>
    <mergeCell ref="C466:H466"/>
    <mergeCell ref="C467:H467"/>
    <mergeCell ref="C469:H469"/>
    <mergeCell ref="C470:H470"/>
    <mergeCell ref="C471:H471"/>
    <mergeCell ref="C484:H484"/>
    <mergeCell ref="C485:H485"/>
    <mergeCell ref="C486:H486"/>
    <mergeCell ref="C487:H487"/>
    <mergeCell ref="C488:H488"/>
    <mergeCell ref="C489:H489"/>
    <mergeCell ref="C478:H478"/>
    <mergeCell ref="C479:H479"/>
    <mergeCell ref="C480:H480"/>
    <mergeCell ref="C481:H481"/>
    <mergeCell ref="C482:H482"/>
    <mergeCell ref="C483:H483"/>
    <mergeCell ref="C497:H497"/>
    <mergeCell ref="C498:H498"/>
    <mergeCell ref="C499:H499"/>
    <mergeCell ref="C500:H500"/>
    <mergeCell ref="C501:H501"/>
    <mergeCell ref="C502:H502"/>
    <mergeCell ref="C490:H490"/>
    <mergeCell ref="C491:H491"/>
    <mergeCell ref="C493:H493"/>
    <mergeCell ref="C494:H494"/>
    <mergeCell ref="C495:H495"/>
    <mergeCell ref="C496:H496"/>
    <mergeCell ref="C509:H509"/>
    <mergeCell ref="C510:H510"/>
    <mergeCell ref="C511:H511"/>
    <mergeCell ref="C512:H512"/>
    <mergeCell ref="C513:H513"/>
    <mergeCell ref="C514:H514"/>
    <mergeCell ref="C503:H503"/>
    <mergeCell ref="C504:H504"/>
    <mergeCell ref="C505:H505"/>
    <mergeCell ref="C506:H506"/>
    <mergeCell ref="C507:H507"/>
    <mergeCell ref="C508:H508"/>
    <mergeCell ref="C521:F521"/>
    <mergeCell ref="C526:G526"/>
    <mergeCell ref="C529:G529"/>
    <mergeCell ref="C515:H515"/>
    <mergeCell ref="C516:H516"/>
    <mergeCell ref="C517:H517"/>
    <mergeCell ref="C518:H518"/>
    <mergeCell ref="C519:H519"/>
    <mergeCell ref="C520:F520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07"/>
  <sheetViews>
    <sheetView topLeftCell="A92" zoomScaleNormal="100" workbookViewId="0">
      <selection activeCell="A97" sqref="A9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28" t="s">
        <v>846</v>
      </c>
      <c r="B2" s="228"/>
      <c r="C2" s="228"/>
      <c r="D2" s="228"/>
      <c r="E2" s="228"/>
      <c r="F2" s="229" t="s">
        <v>885</v>
      </c>
      <c r="G2" s="229"/>
      <c r="H2" s="229"/>
      <c r="I2" s="229"/>
      <c r="J2" s="229"/>
      <c r="K2" s="229"/>
      <c r="L2" s="229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228" t="s">
        <v>847</v>
      </c>
      <c r="B4" s="228"/>
      <c r="C4" s="228"/>
      <c r="D4" s="228"/>
      <c r="E4" s="228"/>
      <c r="F4" s="22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9"/>
      <c r="H4" s="229"/>
      <c r="I4" s="229"/>
      <c r="J4" s="229"/>
      <c r="K4" s="229"/>
      <c r="L4" s="229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228" t="s">
        <v>848</v>
      </c>
      <c r="B6" s="228"/>
      <c r="C6" s="228"/>
      <c r="D6" s="228"/>
      <c r="E6" s="228"/>
      <c r="F6" s="22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9"/>
      <c r="H6" s="229"/>
      <c r="I6" s="229"/>
      <c r="J6" s="229"/>
      <c r="K6" s="229"/>
      <c r="L6" s="229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28" t="s">
        <v>849</v>
      </c>
      <c r="B8" s="228"/>
      <c r="C8" s="228"/>
      <c r="D8" s="228"/>
      <c r="E8" s="228"/>
      <c r="F8" s="229" t="s">
        <v>480</v>
      </c>
      <c r="G8" s="229"/>
      <c r="H8" s="229"/>
      <c r="I8" s="229"/>
      <c r="J8" s="229"/>
      <c r="K8" s="229"/>
      <c r="L8" s="229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28" t="s">
        <v>850</v>
      </c>
      <c r="B10" s="228"/>
      <c r="C10" s="228"/>
      <c r="D10" s="228"/>
      <c r="E10" s="228"/>
      <c r="F10" s="229" t="s">
        <v>482</v>
      </c>
      <c r="G10" s="229"/>
      <c r="H10" s="229"/>
      <c r="I10" s="229"/>
      <c r="J10" s="229"/>
      <c r="K10" s="229"/>
      <c r="L10" s="229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28" t="s">
        <v>851</v>
      </c>
      <c r="B12" s="228"/>
      <c r="C12" s="228"/>
      <c r="D12" s="228"/>
      <c r="E12" s="228"/>
      <c r="F12" s="229" t="s">
        <v>886</v>
      </c>
      <c r="G12" s="229"/>
      <c r="H12" s="229"/>
      <c r="I12" s="229"/>
      <c r="J12" s="229"/>
      <c r="K12" s="229"/>
      <c r="L12" s="229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28" t="s">
        <v>852</v>
      </c>
      <c r="B14" s="228"/>
      <c r="C14" s="228"/>
      <c r="D14" s="228"/>
      <c r="E14" s="228"/>
      <c r="F14" s="229" t="str">
        <f>IF(Source!CZ12 &lt;&gt; "", Source!CZ12, "")</f>
        <v/>
      </c>
      <c r="G14" s="229"/>
      <c r="H14" s="229"/>
      <c r="I14" s="229"/>
      <c r="J14" s="229"/>
      <c r="K14" s="229"/>
      <c r="L14" s="229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28" t="s">
        <v>853</v>
      </c>
      <c r="B16" s="228"/>
      <c r="C16" s="228"/>
      <c r="D16" s="228"/>
      <c r="E16" s="228"/>
      <c r="F16" s="229" t="str">
        <f>IF(Source!DA12 &lt;&gt; "", Source!DA12, "")</f>
        <v/>
      </c>
      <c r="G16" s="229"/>
      <c r="H16" s="229"/>
      <c r="I16" s="229"/>
      <c r="J16" s="229"/>
      <c r="K16" s="229"/>
      <c r="L16" s="229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24" t="s">
        <v>4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CN19" s="37" t="s">
        <v>4</v>
      </c>
    </row>
    <row r="20" spans="1:92" ht="14.25" customHeight="1" x14ac:dyDescent="0.2">
      <c r="A20" s="221" t="s">
        <v>854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24" t="str">
        <f>IF(Source!G12&lt;&gt;"Новый объект", Source!G12, "")</f>
        <v>343121 Петровские Выселки Селиванова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</row>
    <row r="23" spans="1:92" ht="14.25" customHeight="1" x14ac:dyDescent="0.2">
      <c r="A23" s="221" t="s">
        <v>855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25" t="str">
        <f>CONCATENATE( "ЛОКАЛЬНАЯ СМЕТА № ", Source!L767, " ",Source!CM767)</f>
        <v xml:space="preserve">ЛОКАЛЬНАЯ СМЕТА № 09-01-01 </v>
      </c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26" t="str">
        <f>IF(Source!G767&lt;&gt;"Новая локальная смета", Source!G767, "")</f>
        <v>ПНР ВЛЗ-10кВ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</row>
    <row r="28" spans="1:92" ht="14.25" customHeight="1" x14ac:dyDescent="0.2">
      <c r="A28" s="221" t="s">
        <v>856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857</v>
      </c>
      <c r="B31" s="9"/>
      <c r="C31" s="21" t="s">
        <v>887</v>
      </c>
      <c r="D31" s="9" t="s">
        <v>858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859</v>
      </c>
      <c r="B33" s="9"/>
      <c r="C33" s="227"/>
      <c r="D33" s="227"/>
      <c r="E33" s="227"/>
      <c r="F33" s="227"/>
      <c r="G33" s="227"/>
      <c r="H33" s="227"/>
      <c r="I33" s="227"/>
      <c r="J33" s="227"/>
      <c r="K33" s="227"/>
      <c r="L33" s="227"/>
    </row>
    <row r="34" spans="1:12" ht="12.75" customHeight="1" x14ac:dyDescent="0.2">
      <c r="A34" s="23"/>
      <c r="B34" s="24"/>
      <c r="C34" s="221" t="s">
        <v>860</v>
      </c>
      <c r="D34" s="221"/>
      <c r="E34" s="221"/>
      <c r="F34" s="221"/>
      <c r="G34" s="221"/>
      <c r="H34" s="221"/>
      <c r="I34" s="221"/>
      <c r="J34" s="221"/>
      <c r="K34" s="221"/>
      <c r="L34" s="221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888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861</v>
      </c>
      <c r="B38" s="16"/>
      <c r="C38" s="222">
        <f>C41+C42+C43+C44</f>
        <v>18.350000000000001</v>
      </c>
      <c r="D38" s="223"/>
      <c r="E38" s="9" t="s">
        <v>862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5"/>
      <c r="D39" s="27"/>
      <c r="E39" s="9"/>
      <c r="F39" s="14"/>
      <c r="G39" s="9" t="s">
        <v>863</v>
      </c>
      <c r="H39" s="16"/>
      <c r="I39" s="9"/>
      <c r="J39" s="9"/>
      <c r="K39" s="77">
        <f>ROUND(SUM(AR52:AR200)/1000, 2)</f>
        <v>8.74</v>
      </c>
      <c r="L39" s="9" t="s">
        <v>862</v>
      </c>
    </row>
    <row r="40" spans="1:12" ht="14.25" customHeight="1" x14ac:dyDescent="0.2">
      <c r="A40" s="16"/>
      <c r="B40" s="28" t="s">
        <v>864</v>
      </c>
      <c r="C40" s="76"/>
      <c r="D40" s="16"/>
      <c r="E40" s="9"/>
      <c r="F40" s="14"/>
      <c r="G40" s="9" t="s">
        <v>865</v>
      </c>
      <c r="H40" s="16"/>
      <c r="I40" s="9"/>
      <c r="J40" s="9"/>
      <c r="K40" s="77">
        <f>ROUND(SUM(AT52:AT200)/1000, 2)</f>
        <v>0</v>
      </c>
      <c r="L40" s="9" t="s">
        <v>862</v>
      </c>
    </row>
    <row r="41" spans="1:12" ht="14.25" customHeight="1" x14ac:dyDescent="0.2">
      <c r="A41" s="16"/>
      <c r="B41" s="25" t="s">
        <v>866</v>
      </c>
      <c r="C41" s="222">
        <f>ROUND((Source!F794)/1000, 2)</f>
        <v>0</v>
      </c>
      <c r="D41" s="223"/>
      <c r="E41" s="9" t="s">
        <v>862</v>
      </c>
      <c r="F41" s="14"/>
      <c r="G41" s="9" t="s">
        <v>867</v>
      </c>
      <c r="H41" s="16"/>
      <c r="I41" s="9"/>
      <c r="J41" s="27"/>
      <c r="K41" s="78">
        <f>Source!F799</f>
        <v>12.874560000000001</v>
      </c>
      <c r="L41" s="9" t="s">
        <v>486</v>
      </c>
    </row>
    <row r="42" spans="1:12" ht="14.25" customHeight="1" x14ac:dyDescent="0.2">
      <c r="A42" s="16"/>
      <c r="B42" s="25" t="s">
        <v>868</v>
      </c>
      <c r="C42" s="222">
        <f>ROUND((Source!F795)/1000, 2)</f>
        <v>0</v>
      </c>
      <c r="D42" s="223"/>
      <c r="E42" s="9" t="s">
        <v>862</v>
      </c>
      <c r="F42" s="14"/>
      <c r="G42" s="9" t="s">
        <v>869</v>
      </c>
      <c r="H42" s="16"/>
      <c r="I42" s="9"/>
      <c r="J42" s="29"/>
      <c r="K42" s="78">
        <f>Source!F800</f>
        <v>0</v>
      </c>
      <c r="L42" s="9" t="s">
        <v>486</v>
      </c>
    </row>
    <row r="43" spans="1:12" ht="14.25" customHeight="1" x14ac:dyDescent="0.2">
      <c r="A43" s="16"/>
      <c r="B43" s="25" t="s">
        <v>870</v>
      </c>
      <c r="C43" s="222">
        <f>ROUND((Source!F786)/1000, 2)</f>
        <v>0</v>
      </c>
      <c r="D43" s="223"/>
      <c r="E43" s="9" t="s">
        <v>862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871</v>
      </c>
      <c r="C44" s="222">
        <f>ROUND((Source!F796)/1000, 2)</f>
        <v>18.350000000000001</v>
      </c>
      <c r="D44" s="223"/>
      <c r="E44" s="9" t="s">
        <v>862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09" t="s">
        <v>872</v>
      </c>
      <c r="B46" s="209" t="s">
        <v>873</v>
      </c>
      <c r="C46" s="209" t="s">
        <v>874</v>
      </c>
      <c r="D46" s="209" t="s">
        <v>875</v>
      </c>
      <c r="E46" s="212" t="s">
        <v>876</v>
      </c>
      <c r="F46" s="213"/>
      <c r="G46" s="214"/>
      <c r="H46" s="212" t="s">
        <v>877</v>
      </c>
      <c r="I46" s="213"/>
      <c r="J46" s="213"/>
      <c r="K46" s="213"/>
      <c r="L46" s="214"/>
    </row>
    <row r="47" spans="1:12" ht="12.75" customHeight="1" x14ac:dyDescent="0.2">
      <c r="A47" s="210"/>
      <c r="B47" s="210"/>
      <c r="C47" s="210"/>
      <c r="D47" s="210"/>
      <c r="E47" s="215"/>
      <c r="F47" s="216"/>
      <c r="G47" s="217"/>
      <c r="H47" s="215"/>
      <c r="I47" s="216"/>
      <c r="J47" s="216"/>
      <c r="K47" s="216"/>
      <c r="L47" s="217"/>
    </row>
    <row r="48" spans="1:12" ht="12.75" customHeight="1" x14ac:dyDescent="0.2">
      <c r="A48" s="210"/>
      <c r="B48" s="210"/>
      <c r="C48" s="210"/>
      <c r="D48" s="210"/>
      <c r="E48" s="215"/>
      <c r="F48" s="216"/>
      <c r="G48" s="217"/>
      <c r="H48" s="215"/>
      <c r="I48" s="216"/>
      <c r="J48" s="216"/>
      <c r="K48" s="216"/>
      <c r="L48" s="217"/>
    </row>
    <row r="49" spans="1:82" ht="12.75" customHeight="1" x14ac:dyDescent="0.2">
      <c r="A49" s="210"/>
      <c r="B49" s="210"/>
      <c r="C49" s="210"/>
      <c r="D49" s="210"/>
      <c r="E49" s="218"/>
      <c r="F49" s="219"/>
      <c r="G49" s="220"/>
      <c r="H49" s="218"/>
      <c r="I49" s="219"/>
      <c r="J49" s="219"/>
      <c r="K49" s="219"/>
      <c r="L49" s="220"/>
    </row>
    <row r="50" spans="1:82" ht="51" customHeight="1" x14ac:dyDescent="0.2">
      <c r="A50" s="211"/>
      <c r="B50" s="211"/>
      <c r="C50" s="211"/>
      <c r="D50" s="211"/>
      <c r="E50" s="31" t="s">
        <v>878</v>
      </c>
      <c r="F50" s="31" t="s">
        <v>879</v>
      </c>
      <c r="G50" s="32" t="s">
        <v>880</v>
      </c>
      <c r="H50" s="31" t="s">
        <v>881</v>
      </c>
      <c r="I50" s="31" t="s">
        <v>882</v>
      </c>
      <c r="J50" s="31" t="s">
        <v>883</v>
      </c>
      <c r="K50" s="31" t="s">
        <v>879</v>
      </c>
      <c r="L50" s="31" t="s">
        <v>884</v>
      </c>
    </row>
    <row r="51" spans="1:82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82" ht="93.75" x14ac:dyDescent="0.2">
      <c r="A52" s="38" t="s">
        <v>20</v>
      </c>
      <c r="B52" s="40" t="s">
        <v>1010</v>
      </c>
      <c r="C52" s="40" t="s">
        <v>1011</v>
      </c>
      <c r="D52" s="41" t="str">
        <f>Source!H771</f>
        <v>100 измерений</v>
      </c>
      <c r="E52" s="42">
        <f>Source!K771</f>
        <v>0.03</v>
      </c>
      <c r="F52" s="42"/>
      <c r="G52" s="42">
        <f>Source!I771</f>
        <v>0.03</v>
      </c>
      <c r="H52" s="44"/>
      <c r="I52" s="43"/>
      <c r="J52" s="44"/>
      <c r="K52" s="43"/>
      <c r="L52" s="44"/>
    </row>
    <row r="53" spans="1:82" x14ac:dyDescent="0.2">
      <c r="C53" s="60" t="str">
        <f>"Объем: "&amp;Source!I771&amp;"=3/"&amp;"100"</f>
        <v>Объем: 0,03=3/100</v>
      </c>
    </row>
    <row r="54" spans="1:82" ht="15" x14ac:dyDescent="0.2">
      <c r="A54" s="39"/>
      <c r="B54" s="42">
        <v>1</v>
      </c>
      <c r="C54" s="39" t="s">
        <v>893</v>
      </c>
      <c r="D54" s="41" t="s">
        <v>486</v>
      </c>
      <c r="E54" s="46"/>
      <c r="F54" s="42"/>
      <c r="G54" s="46">
        <f>Source!U771</f>
        <v>0.46655999999999997</v>
      </c>
      <c r="H54" s="42"/>
      <c r="I54" s="42"/>
      <c r="J54" s="42"/>
      <c r="K54" s="42"/>
      <c r="L54" s="47">
        <f>SUM(L55:L56)-SUMIF(CE55:CE56, 1, L55:L56)</f>
        <v>323.97000000000003</v>
      </c>
    </row>
    <row r="55" spans="1:82" ht="14.25" x14ac:dyDescent="0.2">
      <c r="A55" s="40"/>
      <c r="B55" s="40" t="s">
        <v>619</v>
      </c>
      <c r="C55" s="40" t="s">
        <v>620</v>
      </c>
      <c r="D55" s="41" t="s">
        <v>596</v>
      </c>
      <c r="E55" s="42">
        <v>6.48</v>
      </c>
      <c r="F55" s="42">
        <f>ROUND((0.2+1),7)</f>
        <v>1.2</v>
      </c>
      <c r="G55" s="42">
        <f>SmtRes!CX262</f>
        <v>0.23327999999999999</v>
      </c>
      <c r="H55" s="44"/>
      <c r="I55" s="43"/>
      <c r="J55" s="44">
        <f>SmtRes!CZ262</f>
        <v>702.18</v>
      </c>
      <c r="K55" s="43"/>
      <c r="L55" s="44">
        <f>SmtRes!DI262</f>
        <v>163.80000000000001</v>
      </c>
    </row>
    <row r="56" spans="1:82" ht="14.25" x14ac:dyDescent="0.2">
      <c r="A56" s="40"/>
      <c r="B56" s="40" t="s">
        <v>621</v>
      </c>
      <c r="C56" s="48" t="s">
        <v>622</v>
      </c>
      <c r="D56" s="49" t="s">
        <v>596</v>
      </c>
      <c r="E56" s="50">
        <v>6.48</v>
      </c>
      <c r="F56" s="50">
        <f>ROUND((0.2+1),7)</f>
        <v>1.2</v>
      </c>
      <c r="G56" s="50">
        <f>SmtRes!CX263</f>
        <v>0.23327999999999999</v>
      </c>
      <c r="H56" s="51"/>
      <c r="I56" s="52"/>
      <c r="J56" s="51">
        <f>SmtRes!CZ263</f>
        <v>686.58</v>
      </c>
      <c r="K56" s="52"/>
      <c r="L56" s="51">
        <f>SmtRes!DI263</f>
        <v>160.16999999999999</v>
      </c>
    </row>
    <row r="57" spans="1:82" ht="15" x14ac:dyDescent="0.2">
      <c r="A57" s="40"/>
      <c r="B57" s="40"/>
      <c r="C57" s="54" t="s">
        <v>898</v>
      </c>
      <c r="D57" s="41"/>
      <c r="E57" s="42"/>
      <c r="F57" s="42"/>
      <c r="G57" s="42"/>
      <c r="H57" s="44"/>
      <c r="I57" s="43"/>
      <c r="J57" s="44"/>
      <c r="K57" s="43"/>
      <c r="L57" s="44">
        <f>L54</f>
        <v>323.97000000000003</v>
      </c>
    </row>
    <row r="58" spans="1:82" ht="14.25" x14ac:dyDescent="0.2">
      <c r="A58" s="40"/>
      <c r="B58" s="40"/>
      <c r="C58" s="40" t="s">
        <v>899</v>
      </c>
      <c r="D58" s="41"/>
      <c r="E58" s="42"/>
      <c r="F58" s="42"/>
      <c r="G58" s="42"/>
      <c r="H58" s="44"/>
      <c r="I58" s="43"/>
      <c r="J58" s="44"/>
      <c r="K58" s="43"/>
      <c r="L58" s="44">
        <f>SUM(AR52:AR61)+SUM(AS52:AS61)+SUM(AT52:AT61)+SUM(AU52:AU61)+SUM(AV52:AV61)</f>
        <v>323.97000000000003</v>
      </c>
    </row>
    <row r="59" spans="1:82" ht="14.25" x14ac:dyDescent="0.2">
      <c r="A59" s="40"/>
      <c r="B59" s="40" t="s">
        <v>364</v>
      </c>
      <c r="C59" s="40" t="s">
        <v>1012</v>
      </c>
      <c r="D59" s="41" t="s">
        <v>185</v>
      </c>
      <c r="E59" s="42">
        <f>Source!BZ771</f>
        <v>74</v>
      </c>
      <c r="F59" s="42"/>
      <c r="G59" s="42">
        <f>Source!AT771</f>
        <v>74</v>
      </c>
      <c r="H59" s="44"/>
      <c r="I59" s="43"/>
      <c r="J59" s="44"/>
      <c r="K59" s="43"/>
      <c r="L59" s="44">
        <f>SUM(AZ52:AZ61)</f>
        <v>239.74</v>
      </c>
    </row>
    <row r="60" spans="1:82" ht="14.25" x14ac:dyDescent="0.2">
      <c r="A60" s="48"/>
      <c r="B60" s="48" t="s">
        <v>365</v>
      </c>
      <c r="C60" s="48" t="s">
        <v>1013</v>
      </c>
      <c r="D60" s="49" t="s">
        <v>185</v>
      </c>
      <c r="E60" s="50">
        <f>Source!CA771</f>
        <v>36</v>
      </c>
      <c r="F60" s="50"/>
      <c r="G60" s="50">
        <f>Source!AU771</f>
        <v>36</v>
      </c>
      <c r="H60" s="51"/>
      <c r="I60" s="52"/>
      <c r="J60" s="51"/>
      <c r="K60" s="52"/>
      <c r="L60" s="51">
        <f>SUM(BA52:BA61)</f>
        <v>116.63</v>
      </c>
    </row>
    <row r="61" spans="1:82" ht="15" x14ac:dyDescent="0.2">
      <c r="C61" s="204" t="s">
        <v>902</v>
      </c>
      <c r="D61" s="204"/>
      <c r="E61" s="204"/>
      <c r="F61" s="204"/>
      <c r="G61" s="204"/>
      <c r="H61" s="204"/>
      <c r="I61" s="205">
        <f>IF(E52&lt;&gt;0,K61/E52, 0)</f>
        <v>22678</v>
      </c>
      <c r="J61" s="205"/>
      <c r="K61" s="205">
        <f>L54+L59+L60</f>
        <v>680.34</v>
      </c>
      <c r="L61" s="205"/>
      <c r="AD61">
        <f>ROUND((Source!AT771/100)*((ROUND(SUMIF(SmtRes!AQ262:'SmtRes'!AQ263,"=1",SmtRes!AD262:'SmtRes'!AD263)*Source!I771, 2)+ROUND(SUMIF(SmtRes!AQ262:'SmtRes'!AQ263,"=1",SmtRes!AC262:'SmtRes'!AC263)*Source!I771, 2))), 2)</f>
        <v>30.83</v>
      </c>
      <c r="AE61">
        <f>ROUND((Source!AU771/100)*((ROUND(SUMIF(SmtRes!AQ262:'SmtRes'!AQ263,"=1",SmtRes!AD262:'SmtRes'!AD263)*Source!I771, 2)+ROUND(SUMIF(SmtRes!AQ262:'SmtRes'!AQ263,"=1",SmtRes!AC262:'SmtRes'!AC263)*Source!I771, 2))), 2)</f>
        <v>15</v>
      </c>
      <c r="AN61" s="53">
        <f>L54+L59+L60</f>
        <v>680.34</v>
      </c>
      <c r="AO61">
        <f>0</f>
        <v>0</v>
      </c>
      <c r="AQ61" t="s">
        <v>903</v>
      </c>
      <c r="AR61" s="53">
        <f>L54</f>
        <v>323.97000000000003</v>
      </c>
      <c r="AT61">
        <f>0</f>
        <v>0</v>
      </c>
      <c r="AV61" t="s">
        <v>903</v>
      </c>
      <c r="AW61">
        <f>0</f>
        <v>0</v>
      </c>
      <c r="AZ61">
        <f>Source!X771</f>
        <v>239.74</v>
      </c>
      <c r="BA61">
        <f>Source!Y771</f>
        <v>116.63</v>
      </c>
      <c r="BR61" s="53">
        <f>K61</f>
        <v>680.34</v>
      </c>
      <c r="BU61">
        <f>ROUND(K61*80/100, 2)</f>
        <v>544.27</v>
      </c>
      <c r="BV61" s="53">
        <f>K61-BU61</f>
        <v>136.07</v>
      </c>
      <c r="CB61">
        <f>Source!BM771</f>
        <v>200001</v>
      </c>
      <c r="CC61" t="str">
        <f>Source!E771</f>
        <v>1</v>
      </c>
      <c r="CD61">
        <v>4</v>
      </c>
    </row>
    <row r="62" spans="1:82" ht="79.5" x14ac:dyDescent="0.2">
      <c r="A62" s="38" t="s">
        <v>32</v>
      </c>
      <c r="B62" s="40" t="s">
        <v>1014</v>
      </c>
      <c r="C62" s="40" t="s">
        <v>1015</v>
      </c>
      <c r="D62" s="41" t="str">
        <f>Source!H772</f>
        <v>измерение</v>
      </c>
      <c r="E62" s="42">
        <f>Source!K772</f>
        <v>3</v>
      </c>
      <c r="F62" s="42"/>
      <c r="G62" s="42">
        <f>Source!I772</f>
        <v>3</v>
      </c>
      <c r="H62" s="44"/>
      <c r="I62" s="43"/>
      <c r="J62" s="44"/>
      <c r="K62" s="43"/>
      <c r="L62" s="44"/>
    </row>
    <row r="63" spans="1:82" ht="15" x14ac:dyDescent="0.2">
      <c r="A63" s="39"/>
      <c r="B63" s="42">
        <v>1</v>
      </c>
      <c r="C63" s="39" t="s">
        <v>893</v>
      </c>
      <c r="D63" s="41" t="s">
        <v>486</v>
      </c>
      <c r="E63" s="46"/>
      <c r="F63" s="42"/>
      <c r="G63" s="46">
        <f>Source!U772</f>
        <v>3.6</v>
      </c>
      <c r="H63" s="42"/>
      <c r="I63" s="42"/>
      <c r="J63" s="42"/>
      <c r="K63" s="42"/>
      <c r="L63" s="47">
        <f>SUM(L64:L65)-SUMIF(CE64:CE65, 1, L64:L65)</f>
        <v>2499.7600000000002</v>
      </c>
    </row>
    <row r="64" spans="1:82" ht="14.25" x14ac:dyDescent="0.2">
      <c r="A64" s="40"/>
      <c r="B64" s="40" t="s">
        <v>619</v>
      </c>
      <c r="C64" s="40" t="s">
        <v>620</v>
      </c>
      <c r="D64" s="41" t="s">
        <v>596</v>
      </c>
      <c r="E64" s="42">
        <v>0.5</v>
      </c>
      <c r="F64" s="42">
        <f>ROUND((0.2+1),7)</f>
        <v>1.2</v>
      </c>
      <c r="G64" s="42">
        <f>SmtRes!CX264</f>
        <v>1.8</v>
      </c>
      <c r="H64" s="44"/>
      <c r="I64" s="43"/>
      <c r="J64" s="44">
        <f>SmtRes!CZ264</f>
        <v>702.18</v>
      </c>
      <c r="K64" s="43"/>
      <c r="L64" s="44">
        <f>SmtRes!DI264</f>
        <v>1263.92</v>
      </c>
    </row>
    <row r="65" spans="1:82" ht="14.25" x14ac:dyDescent="0.2">
      <c r="A65" s="40"/>
      <c r="B65" s="40" t="s">
        <v>621</v>
      </c>
      <c r="C65" s="48" t="s">
        <v>622</v>
      </c>
      <c r="D65" s="49" t="s">
        <v>596</v>
      </c>
      <c r="E65" s="50">
        <v>0.5</v>
      </c>
      <c r="F65" s="50">
        <f>ROUND((0.2+1),7)</f>
        <v>1.2</v>
      </c>
      <c r="G65" s="50">
        <f>SmtRes!CX265</f>
        <v>1.8</v>
      </c>
      <c r="H65" s="51"/>
      <c r="I65" s="52"/>
      <c r="J65" s="51">
        <f>SmtRes!CZ265</f>
        <v>686.58</v>
      </c>
      <c r="K65" s="52"/>
      <c r="L65" s="51">
        <f>SmtRes!DI265</f>
        <v>1235.8399999999999</v>
      </c>
    </row>
    <row r="66" spans="1:82" ht="15" x14ac:dyDescent="0.2">
      <c r="A66" s="40"/>
      <c r="B66" s="40"/>
      <c r="C66" s="54" t="s">
        <v>898</v>
      </c>
      <c r="D66" s="41"/>
      <c r="E66" s="42"/>
      <c r="F66" s="42"/>
      <c r="G66" s="42"/>
      <c r="H66" s="44"/>
      <c r="I66" s="43"/>
      <c r="J66" s="44"/>
      <c r="K66" s="43"/>
      <c r="L66" s="44">
        <f>L63</f>
        <v>2499.7600000000002</v>
      </c>
    </row>
    <row r="67" spans="1:82" ht="14.25" x14ac:dyDescent="0.2">
      <c r="A67" s="40"/>
      <c r="B67" s="40"/>
      <c r="C67" s="40" t="s">
        <v>899</v>
      </c>
      <c r="D67" s="41"/>
      <c r="E67" s="42"/>
      <c r="F67" s="42"/>
      <c r="G67" s="42"/>
      <c r="H67" s="44"/>
      <c r="I67" s="43"/>
      <c r="J67" s="44"/>
      <c r="K67" s="43"/>
      <c r="L67" s="44">
        <f>SUM(AR62:AR70)+SUM(AS62:AS70)+SUM(AT62:AT70)+SUM(AU62:AU70)+SUM(AV62:AV70)</f>
        <v>2499.7600000000002</v>
      </c>
    </row>
    <row r="68" spans="1:82" ht="14.25" x14ac:dyDescent="0.2">
      <c r="A68" s="40"/>
      <c r="B68" s="40" t="s">
        <v>364</v>
      </c>
      <c r="C68" s="40" t="s">
        <v>1012</v>
      </c>
      <c r="D68" s="41" t="s">
        <v>185</v>
      </c>
      <c r="E68" s="42">
        <f>Source!BZ772</f>
        <v>74</v>
      </c>
      <c r="F68" s="42"/>
      <c r="G68" s="42">
        <f>Source!AT772</f>
        <v>74</v>
      </c>
      <c r="H68" s="44"/>
      <c r="I68" s="43"/>
      <c r="J68" s="44"/>
      <c r="K68" s="43"/>
      <c r="L68" s="44">
        <f>SUM(AZ62:AZ70)</f>
        <v>1849.82</v>
      </c>
    </row>
    <row r="69" spans="1:82" ht="14.25" x14ac:dyDescent="0.2">
      <c r="A69" s="48"/>
      <c r="B69" s="48" t="s">
        <v>365</v>
      </c>
      <c r="C69" s="48" t="s">
        <v>1013</v>
      </c>
      <c r="D69" s="49" t="s">
        <v>185</v>
      </c>
      <c r="E69" s="50">
        <f>Source!CA772</f>
        <v>36</v>
      </c>
      <c r="F69" s="50"/>
      <c r="G69" s="50">
        <f>Source!AU772</f>
        <v>36</v>
      </c>
      <c r="H69" s="51"/>
      <c r="I69" s="52"/>
      <c r="J69" s="51"/>
      <c r="K69" s="52"/>
      <c r="L69" s="51">
        <f>SUM(BA62:BA70)</f>
        <v>899.91</v>
      </c>
    </row>
    <row r="70" spans="1:82" ht="15" x14ac:dyDescent="0.2">
      <c r="C70" s="204" t="s">
        <v>902</v>
      </c>
      <c r="D70" s="204"/>
      <c r="E70" s="204"/>
      <c r="F70" s="204"/>
      <c r="G70" s="204"/>
      <c r="H70" s="204"/>
      <c r="I70" s="205">
        <f>IF(E62&lt;&gt;0,K70/E62, 0)</f>
        <v>1749.83</v>
      </c>
      <c r="J70" s="205"/>
      <c r="K70" s="205">
        <f>L63+L68+L69</f>
        <v>5249.49</v>
      </c>
      <c r="L70" s="205"/>
      <c r="AD70">
        <f>ROUND((Source!AT772/100)*((ROUND(SUMIF(SmtRes!AQ264:'SmtRes'!AQ265,"=1",SmtRes!AD264:'SmtRes'!AD265)*Source!I772, 2)+ROUND(SUMIF(SmtRes!AQ264:'SmtRes'!AQ265,"=1",SmtRes!AC264:'SmtRes'!AC265)*Source!I772, 2))), 2)</f>
        <v>3083.05</v>
      </c>
      <c r="AE70">
        <f>ROUND((Source!AU772/100)*((ROUND(SUMIF(SmtRes!AQ264:'SmtRes'!AQ265,"=1",SmtRes!AD264:'SmtRes'!AD265)*Source!I772, 2)+ROUND(SUMIF(SmtRes!AQ264:'SmtRes'!AQ265,"=1",SmtRes!AC264:'SmtRes'!AC265)*Source!I772, 2))), 2)</f>
        <v>1499.86</v>
      </c>
      <c r="AN70" s="53">
        <f>L63+L68+L69</f>
        <v>5249.49</v>
      </c>
      <c r="AO70">
        <f>0</f>
        <v>0</v>
      </c>
      <c r="AQ70" t="s">
        <v>903</v>
      </c>
      <c r="AR70" s="53">
        <f>L63</f>
        <v>2499.7600000000002</v>
      </c>
      <c r="AT70">
        <f>0</f>
        <v>0</v>
      </c>
      <c r="AV70" t="s">
        <v>903</v>
      </c>
      <c r="AW70">
        <f>0</f>
        <v>0</v>
      </c>
      <c r="AZ70">
        <f>Source!X772</f>
        <v>1849.82</v>
      </c>
      <c r="BA70">
        <f>Source!Y772</f>
        <v>899.91</v>
      </c>
      <c r="BR70" s="53">
        <f>K70</f>
        <v>5249.49</v>
      </c>
      <c r="BU70">
        <f>ROUND(K70*80/100, 2)</f>
        <v>4199.59</v>
      </c>
      <c r="BV70" s="53">
        <f>K70-BU70</f>
        <v>1049.9000000000001</v>
      </c>
      <c r="CB70">
        <f>Source!BM772</f>
        <v>200001</v>
      </c>
      <c r="CC70" t="str">
        <f>Source!E772</f>
        <v>2</v>
      </c>
      <c r="CD70">
        <v>4</v>
      </c>
    </row>
    <row r="71" spans="1:82" ht="79.5" x14ac:dyDescent="0.2">
      <c r="A71" s="38" t="s">
        <v>36</v>
      </c>
      <c r="B71" s="40" t="s">
        <v>1016</v>
      </c>
      <c r="C71" s="40" t="s">
        <v>1017</v>
      </c>
      <c r="D71" s="41" t="str">
        <f>Source!H773</f>
        <v>ШТ</v>
      </c>
      <c r="E71" s="42">
        <f>Source!K773</f>
        <v>1</v>
      </c>
      <c r="F71" s="42"/>
      <c r="G71" s="42">
        <f>Source!I773</f>
        <v>1</v>
      </c>
      <c r="H71" s="44"/>
      <c r="I71" s="43"/>
      <c r="J71" s="44"/>
      <c r="K71" s="43"/>
      <c r="L71" s="44"/>
    </row>
    <row r="72" spans="1:82" ht="15" x14ac:dyDescent="0.2">
      <c r="A72" s="39"/>
      <c r="B72" s="42">
        <v>1</v>
      </c>
      <c r="C72" s="39" t="s">
        <v>893</v>
      </c>
      <c r="D72" s="41" t="s">
        <v>486</v>
      </c>
      <c r="E72" s="46"/>
      <c r="F72" s="42"/>
      <c r="G72" s="46">
        <f>Source!U773</f>
        <v>6.48</v>
      </c>
      <c r="H72" s="42"/>
      <c r="I72" s="42"/>
      <c r="J72" s="42"/>
      <c r="K72" s="42"/>
      <c r="L72" s="47">
        <f>SUM(L73:L75)-SUMIF(CE73:CE75, 1, L73:L75)</f>
        <v>4297.3500000000004</v>
      </c>
    </row>
    <row r="73" spans="1:82" ht="14.25" x14ac:dyDescent="0.2">
      <c r="A73" s="40"/>
      <c r="B73" s="40" t="s">
        <v>599</v>
      </c>
      <c r="C73" s="40" t="s">
        <v>600</v>
      </c>
      <c r="D73" s="41" t="s">
        <v>596</v>
      </c>
      <c r="E73" s="42">
        <v>1.08</v>
      </c>
      <c r="F73" s="42">
        <f>ROUND((0.2+1),7)</f>
        <v>1.2</v>
      </c>
      <c r="G73" s="42">
        <f>SmtRes!CX266</f>
        <v>1.296</v>
      </c>
      <c r="H73" s="44"/>
      <c r="I73" s="43"/>
      <c r="J73" s="44">
        <f>SmtRes!CZ266</f>
        <v>522.73</v>
      </c>
      <c r="K73" s="43"/>
      <c r="L73" s="44">
        <f>SmtRes!DI266</f>
        <v>677.46</v>
      </c>
    </row>
    <row r="74" spans="1:82" ht="14.25" x14ac:dyDescent="0.2">
      <c r="A74" s="40"/>
      <c r="B74" s="40" t="s">
        <v>623</v>
      </c>
      <c r="C74" s="40" t="s">
        <v>624</v>
      </c>
      <c r="D74" s="41" t="s">
        <v>596</v>
      </c>
      <c r="E74" s="42">
        <v>1.08</v>
      </c>
      <c r="F74" s="42">
        <f>ROUND((0.2+1),7)</f>
        <v>1.2</v>
      </c>
      <c r="G74" s="42">
        <f>SmtRes!CX267</f>
        <v>1.296</v>
      </c>
      <c r="H74" s="44"/>
      <c r="I74" s="43"/>
      <c r="J74" s="44">
        <f>SmtRes!CZ267</f>
        <v>499.33</v>
      </c>
      <c r="K74" s="43"/>
      <c r="L74" s="44">
        <f>SmtRes!DI267</f>
        <v>647.13</v>
      </c>
    </row>
    <row r="75" spans="1:82" ht="14.25" x14ac:dyDescent="0.2">
      <c r="A75" s="40"/>
      <c r="B75" s="40" t="s">
        <v>625</v>
      </c>
      <c r="C75" s="48" t="s">
        <v>626</v>
      </c>
      <c r="D75" s="49" t="s">
        <v>596</v>
      </c>
      <c r="E75" s="50">
        <v>3.24</v>
      </c>
      <c r="F75" s="50">
        <f>ROUND((0.2+1),7)</f>
        <v>1.2</v>
      </c>
      <c r="G75" s="50">
        <f>SmtRes!CX268</f>
        <v>3.8879999999999999</v>
      </c>
      <c r="H75" s="51"/>
      <c r="I75" s="52"/>
      <c r="J75" s="51">
        <f>SmtRes!CZ268</f>
        <v>764.6</v>
      </c>
      <c r="K75" s="52"/>
      <c r="L75" s="51">
        <f>SmtRes!DI268</f>
        <v>2972.76</v>
      </c>
    </row>
    <row r="76" spans="1:82" ht="15" x14ac:dyDescent="0.2">
      <c r="A76" s="40"/>
      <c r="B76" s="40"/>
      <c r="C76" s="54" t="s">
        <v>898</v>
      </c>
      <c r="D76" s="41"/>
      <c r="E76" s="42"/>
      <c r="F76" s="42"/>
      <c r="G76" s="42"/>
      <c r="H76" s="44"/>
      <c r="I76" s="43"/>
      <c r="J76" s="44"/>
      <c r="K76" s="43"/>
      <c r="L76" s="44">
        <f>L72</f>
        <v>4297.3500000000004</v>
      </c>
    </row>
    <row r="77" spans="1:82" ht="14.25" x14ac:dyDescent="0.2">
      <c r="A77" s="40"/>
      <c r="B77" s="40"/>
      <c r="C77" s="40" t="s">
        <v>899</v>
      </c>
      <c r="D77" s="41"/>
      <c r="E77" s="42"/>
      <c r="F77" s="42"/>
      <c r="G77" s="42"/>
      <c r="H77" s="44"/>
      <c r="I77" s="43"/>
      <c r="J77" s="44"/>
      <c r="K77" s="43"/>
      <c r="L77" s="44">
        <f>SUM(AR71:AR80)+SUM(AS71:AS80)+SUM(AT71:AT80)+SUM(AU71:AU80)+SUM(AV71:AV80)</f>
        <v>4297.3500000000004</v>
      </c>
    </row>
    <row r="78" spans="1:82" ht="14.25" x14ac:dyDescent="0.2">
      <c r="A78" s="40"/>
      <c r="B78" s="40" t="s">
        <v>364</v>
      </c>
      <c r="C78" s="40" t="s">
        <v>1012</v>
      </c>
      <c r="D78" s="41" t="s">
        <v>185</v>
      </c>
      <c r="E78" s="42">
        <f>Source!BZ773</f>
        <v>74</v>
      </c>
      <c r="F78" s="42"/>
      <c r="G78" s="42">
        <f>Source!AT773</f>
        <v>74</v>
      </c>
      <c r="H78" s="44"/>
      <c r="I78" s="43"/>
      <c r="J78" s="44"/>
      <c r="K78" s="43"/>
      <c r="L78" s="44">
        <f>SUM(AZ71:AZ80)</f>
        <v>3180.04</v>
      </c>
    </row>
    <row r="79" spans="1:82" ht="14.25" x14ac:dyDescent="0.2">
      <c r="A79" s="48"/>
      <c r="B79" s="48" t="s">
        <v>365</v>
      </c>
      <c r="C79" s="48" t="s">
        <v>1013</v>
      </c>
      <c r="D79" s="49" t="s">
        <v>185</v>
      </c>
      <c r="E79" s="50">
        <f>Source!CA773</f>
        <v>36</v>
      </c>
      <c r="F79" s="50"/>
      <c r="G79" s="50">
        <f>Source!AU773</f>
        <v>36</v>
      </c>
      <c r="H79" s="51"/>
      <c r="I79" s="52"/>
      <c r="J79" s="51"/>
      <c r="K79" s="52"/>
      <c r="L79" s="51">
        <f>SUM(BA71:BA80)</f>
        <v>1547.05</v>
      </c>
    </row>
    <row r="80" spans="1:82" ht="15" x14ac:dyDescent="0.2">
      <c r="C80" s="204" t="s">
        <v>902</v>
      </c>
      <c r="D80" s="204"/>
      <c r="E80" s="204"/>
      <c r="F80" s="204"/>
      <c r="G80" s="204"/>
      <c r="H80" s="204"/>
      <c r="I80" s="205">
        <f>IF(E71&lt;&gt;0,K80/E71, 0)</f>
        <v>9024.44</v>
      </c>
      <c r="J80" s="205"/>
      <c r="K80" s="205">
        <f>L72+L78+L79</f>
        <v>9024.44</v>
      </c>
      <c r="L80" s="205"/>
      <c r="AD80">
        <f>ROUND((Source!AT773/100)*((ROUND(SUMIF(SmtRes!AQ266:'SmtRes'!AQ268,"=1",SmtRes!AD266:'SmtRes'!AD268)*Source!I773, 2)+ROUND(SUMIF(SmtRes!AQ266:'SmtRes'!AQ268,"=1",SmtRes!AC266:'SmtRes'!AC268)*Source!I773, 2))), 2)</f>
        <v>1322.13</v>
      </c>
      <c r="AE80">
        <f>ROUND((Source!AU773/100)*((ROUND(SUMIF(SmtRes!AQ266:'SmtRes'!AQ268,"=1",SmtRes!AD266:'SmtRes'!AD268)*Source!I773, 2)+ROUND(SUMIF(SmtRes!AQ266:'SmtRes'!AQ268,"=1",SmtRes!AC266:'SmtRes'!AC268)*Source!I773, 2))), 2)</f>
        <v>643.20000000000005</v>
      </c>
      <c r="AN80" s="53">
        <f>L72+L78+L79</f>
        <v>9024.44</v>
      </c>
      <c r="AO80">
        <f>0</f>
        <v>0</v>
      </c>
      <c r="AQ80" t="s">
        <v>903</v>
      </c>
      <c r="AR80" s="53">
        <f>L72</f>
        <v>4297.3500000000004</v>
      </c>
      <c r="AT80">
        <f>0</f>
        <v>0</v>
      </c>
      <c r="AV80" t="s">
        <v>903</v>
      </c>
      <c r="AW80">
        <f>0</f>
        <v>0</v>
      </c>
      <c r="AZ80">
        <f>Source!X773</f>
        <v>3180.04</v>
      </c>
      <c r="BA80">
        <f>Source!Y773</f>
        <v>1547.05</v>
      </c>
      <c r="BR80" s="53">
        <f>K80</f>
        <v>9024.44</v>
      </c>
      <c r="BU80">
        <f>ROUND(K80*80/100, 2)</f>
        <v>7219.55</v>
      </c>
      <c r="BV80" s="53">
        <f>K80-BU80</f>
        <v>1804.89</v>
      </c>
      <c r="CB80">
        <f>Source!BM773</f>
        <v>200001</v>
      </c>
      <c r="CC80" t="str">
        <f>Source!E773</f>
        <v>3</v>
      </c>
      <c r="CD80">
        <v>4</v>
      </c>
    </row>
    <row r="81" spans="1:82" ht="165" x14ac:dyDescent="0.2">
      <c r="A81" s="38" t="s">
        <v>40</v>
      </c>
      <c r="B81" s="40" t="s">
        <v>1018</v>
      </c>
      <c r="C81" s="40" t="s">
        <v>1019</v>
      </c>
      <c r="D81" s="41" t="str">
        <f>Source!H774</f>
        <v>ШТ</v>
      </c>
      <c r="E81" s="42">
        <f>Source!K774</f>
        <v>1</v>
      </c>
      <c r="F81" s="42"/>
      <c r="G81" s="42">
        <f>Source!I774</f>
        <v>1</v>
      </c>
      <c r="H81" s="44"/>
      <c r="I81" s="43"/>
      <c r="J81" s="44"/>
      <c r="K81" s="43"/>
      <c r="L81" s="44"/>
    </row>
    <row r="82" spans="1:82" ht="15" x14ac:dyDescent="0.2">
      <c r="A82" s="39"/>
      <c r="B82" s="42">
        <v>1</v>
      </c>
      <c r="C82" s="39" t="s">
        <v>893</v>
      </c>
      <c r="D82" s="41" t="s">
        <v>486</v>
      </c>
      <c r="E82" s="46"/>
      <c r="F82" s="42"/>
      <c r="G82" s="46">
        <f>Source!U774</f>
        <v>0.38400000000000001</v>
      </c>
      <c r="H82" s="42"/>
      <c r="I82" s="42"/>
      <c r="J82" s="42"/>
      <c r="K82" s="42"/>
      <c r="L82" s="47">
        <f>SUM(L83:L84)-SUMIF(CE83:CE84, 1, L83:L84)</f>
        <v>266.64</v>
      </c>
    </row>
    <row r="83" spans="1:82" ht="14.25" x14ac:dyDescent="0.2">
      <c r="A83" s="40"/>
      <c r="B83" s="40" t="s">
        <v>619</v>
      </c>
      <c r="C83" s="40" t="s">
        <v>620</v>
      </c>
      <c r="D83" s="41" t="s">
        <v>596</v>
      </c>
      <c r="E83" s="42">
        <v>0.16</v>
      </c>
      <c r="F83" s="42">
        <f>ROUND((0.2+1),7)</f>
        <v>1.2</v>
      </c>
      <c r="G83" s="42">
        <f>SmtRes!CX269</f>
        <v>0.192</v>
      </c>
      <c r="H83" s="44"/>
      <c r="I83" s="43"/>
      <c r="J83" s="44">
        <f>SmtRes!CZ269</f>
        <v>702.18</v>
      </c>
      <c r="K83" s="43"/>
      <c r="L83" s="44">
        <f>SmtRes!DI269</f>
        <v>134.82</v>
      </c>
    </row>
    <row r="84" spans="1:82" ht="14.25" x14ac:dyDescent="0.2">
      <c r="A84" s="40"/>
      <c r="B84" s="40" t="s">
        <v>621</v>
      </c>
      <c r="C84" s="48" t="s">
        <v>622</v>
      </c>
      <c r="D84" s="49" t="s">
        <v>596</v>
      </c>
      <c r="E84" s="50">
        <v>0.16</v>
      </c>
      <c r="F84" s="50">
        <f>ROUND((0.2+1),7)</f>
        <v>1.2</v>
      </c>
      <c r="G84" s="50">
        <f>SmtRes!CX270</f>
        <v>0.192</v>
      </c>
      <c r="H84" s="51"/>
      <c r="I84" s="52"/>
      <c r="J84" s="51">
        <f>SmtRes!CZ270</f>
        <v>686.58</v>
      </c>
      <c r="K84" s="52"/>
      <c r="L84" s="51">
        <f>SmtRes!DI270</f>
        <v>131.82</v>
      </c>
    </row>
    <row r="85" spans="1:82" ht="15" x14ac:dyDescent="0.2">
      <c r="A85" s="40"/>
      <c r="B85" s="40"/>
      <c r="C85" s="54" t="s">
        <v>898</v>
      </c>
      <c r="D85" s="41"/>
      <c r="E85" s="42"/>
      <c r="F85" s="42"/>
      <c r="G85" s="42"/>
      <c r="H85" s="44"/>
      <c r="I85" s="43"/>
      <c r="J85" s="44"/>
      <c r="K85" s="43"/>
      <c r="L85" s="44">
        <f>L82</f>
        <v>266.64</v>
      </c>
    </row>
    <row r="86" spans="1:82" ht="14.25" x14ac:dyDescent="0.2">
      <c r="A86" s="40"/>
      <c r="B86" s="40"/>
      <c r="C86" s="40" t="s">
        <v>899</v>
      </c>
      <c r="D86" s="41"/>
      <c r="E86" s="42"/>
      <c r="F86" s="42"/>
      <c r="G86" s="42"/>
      <c r="H86" s="44"/>
      <c r="I86" s="43"/>
      <c r="J86" s="44"/>
      <c r="K86" s="43"/>
      <c r="L86" s="44">
        <f>SUM(AR81:AR89)+SUM(AS81:AS89)+SUM(AT81:AT89)+SUM(AU81:AU89)+SUM(AV81:AV89)</f>
        <v>266.64</v>
      </c>
    </row>
    <row r="87" spans="1:82" ht="14.25" x14ac:dyDescent="0.2">
      <c r="A87" s="40"/>
      <c r="B87" s="40" t="s">
        <v>364</v>
      </c>
      <c r="C87" s="40" t="s">
        <v>1012</v>
      </c>
      <c r="D87" s="41" t="s">
        <v>185</v>
      </c>
      <c r="E87" s="42">
        <f>Source!BZ774</f>
        <v>74</v>
      </c>
      <c r="F87" s="42"/>
      <c r="G87" s="42">
        <f>Source!AT774</f>
        <v>74</v>
      </c>
      <c r="H87" s="44"/>
      <c r="I87" s="43"/>
      <c r="J87" s="44"/>
      <c r="K87" s="43"/>
      <c r="L87" s="44">
        <f>SUM(AZ81:AZ89)</f>
        <v>197.31</v>
      </c>
    </row>
    <row r="88" spans="1:82" ht="14.25" x14ac:dyDescent="0.2">
      <c r="A88" s="48"/>
      <c r="B88" s="48" t="s">
        <v>365</v>
      </c>
      <c r="C88" s="48" t="s">
        <v>1013</v>
      </c>
      <c r="D88" s="49" t="s">
        <v>185</v>
      </c>
      <c r="E88" s="50">
        <f>Source!CA774</f>
        <v>36</v>
      </c>
      <c r="F88" s="50"/>
      <c r="G88" s="50">
        <f>Source!AU774</f>
        <v>36</v>
      </c>
      <c r="H88" s="51"/>
      <c r="I88" s="52"/>
      <c r="J88" s="51"/>
      <c r="K88" s="52"/>
      <c r="L88" s="51">
        <f>SUM(BA81:BA89)</f>
        <v>95.99</v>
      </c>
    </row>
    <row r="89" spans="1:82" ht="15" x14ac:dyDescent="0.2">
      <c r="C89" s="204" t="s">
        <v>902</v>
      </c>
      <c r="D89" s="204"/>
      <c r="E89" s="204"/>
      <c r="F89" s="204"/>
      <c r="G89" s="204"/>
      <c r="H89" s="204"/>
      <c r="I89" s="205">
        <f>IF(E81&lt;&gt;0,K89/E81, 0)</f>
        <v>559.94000000000005</v>
      </c>
      <c r="J89" s="205"/>
      <c r="K89" s="205">
        <f>L82+L87+L88</f>
        <v>559.94000000000005</v>
      </c>
      <c r="L89" s="205"/>
      <c r="AD89">
        <f>ROUND((Source!AT774/100)*((ROUND(SUMIF(SmtRes!AQ269:'SmtRes'!AQ270,"=1",SmtRes!AD269:'SmtRes'!AD270)*Source!I774, 2)+ROUND(SUMIF(SmtRes!AQ269:'SmtRes'!AQ270,"=1",SmtRes!AC269:'SmtRes'!AC270)*Source!I774, 2))), 2)</f>
        <v>1027.68</v>
      </c>
      <c r="AE89">
        <f>ROUND((Source!AU774/100)*((ROUND(SUMIF(SmtRes!AQ269:'SmtRes'!AQ270,"=1",SmtRes!AD269:'SmtRes'!AD270)*Source!I774, 2)+ROUND(SUMIF(SmtRes!AQ269:'SmtRes'!AQ270,"=1",SmtRes!AC269:'SmtRes'!AC270)*Source!I774, 2))), 2)</f>
        <v>499.95</v>
      </c>
      <c r="AN89" s="53">
        <f>L82+L87+L88</f>
        <v>559.94000000000005</v>
      </c>
      <c r="AO89">
        <f>0</f>
        <v>0</v>
      </c>
      <c r="AQ89" t="s">
        <v>903</v>
      </c>
      <c r="AR89" s="53">
        <f>L82</f>
        <v>266.64</v>
      </c>
      <c r="AT89">
        <f>0</f>
        <v>0</v>
      </c>
      <c r="AV89" t="s">
        <v>903</v>
      </c>
      <c r="AW89">
        <f>0</f>
        <v>0</v>
      </c>
      <c r="AZ89">
        <f>Source!X774</f>
        <v>197.31</v>
      </c>
      <c r="BA89">
        <f>Source!Y774</f>
        <v>95.99</v>
      </c>
      <c r="BR89" s="53">
        <f>K89</f>
        <v>559.94000000000005</v>
      </c>
      <c r="BU89">
        <f>ROUND(K89*80/100, 2)</f>
        <v>447.95</v>
      </c>
      <c r="BV89" s="53">
        <f>K89-BU89</f>
        <v>111.99</v>
      </c>
      <c r="CB89">
        <f>Source!BM774</f>
        <v>200001</v>
      </c>
      <c r="CC89" t="str">
        <f>Source!E774</f>
        <v>4</v>
      </c>
      <c r="CD89">
        <v>4</v>
      </c>
    </row>
    <row r="90" spans="1:82" ht="93.75" x14ac:dyDescent="0.2">
      <c r="A90" s="38" t="s">
        <v>100</v>
      </c>
      <c r="B90" s="40" t="s">
        <v>1020</v>
      </c>
      <c r="C90" s="40" t="s">
        <v>1021</v>
      </c>
      <c r="D90" s="41" t="str">
        <f>Source!H775</f>
        <v>ШТ</v>
      </c>
      <c r="E90" s="42">
        <f>Source!K775</f>
        <v>1</v>
      </c>
      <c r="F90" s="42"/>
      <c r="G90" s="42">
        <f>Source!I775</f>
        <v>1</v>
      </c>
      <c r="H90" s="44"/>
      <c r="I90" s="43"/>
      <c r="J90" s="44"/>
      <c r="K90" s="43"/>
      <c r="L90" s="44"/>
    </row>
    <row r="91" spans="1:82" ht="15" x14ac:dyDescent="0.2">
      <c r="A91" s="39"/>
      <c r="B91" s="42">
        <v>1</v>
      </c>
      <c r="C91" s="39" t="s">
        <v>893</v>
      </c>
      <c r="D91" s="41" t="s">
        <v>486</v>
      </c>
      <c r="E91" s="46"/>
      <c r="F91" s="42"/>
      <c r="G91" s="46">
        <f>Source!U775</f>
        <v>1.944</v>
      </c>
      <c r="H91" s="42"/>
      <c r="I91" s="42"/>
      <c r="J91" s="42"/>
      <c r="K91" s="42"/>
      <c r="L91" s="47">
        <f>SUM(L92:L93)-SUMIF(CE92:CE93, 1, L92:L93)</f>
        <v>1349.88</v>
      </c>
    </row>
    <row r="92" spans="1:82" ht="14.25" x14ac:dyDescent="0.2">
      <c r="A92" s="40"/>
      <c r="B92" s="40" t="s">
        <v>619</v>
      </c>
      <c r="C92" s="40" t="s">
        <v>620</v>
      </c>
      <c r="D92" s="41" t="s">
        <v>596</v>
      </c>
      <c r="E92" s="42">
        <v>0.81</v>
      </c>
      <c r="F92" s="42">
        <f>ROUND((0.2+1),7)</f>
        <v>1.2</v>
      </c>
      <c r="G92" s="42">
        <f>SmtRes!CX271</f>
        <v>0.97199999999999998</v>
      </c>
      <c r="H92" s="44"/>
      <c r="I92" s="43"/>
      <c r="J92" s="44">
        <f>SmtRes!CZ271</f>
        <v>702.18</v>
      </c>
      <c r="K92" s="43"/>
      <c r="L92" s="44">
        <f>SmtRes!DI271</f>
        <v>682.52</v>
      </c>
    </row>
    <row r="93" spans="1:82" ht="14.25" x14ac:dyDescent="0.2">
      <c r="A93" s="40"/>
      <c r="B93" s="40" t="s">
        <v>621</v>
      </c>
      <c r="C93" s="48" t="s">
        <v>622</v>
      </c>
      <c r="D93" s="49" t="s">
        <v>596</v>
      </c>
      <c r="E93" s="50">
        <v>0.81</v>
      </c>
      <c r="F93" s="50">
        <f>ROUND((0.2+1),7)</f>
        <v>1.2</v>
      </c>
      <c r="G93" s="50">
        <f>SmtRes!CX272</f>
        <v>0.97199999999999998</v>
      </c>
      <c r="H93" s="51"/>
      <c r="I93" s="52"/>
      <c r="J93" s="51">
        <f>SmtRes!CZ272</f>
        <v>686.58</v>
      </c>
      <c r="K93" s="52"/>
      <c r="L93" s="51">
        <f>SmtRes!DI272</f>
        <v>667.36</v>
      </c>
    </row>
    <row r="94" spans="1:82" ht="15" x14ac:dyDescent="0.2">
      <c r="A94" s="40"/>
      <c r="B94" s="40"/>
      <c r="C94" s="54" t="s">
        <v>898</v>
      </c>
      <c r="D94" s="41"/>
      <c r="E94" s="42"/>
      <c r="F94" s="42"/>
      <c r="G94" s="42"/>
      <c r="H94" s="44"/>
      <c r="I94" s="43"/>
      <c r="J94" s="44"/>
      <c r="K94" s="43"/>
      <c r="L94" s="44">
        <f>L91</f>
        <v>1349.88</v>
      </c>
    </row>
    <row r="95" spans="1:82" ht="14.25" x14ac:dyDescent="0.2">
      <c r="A95" s="40"/>
      <c r="B95" s="40"/>
      <c r="C95" s="40" t="s">
        <v>899</v>
      </c>
      <c r="D95" s="41"/>
      <c r="E95" s="42"/>
      <c r="F95" s="42"/>
      <c r="G95" s="42"/>
      <c r="H95" s="44"/>
      <c r="I95" s="43"/>
      <c r="J95" s="44"/>
      <c r="K95" s="43"/>
      <c r="L95" s="44">
        <f>SUM(AR90:AR98)+SUM(AS90:AS98)+SUM(AT90:AT98)+SUM(AU90:AU98)+SUM(AV90:AV98)</f>
        <v>1349.88</v>
      </c>
    </row>
    <row r="96" spans="1:82" ht="14.25" x14ac:dyDescent="0.2">
      <c r="A96" s="40"/>
      <c r="B96" s="40" t="s">
        <v>364</v>
      </c>
      <c r="C96" s="40" t="s">
        <v>1012</v>
      </c>
      <c r="D96" s="41" t="s">
        <v>185</v>
      </c>
      <c r="E96" s="42">
        <f>Source!BZ775</f>
        <v>74</v>
      </c>
      <c r="F96" s="42"/>
      <c r="G96" s="42">
        <f>Source!AT775</f>
        <v>74</v>
      </c>
      <c r="H96" s="44"/>
      <c r="I96" s="43"/>
      <c r="J96" s="44"/>
      <c r="K96" s="43"/>
      <c r="L96" s="44">
        <f>SUM(AZ90:AZ98)</f>
        <v>998.91</v>
      </c>
    </row>
    <row r="97" spans="1:82" ht="14.25" x14ac:dyDescent="0.2">
      <c r="A97" s="48"/>
      <c r="B97" s="48" t="s">
        <v>365</v>
      </c>
      <c r="C97" s="48" t="s">
        <v>1013</v>
      </c>
      <c r="D97" s="49" t="s">
        <v>185</v>
      </c>
      <c r="E97" s="50">
        <f>Source!CA775</f>
        <v>36</v>
      </c>
      <c r="F97" s="50"/>
      <c r="G97" s="50">
        <f>Source!AU775</f>
        <v>36</v>
      </c>
      <c r="H97" s="51"/>
      <c r="I97" s="52"/>
      <c r="J97" s="51"/>
      <c r="K97" s="52"/>
      <c r="L97" s="51">
        <f>SUM(BA90:BA98)</f>
        <v>485.96</v>
      </c>
    </row>
    <row r="98" spans="1:82" ht="15" x14ac:dyDescent="0.2">
      <c r="C98" s="204" t="s">
        <v>902</v>
      </c>
      <c r="D98" s="204"/>
      <c r="E98" s="204"/>
      <c r="F98" s="204"/>
      <c r="G98" s="204"/>
      <c r="H98" s="204"/>
      <c r="I98" s="205">
        <f>IF(E90&lt;&gt;0,K98/E90, 0)</f>
        <v>2834.75</v>
      </c>
      <c r="J98" s="205"/>
      <c r="K98" s="205">
        <f>L91+L96+L97</f>
        <v>2834.75</v>
      </c>
      <c r="L98" s="205"/>
      <c r="AD98">
        <f>ROUND((Source!AT775/100)*((ROUND(SUMIF(SmtRes!AQ271:'SmtRes'!AQ272,"=1",SmtRes!AD271:'SmtRes'!AD272)*Source!I775, 2)+ROUND(SUMIF(SmtRes!AQ271:'SmtRes'!AQ272,"=1",SmtRes!AC271:'SmtRes'!AC272)*Source!I775, 2))), 2)</f>
        <v>1027.68</v>
      </c>
      <c r="AE98">
        <f>ROUND((Source!AU775/100)*((ROUND(SUMIF(SmtRes!AQ271:'SmtRes'!AQ272,"=1",SmtRes!AD271:'SmtRes'!AD272)*Source!I775, 2)+ROUND(SUMIF(SmtRes!AQ271:'SmtRes'!AQ272,"=1",SmtRes!AC271:'SmtRes'!AC272)*Source!I775, 2))), 2)</f>
        <v>499.95</v>
      </c>
      <c r="AN98" s="53">
        <f>L91+L96+L97</f>
        <v>2834.75</v>
      </c>
      <c r="AO98">
        <f>0</f>
        <v>0</v>
      </c>
      <c r="AQ98" t="s">
        <v>903</v>
      </c>
      <c r="AR98" s="53">
        <f>L91</f>
        <v>1349.88</v>
      </c>
      <c r="AT98">
        <f>0</f>
        <v>0</v>
      </c>
      <c r="AV98" t="s">
        <v>903</v>
      </c>
      <c r="AW98">
        <f>0</f>
        <v>0</v>
      </c>
      <c r="AZ98">
        <f>Source!X775</f>
        <v>998.91</v>
      </c>
      <c r="BA98">
        <f>Source!Y775</f>
        <v>485.96</v>
      </c>
      <c r="BR98" s="53">
        <f>K98</f>
        <v>2834.75</v>
      </c>
      <c r="BU98">
        <f>ROUND(K98*80/100, 2)</f>
        <v>2267.8000000000002</v>
      </c>
      <c r="BV98" s="53">
        <f>K98-BU98</f>
        <v>566.95000000000005</v>
      </c>
      <c r="CB98">
        <f>Source!BM775</f>
        <v>200001</v>
      </c>
      <c r="CC98" t="str">
        <f>Source!E775</f>
        <v>5</v>
      </c>
      <c r="CD98">
        <v>4</v>
      </c>
    </row>
    <row r="100" spans="1:82" ht="15" x14ac:dyDescent="0.2">
      <c r="A100" s="71"/>
      <c r="B100" s="72"/>
      <c r="C100" s="203" t="s">
        <v>972</v>
      </c>
      <c r="D100" s="203"/>
      <c r="E100" s="203"/>
      <c r="F100" s="203"/>
      <c r="G100" s="203"/>
      <c r="H100" s="203"/>
      <c r="I100" s="73"/>
      <c r="J100" s="71"/>
      <c r="K100" s="74"/>
      <c r="L100" s="73"/>
    </row>
    <row r="102" spans="1:82" ht="15" hidden="1" x14ac:dyDescent="0.2">
      <c r="A102" s="57"/>
      <c r="B102" s="58"/>
      <c r="C102" s="202" t="s">
        <v>973</v>
      </c>
      <c r="D102" s="202"/>
      <c r="E102" s="202"/>
      <c r="F102" s="202"/>
      <c r="G102" s="202"/>
      <c r="H102" s="202"/>
      <c r="I102" s="47"/>
      <c r="J102" s="57"/>
      <c r="K102" s="59"/>
      <c r="L102" s="47">
        <f>L104+L119+L120</f>
        <v>0</v>
      </c>
    </row>
    <row r="103" spans="1:82" ht="14.25" hidden="1" x14ac:dyDescent="0.2">
      <c r="A103" s="55"/>
      <c r="B103" s="56"/>
      <c r="C103" s="201" t="s">
        <v>913</v>
      </c>
      <c r="D103" s="198"/>
      <c r="E103" s="198"/>
      <c r="F103" s="198"/>
      <c r="G103" s="198"/>
      <c r="H103" s="198"/>
      <c r="I103" s="44"/>
      <c r="J103" s="55"/>
      <c r="K103" s="42"/>
      <c r="L103" s="44"/>
    </row>
    <row r="104" spans="1:82" ht="14.25" hidden="1" x14ac:dyDescent="0.2">
      <c r="A104" s="55"/>
      <c r="B104" s="56"/>
      <c r="C104" s="198" t="s">
        <v>974</v>
      </c>
      <c r="D104" s="198"/>
      <c r="E104" s="198"/>
      <c r="F104" s="198"/>
      <c r="G104" s="198"/>
      <c r="H104" s="198"/>
      <c r="I104" s="44"/>
      <c r="J104" s="55"/>
      <c r="K104" s="42"/>
      <c r="L104" s="44">
        <f>L106+L107+L113+L117</f>
        <v>0</v>
      </c>
    </row>
    <row r="105" spans="1:82" ht="14.25" hidden="1" x14ac:dyDescent="0.2">
      <c r="A105" s="55"/>
      <c r="B105" s="56"/>
      <c r="C105" s="201" t="s">
        <v>913</v>
      </c>
      <c r="D105" s="198"/>
      <c r="E105" s="198"/>
      <c r="F105" s="198"/>
      <c r="G105" s="198"/>
      <c r="H105" s="198"/>
      <c r="I105" s="44"/>
      <c r="J105" s="55"/>
      <c r="K105" s="42"/>
      <c r="L105" s="44"/>
    </row>
    <row r="106" spans="1:82" ht="14.25" hidden="1" x14ac:dyDescent="0.2">
      <c r="A106" s="55"/>
      <c r="B106" s="56"/>
      <c r="C106" s="198" t="s">
        <v>975</v>
      </c>
      <c r="D106" s="198"/>
      <c r="E106" s="198"/>
      <c r="F106" s="198"/>
      <c r="G106" s="198"/>
      <c r="H106" s="198"/>
      <c r="I106" s="44"/>
      <c r="J106" s="55"/>
      <c r="K106" s="42"/>
      <c r="L106" s="44">
        <f>SUMIF(CD52:CD98, 1, AR52:AR98)</f>
        <v>0</v>
      </c>
    </row>
    <row r="107" spans="1:82" ht="14.25" hidden="1" x14ac:dyDescent="0.2">
      <c r="A107" s="55"/>
      <c r="B107" s="56"/>
      <c r="C107" s="198" t="s">
        <v>915</v>
      </c>
      <c r="D107" s="198"/>
      <c r="E107" s="198"/>
      <c r="F107" s="198"/>
      <c r="G107" s="198"/>
      <c r="H107" s="198"/>
      <c r="I107" s="44"/>
      <c r="J107" s="55"/>
      <c r="K107" s="42"/>
      <c r="L107" s="44">
        <f>L109+L112+L111</f>
        <v>0</v>
      </c>
    </row>
    <row r="108" spans="1:82" ht="14.25" hidden="1" x14ac:dyDescent="0.2">
      <c r="A108" s="55"/>
      <c r="B108" s="56"/>
      <c r="C108" s="201" t="s">
        <v>916</v>
      </c>
      <c r="D108" s="198"/>
      <c r="E108" s="198"/>
      <c r="F108" s="198"/>
      <c r="G108" s="198"/>
      <c r="H108" s="198"/>
      <c r="I108" s="44"/>
      <c r="J108" s="55"/>
      <c r="K108" s="42"/>
      <c r="L108" s="44"/>
    </row>
    <row r="109" spans="1:82" ht="14.25" hidden="1" x14ac:dyDescent="0.2">
      <c r="A109" s="55"/>
      <c r="B109" s="56"/>
      <c r="C109" s="198" t="s">
        <v>915</v>
      </c>
      <c r="D109" s="198"/>
      <c r="E109" s="198"/>
      <c r="F109" s="198"/>
      <c r="G109" s="198"/>
      <c r="H109" s="198"/>
      <c r="I109" s="44"/>
      <c r="J109" s="55"/>
      <c r="K109" s="42"/>
      <c r="L109" s="44">
        <f>SUMIF(CD52:CD98, 1, AO52:AO98)</f>
        <v>0</v>
      </c>
    </row>
    <row r="110" spans="1:82" ht="14.25" hidden="1" x14ac:dyDescent="0.2">
      <c r="A110" s="55"/>
      <c r="B110" s="56"/>
      <c r="C110" s="201" t="s">
        <v>917</v>
      </c>
      <c r="D110" s="198"/>
      <c r="E110" s="198"/>
      <c r="F110" s="198"/>
      <c r="G110" s="198"/>
      <c r="H110" s="198"/>
      <c r="I110" s="44"/>
      <c r="J110" s="55"/>
      <c r="K110" s="42"/>
      <c r="L110" s="44"/>
    </row>
    <row r="111" spans="1:82" ht="14.25" hidden="1" x14ac:dyDescent="0.2">
      <c r="A111" s="55"/>
      <c r="B111" s="56"/>
      <c r="C111" s="198" t="s">
        <v>937</v>
      </c>
      <c r="D111" s="198"/>
      <c r="E111" s="198"/>
      <c r="F111" s="198"/>
      <c r="G111" s="198"/>
      <c r="H111" s="198"/>
      <c r="I111" s="44"/>
      <c r="J111" s="55"/>
      <c r="K111" s="42"/>
      <c r="L111" s="44">
        <f>SUMIF(CD52:CD98, 1, AT52:AT98)</f>
        <v>0</v>
      </c>
    </row>
    <row r="112" spans="1:82" ht="14.25" hidden="1" x14ac:dyDescent="0.2">
      <c r="A112" s="55"/>
      <c r="B112" s="56"/>
      <c r="C112" s="198" t="s">
        <v>918</v>
      </c>
      <c r="D112" s="198"/>
      <c r="E112" s="198"/>
      <c r="F112" s="198"/>
      <c r="G112" s="198"/>
      <c r="H112" s="198"/>
      <c r="I112" s="44"/>
      <c r="J112" s="55"/>
      <c r="K112" s="42"/>
      <c r="L112" s="44">
        <f>SUMIF(CD52:CD98, 1, AV52:AV98)</f>
        <v>0</v>
      </c>
    </row>
    <row r="113" spans="1:12" ht="14.25" hidden="1" x14ac:dyDescent="0.2">
      <c r="A113" s="55"/>
      <c r="B113" s="56"/>
      <c r="C113" s="198" t="s">
        <v>919</v>
      </c>
      <c r="D113" s="198"/>
      <c r="E113" s="198"/>
      <c r="F113" s="198"/>
      <c r="G113" s="198"/>
      <c r="H113" s="198"/>
      <c r="I113" s="44"/>
      <c r="J113" s="55"/>
      <c r="K113" s="42"/>
      <c r="L113" s="44">
        <f>L115+L116</f>
        <v>0</v>
      </c>
    </row>
    <row r="114" spans="1:12" ht="14.25" hidden="1" x14ac:dyDescent="0.2">
      <c r="A114" s="55"/>
      <c r="B114" s="56"/>
      <c r="C114" s="201" t="s">
        <v>916</v>
      </c>
      <c r="D114" s="198"/>
      <c r="E114" s="198"/>
      <c r="F114" s="198"/>
      <c r="G114" s="198"/>
      <c r="H114" s="198"/>
      <c r="I114" s="44"/>
      <c r="J114" s="55"/>
      <c r="K114" s="42"/>
      <c r="L114" s="44"/>
    </row>
    <row r="115" spans="1:12" ht="14.25" hidden="1" x14ac:dyDescent="0.2">
      <c r="A115" s="55"/>
      <c r="B115" s="56"/>
      <c r="C115" s="198" t="s">
        <v>920</v>
      </c>
      <c r="D115" s="198"/>
      <c r="E115" s="198"/>
      <c r="F115" s="198"/>
      <c r="G115" s="198"/>
      <c r="H115" s="198"/>
      <c r="I115" s="44"/>
      <c r="J115" s="55"/>
      <c r="K115" s="42"/>
      <c r="L115" s="44">
        <f>SUMIF(CD52:CD98, 1, AW52:AW98)-SUMIF(CD52:CD98, 1, BK52:BK98)</f>
        <v>0</v>
      </c>
    </row>
    <row r="116" spans="1:12" ht="14.25" hidden="1" x14ac:dyDescent="0.2">
      <c r="A116" s="55"/>
      <c r="B116" s="56"/>
      <c r="C116" s="198" t="s">
        <v>921</v>
      </c>
      <c r="D116" s="198"/>
      <c r="E116" s="198"/>
      <c r="F116" s="198"/>
      <c r="G116" s="198"/>
      <c r="H116" s="198"/>
      <c r="I116" s="44"/>
      <c r="J116" s="55"/>
      <c r="K116" s="42"/>
      <c r="L116" s="44">
        <f>SUMIF(CD52:CD98, 1, BC52:BC98)</f>
        <v>0</v>
      </c>
    </row>
    <row r="117" spans="1:12" ht="14.25" hidden="1" x14ac:dyDescent="0.2">
      <c r="A117" s="55"/>
      <c r="B117" s="56"/>
      <c r="C117" s="198" t="s">
        <v>922</v>
      </c>
      <c r="D117" s="198"/>
      <c r="E117" s="198"/>
      <c r="F117" s="198"/>
      <c r="G117" s="198"/>
      <c r="H117" s="198"/>
      <c r="I117" s="44"/>
      <c r="J117" s="55"/>
      <c r="K117" s="42"/>
      <c r="L117" s="44">
        <f>SUMIF(CD52:CD98, 1, BB52:BB98)</f>
        <v>0</v>
      </c>
    </row>
    <row r="118" spans="1:12" ht="14.25" hidden="1" x14ac:dyDescent="0.2">
      <c r="A118" s="55"/>
      <c r="B118" s="56"/>
      <c r="C118" s="198" t="s">
        <v>976</v>
      </c>
      <c r="D118" s="198"/>
      <c r="E118" s="198"/>
      <c r="F118" s="198"/>
      <c r="G118" s="198"/>
      <c r="H118" s="198"/>
      <c r="I118" s="44"/>
      <c r="J118" s="55"/>
      <c r="K118" s="42"/>
      <c r="L118" s="44">
        <f>SUMIF(CD52:CD98, 1, AR52:AR98)+SUMIF(CD52:CD98, 1, AT52:AT98)+SUMIF(CD52:CD98, 1, AV52:AV98)</f>
        <v>0</v>
      </c>
    </row>
    <row r="119" spans="1:12" ht="14.25" hidden="1" x14ac:dyDescent="0.2">
      <c r="A119" s="55"/>
      <c r="B119" s="56"/>
      <c r="C119" s="198" t="s">
        <v>977</v>
      </c>
      <c r="D119" s="198"/>
      <c r="E119" s="198"/>
      <c r="F119" s="198"/>
      <c r="G119" s="198"/>
      <c r="H119" s="198"/>
      <c r="I119" s="44"/>
      <c r="J119" s="55"/>
      <c r="K119" s="42"/>
      <c r="L119" s="44">
        <f>SUMIF(CD52:CD98, 1, AZ52:AZ98)</f>
        <v>0</v>
      </c>
    </row>
    <row r="120" spans="1:12" ht="14.25" hidden="1" x14ac:dyDescent="0.2">
      <c r="A120" s="55"/>
      <c r="B120" s="56"/>
      <c r="C120" s="198" t="s">
        <v>978</v>
      </c>
      <c r="D120" s="198"/>
      <c r="E120" s="198"/>
      <c r="F120" s="198"/>
      <c r="G120" s="198"/>
      <c r="H120" s="198"/>
      <c r="I120" s="44"/>
      <c r="J120" s="55"/>
      <c r="K120" s="42"/>
      <c r="L120" s="44">
        <f>SUMIF(CD52:CD98, 1, BA52:BA98)</f>
        <v>0</v>
      </c>
    </row>
    <row r="121" spans="1:12" hidden="1" x14ac:dyDescent="0.2"/>
    <row r="122" spans="1:12" ht="15" hidden="1" x14ac:dyDescent="0.2">
      <c r="A122" s="57"/>
      <c r="B122" s="58"/>
      <c r="C122" s="202" t="s">
        <v>979</v>
      </c>
      <c r="D122" s="202"/>
      <c r="E122" s="202"/>
      <c r="F122" s="202"/>
      <c r="G122" s="202"/>
      <c r="H122" s="202"/>
      <c r="I122" s="47"/>
      <c r="J122" s="57"/>
      <c r="K122" s="59"/>
      <c r="L122" s="47">
        <f>L124+L139+L140</f>
        <v>0</v>
      </c>
    </row>
    <row r="123" spans="1:12" ht="14.25" hidden="1" x14ac:dyDescent="0.2">
      <c r="A123" s="55"/>
      <c r="B123" s="56"/>
      <c r="C123" s="201" t="s">
        <v>913</v>
      </c>
      <c r="D123" s="198"/>
      <c r="E123" s="198"/>
      <c r="F123" s="198"/>
      <c r="G123" s="198"/>
      <c r="H123" s="198"/>
      <c r="I123" s="44"/>
      <c r="J123" s="55"/>
      <c r="K123" s="42"/>
      <c r="L123" s="44"/>
    </row>
    <row r="124" spans="1:12" ht="14.25" hidden="1" x14ac:dyDescent="0.2">
      <c r="A124" s="55"/>
      <c r="B124" s="56"/>
      <c r="C124" s="198" t="s">
        <v>974</v>
      </c>
      <c r="D124" s="198"/>
      <c r="E124" s="198"/>
      <c r="F124" s="198"/>
      <c r="G124" s="198"/>
      <c r="H124" s="198"/>
      <c r="I124" s="44"/>
      <c r="J124" s="55"/>
      <c r="K124" s="42"/>
      <c r="L124" s="44">
        <f>L126+L127+L133+L137</f>
        <v>0</v>
      </c>
    </row>
    <row r="125" spans="1:12" ht="14.25" hidden="1" x14ac:dyDescent="0.2">
      <c r="A125" s="55"/>
      <c r="B125" s="56"/>
      <c r="C125" s="201" t="s">
        <v>913</v>
      </c>
      <c r="D125" s="198"/>
      <c r="E125" s="198"/>
      <c r="F125" s="198"/>
      <c r="G125" s="198"/>
      <c r="H125" s="198"/>
      <c r="I125" s="44"/>
      <c r="J125" s="55"/>
      <c r="K125" s="42"/>
      <c r="L125" s="44"/>
    </row>
    <row r="126" spans="1:12" ht="14.25" hidden="1" x14ac:dyDescent="0.2">
      <c r="A126" s="55"/>
      <c r="B126" s="56"/>
      <c r="C126" s="198" t="s">
        <v>975</v>
      </c>
      <c r="D126" s="198"/>
      <c r="E126" s="198"/>
      <c r="F126" s="198"/>
      <c r="G126" s="198"/>
      <c r="H126" s="198"/>
      <c r="I126" s="44"/>
      <c r="J126" s="55"/>
      <c r="K126" s="42"/>
      <c r="L126" s="44">
        <f>SUMIF(CD52:CD120, 2, AR52:AR120)</f>
        <v>0</v>
      </c>
    </row>
    <row r="127" spans="1:12" ht="14.25" hidden="1" x14ac:dyDescent="0.2">
      <c r="A127" s="55"/>
      <c r="B127" s="56"/>
      <c r="C127" s="198" t="s">
        <v>915</v>
      </c>
      <c r="D127" s="198"/>
      <c r="E127" s="198"/>
      <c r="F127" s="198"/>
      <c r="G127" s="198"/>
      <c r="H127" s="198"/>
      <c r="I127" s="44"/>
      <c r="J127" s="55"/>
      <c r="K127" s="42"/>
      <c r="L127" s="44">
        <f>L129+L132+L131</f>
        <v>0</v>
      </c>
    </row>
    <row r="128" spans="1:12" ht="14.25" hidden="1" x14ac:dyDescent="0.2">
      <c r="A128" s="55"/>
      <c r="B128" s="56"/>
      <c r="C128" s="201" t="s">
        <v>916</v>
      </c>
      <c r="D128" s="198"/>
      <c r="E128" s="198"/>
      <c r="F128" s="198"/>
      <c r="G128" s="198"/>
      <c r="H128" s="198"/>
      <c r="I128" s="44"/>
      <c r="J128" s="55"/>
      <c r="K128" s="42"/>
      <c r="L128" s="44"/>
    </row>
    <row r="129" spans="1:12" ht="14.25" hidden="1" x14ac:dyDescent="0.2">
      <c r="A129" s="55"/>
      <c r="B129" s="56"/>
      <c r="C129" s="198" t="s">
        <v>915</v>
      </c>
      <c r="D129" s="198"/>
      <c r="E129" s="198"/>
      <c r="F129" s="198"/>
      <c r="G129" s="198"/>
      <c r="H129" s="198"/>
      <c r="I129" s="44"/>
      <c r="J129" s="55"/>
      <c r="K129" s="42"/>
      <c r="L129" s="44">
        <f>SUMIF(CD52:CD120, 2, AO52:AO120)</f>
        <v>0</v>
      </c>
    </row>
    <row r="130" spans="1:12" ht="14.25" hidden="1" x14ac:dyDescent="0.2">
      <c r="A130" s="55"/>
      <c r="B130" s="56"/>
      <c r="C130" s="201" t="s">
        <v>917</v>
      </c>
      <c r="D130" s="198"/>
      <c r="E130" s="198"/>
      <c r="F130" s="198"/>
      <c r="G130" s="198"/>
      <c r="H130" s="198"/>
      <c r="I130" s="44"/>
      <c r="J130" s="55"/>
      <c r="K130" s="42"/>
      <c r="L130" s="44"/>
    </row>
    <row r="131" spans="1:12" ht="14.25" hidden="1" x14ac:dyDescent="0.2">
      <c r="A131" s="55"/>
      <c r="B131" s="56"/>
      <c r="C131" s="198" t="s">
        <v>937</v>
      </c>
      <c r="D131" s="198"/>
      <c r="E131" s="198"/>
      <c r="F131" s="198"/>
      <c r="G131" s="198"/>
      <c r="H131" s="198"/>
      <c r="I131" s="44"/>
      <c r="J131" s="55"/>
      <c r="K131" s="42"/>
      <c r="L131" s="44">
        <f>SUMIF(CD52:CD120, 2, AT52:AT120)</f>
        <v>0</v>
      </c>
    </row>
    <row r="132" spans="1:12" ht="14.25" hidden="1" x14ac:dyDescent="0.2">
      <c r="A132" s="55"/>
      <c r="B132" s="56"/>
      <c r="C132" s="198" t="s">
        <v>918</v>
      </c>
      <c r="D132" s="198"/>
      <c r="E132" s="198"/>
      <c r="F132" s="198"/>
      <c r="G132" s="198"/>
      <c r="H132" s="198"/>
      <c r="I132" s="44"/>
      <c r="J132" s="55"/>
      <c r="K132" s="42"/>
      <c r="L132" s="44">
        <f>SUMIF(CD52:CD120, 2, AV52:AV120)</f>
        <v>0</v>
      </c>
    </row>
    <row r="133" spans="1:12" ht="14.25" hidden="1" x14ac:dyDescent="0.2">
      <c r="A133" s="55"/>
      <c r="B133" s="56"/>
      <c r="C133" s="198" t="s">
        <v>919</v>
      </c>
      <c r="D133" s="198"/>
      <c r="E133" s="198"/>
      <c r="F133" s="198"/>
      <c r="G133" s="198"/>
      <c r="H133" s="198"/>
      <c r="I133" s="44"/>
      <c r="J133" s="55"/>
      <c r="K133" s="42"/>
      <c r="L133" s="44">
        <f>L135+L136</f>
        <v>0</v>
      </c>
    </row>
    <row r="134" spans="1:12" ht="14.25" hidden="1" x14ac:dyDescent="0.2">
      <c r="A134" s="55"/>
      <c r="B134" s="56"/>
      <c r="C134" s="201" t="s">
        <v>916</v>
      </c>
      <c r="D134" s="198"/>
      <c r="E134" s="198"/>
      <c r="F134" s="198"/>
      <c r="G134" s="198"/>
      <c r="H134" s="198"/>
      <c r="I134" s="44"/>
      <c r="J134" s="55"/>
      <c r="K134" s="42"/>
      <c r="L134" s="44"/>
    </row>
    <row r="135" spans="1:12" ht="14.25" hidden="1" x14ac:dyDescent="0.2">
      <c r="A135" s="55"/>
      <c r="B135" s="56"/>
      <c r="C135" s="198" t="s">
        <v>920</v>
      </c>
      <c r="D135" s="198"/>
      <c r="E135" s="198"/>
      <c r="F135" s="198"/>
      <c r="G135" s="198"/>
      <c r="H135" s="198"/>
      <c r="I135" s="44"/>
      <c r="J135" s="55"/>
      <c r="K135" s="42"/>
      <c r="L135" s="44">
        <f>SUMIF(CD52:CD120, 2, AW52:AW120)-SUMIF(CD52:CD120, 2, BK52:BK120)</f>
        <v>0</v>
      </c>
    </row>
    <row r="136" spans="1:12" ht="14.25" hidden="1" x14ac:dyDescent="0.2">
      <c r="A136" s="55"/>
      <c r="B136" s="56"/>
      <c r="C136" s="198" t="s">
        <v>921</v>
      </c>
      <c r="D136" s="198"/>
      <c r="E136" s="198"/>
      <c r="F136" s="198"/>
      <c r="G136" s="198"/>
      <c r="H136" s="198"/>
      <c r="I136" s="44"/>
      <c r="J136" s="55"/>
      <c r="K136" s="42"/>
      <c r="L136" s="44">
        <f>SUMIF(CD52:CD120, 2, BC52:BC120)</f>
        <v>0</v>
      </c>
    </row>
    <row r="137" spans="1:12" ht="14.25" hidden="1" x14ac:dyDescent="0.2">
      <c r="A137" s="55"/>
      <c r="B137" s="56"/>
      <c r="C137" s="198" t="s">
        <v>922</v>
      </c>
      <c r="D137" s="198"/>
      <c r="E137" s="198"/>
      <c r="F137" s="198"/>
      <c r="G137" s="198"/>
      <c r="H137" s="198"/>
      <c r="I137" s="44"/>
      <c r="J137" s="55"/>
      <c r="K137" s="42"/>
      <c r="L137" s="44">
        <f>SUMIF(CD52:CD120, 2, BB52:BB120)</f>
        <v>0</v>
      </c>
    </row>
    <row r="138" spans="1:12" ht="14.25" hidden="1" x14ac:dyDescent="0.2">
      <c r="A138" s="55"/>
      <c r="B138" s="56"/>
      <c r="C138" s="198" t="s">
        <v>976</v>
      </c>
      <c r="D138" s="198"/>
      <c r="E138" s="198"/>
      <c r="F138" s="198"/>
      <c r="G138" s="198"/>
      <c r="H138" s="198"/>
      <c r="I138" s="44"/>
      <c r="J138" s="55"/>
      <c r="K138" s="42"/>
      <c r="L138" s="44">
        <f>SUMIF(CD52:CD120, 2, AR52:AR120)+SUMIF(CD52:CD120, 2, AT52:AT120)+SUMIF(CD52:CD120, 2, AV52:AV120)</f>
        <v>0</v>
      </c>
    </row>
    <row r="139" spans="1:12" ht="14.25" hidden="1" x14ac:dyDescent="0.2">
      <c r="A139" s="55"/>
      <c r="B139" s="56"/>
      <c r="C139" s="198" t="s">
        <v>977</v>
      </c>
      <c r="D139" s="198"/>
      <c r="E139" s="198"/>
      <c r="F139" s="198"/>
      <c r="G139" s="198"/>
      <c r="H139" s="198"/>
      <c r="I139" s="44"/>
      <c r="J139" s="55"/>
      <c r="K139" s="42"/>
      <c r="L139" s="44">
        <f>SUMIF(CD52:CD120, 2, AZ52:AZ120)</f>
        <v>0</v>
      </c>
    </row>
    <row r="140" spans="1:12" ht="14.25" hidden="1" x14ac:dyDescent="0.2">
      <c r="A140" s="55"/>
      <c r="B140" s="56"/>
      <c r="C140" s="198" t="s">
        <v>978</v>
      </c>
      <c r="D140" s="198"/>
      <c r="E140" s="198"/>
      <c r="F140" s="198"/>
      <c r="G140" s="198"/>
      <c r="H140" s="198"/>
      <c r="I140" s="44"/>
      <c r="J140" s="55"/>
      <c r="K140" s="42"/>
      <c r="L140" s="44">
        <f>SUMIF(CD52:CD120, 2, BA52:BA120)</f>
        <v>0</v>
      </c>
    </row>
    <row r="141" spans="1:12" hidden="1" x14ac:dyDescent="0.2"/>
    <row r="142" spans="1:12" ht="15" hidden="1" x14ac:dyDescent="0.2">
      <c r="A142" s="57"/>
      <c r="B142" s="58"/>
      <c r="C142" s="202" t="s">
        <v>980</v>
      </c>
      <c r="D142" s="202"/>
      <c r="E142" s="202"/>
      <c r="F142" s="202"/>
      <c r="G142" s="202"/>
      <c r="H142" s="202"/>
      <c r="I142" s="47"/>
      <c r="J142" s="57"/>
      <c r="K142" s="59"/>
      <c r="L142" s="47">
        <f>L144+L145</f>
        <v>0</v>
      </c>
    </row>
    <row r="143" spans="1:12" ht="14.25" hidden="1" x14ac:dyDescent="0.2">
      <c r="A143" s="55"/>
      <c r="B143" s="56"/>
      <c r="C143" s="201" t="s">
        <v>913</v>
      </c>
      <c r="D143" s="198"/>
      <c r="E143" s="198"/>
      <c r="F143" s="198"/>
      <c r="G143" s="198"/>
      <c r="H143" s="198"/>
      <c r="I143" s="44"/>
      <c r="J143" s="55"/>
      <c r="K143" s="42"/>
      <c r="L143" s="44"/>
    </row>
    <row r="144" spans="1:12" ht="14.25" hidden="1" x14ac:dyDescent="0.2">
      <c r="A144" s="55"/>
      <c r="B144" s="56"/>
      <c r="C144" s="198" t="s">
        <v>927</v>
      </c>
      <c r="D144" s="198"/>
      <c r="E144" s="198"/>
      <c r="F144" s="198"/>
      <c r="G144" s="198"/>
      <c r="H144" s="198"/>
      <c r="I144" s="44"/>
      <c r="J144" s="55"/>
      <c r="K144" s="42"/>
      <c r="L144" s="44">
        <f>SUMIF(CD52:CD140, 3, BK52:BK140)</f>
        <v>0</v>
      </c>
    </row>
    <row r="145" spans="1:12" ht="14.25" hidden="1" x14ac:dyDescent="0.2">
      <c r="A145" s="55"/>
      <c r="B145" s="56"/>
      <c r="C145" s="198" t="s">
        <v>928</v>
      </c>
      <c r="D145" s="198"/>
      <c r="E145" s="198"/>
      <c r="F145" s="198"/>
      <c r="G145" s="198"/>
      <c r="H145" s="198"/>
      <c r="I145" s="44"/>
      <c r="J145" s="55"/>
      <c r="K145" s="42"/>
      <c r="L145" s="44">
        <f>SUMIF(CD52:CD140, 3, BD52:BD140)</f>
        <v>0</v>
      </c>
    </row>
    <row r="147" spans="1:12" ht="15" x14ac:dyDescent="0.2">
      <c r="A147" s="57"/>
      <c r="B147" s="58"/>
      <c r="C147" s="202" t="s">
        <v>981</v>
      </c>
      <c r="D147" s="202"/>
      <c r="E147" s="202"/>
      <c r="F147" s="202"/>
      <c r="G147" s="202"/>
      <c r="H147" s="202"/>
      <c r="I147" s="47"/>
      <c r="J147" s="57"/>
      <c r="K147" s="59"/>
      <c r="L147" s="47">
        <f>L153+L168+L169+L149+L150</f>
        <v>18348.96</v>
      </c>
    </row>
    <row r="148" spans="1:12" ht="14.25" x14ac:dyDescent="0.2">
      <c r="A148" s="55"/>
      <c r="B148" s="56"/>
      <c r="C148" s="201" t="s">
        <v>913</v>
      </c>
      <c r="D148" s="198"/>
      <c r="E148" s="198"/>
      <c r="F148" s="198"/>
      <c r="G148" s="198"/>
      <c r="H148" s="198"/>
      <c r="I148" s="44"/>
      <c r="J148" s="55"/>
      <c r="K148" s="42"/>
      <c r="L148" s="44"/>
    </row>
    <row r="149" spans="1:12" ht="14.25" hidden="1" x14ac:dyDescent="0.2">
      <c r="A149" s="55"/>
      <c r="B149" s="56"/>
      <c r="C149" s="198" t="s">
        <v>982</v>
      </c>
      <c r="D149" s="198"/>
      <c r="E149" s="198"/>
      <c r="F149" s="198"/>
      <c r="G149" s="198"/>
      <c r="H149" s="198"/>
      <c r="I149" s="44"/>
      <c r="J149" s="55"/>
      <c r="K149" s="42"/>
      <c r="L149" s="44"/>
    </row>
    <row r="150" spans="1:12" ht="14.25" hidden="1" x14ac:dyDescent="0.2">
      <c r="A150" s="55"/>
      <c r="B150" s="56"/>
      <c r="C150" s="198" t="s">
        <v>983</v>
      </c>
      <c r="D150" s="198"/>
      <c r="E150" s="198"/>
      <c r="F150" s="198"/>
      <c r="G150" s="198"/>
      <c r="H150" s="198"/>
      <c r="I150" s="44"/>
      <c r="J150" s="55"/>
      <c r="K150" s="42"/>
      <c r="L150" s="44">
        <f>SUM(BO52:BO145)</f>
        <v>0</v>
      </c>
    </row>
    <row r="151" spans="1:12" ht="14.25" x14ac:dyDescent="0.2">
      <c r="A151" s="55"/>
      <c r="B151" s="56"/>
      <c r="C151" s="198" t="s">
        <v>361</v>
      </c>
      <c r="D151" s="198"/>
      <c r="E151" s="198"/>
      <c r="F151" s="198"/>
      <c r="G151" s="198"/>
      <c r="H151" s="198"/>
      <c r="I151" s="44"/>
      <c r="J151" s="55"/>
      <c r="K151" s="42"/>
      <c r="L151" s="44">
        <f>L153+L168+L169</f>
        <v>18348.96</v>
      </c>
    </row>
    <row r="152" spans="1:12" ht="14.25" x14ac:dyDescent="0.2">
      <c r="A152" s="55"/>
      <c r="B152" s="56"/>
      <c r="C152" s="201" t="s">
        <v>913</v>
      </c>
      <c r="D152" s="198"/>
      <c r="E152" s="198"/>
      <c r="F152" s="198"/>
      <c r="G152" s="198"/>
      <c r="H152" s="198"/>
      <c r="I152" s="44"/>
      <c r="J152" s="55"/>
      <c r="K152" s="42"/>
      <c r="L152" s="44"/>
    </row>
    <row r="153" spans="1:12" ht="14.25" x14ac:dyDescent="0.2">
      <c r="A153" s="55"/>
      <c r="B153" s="56"/>
      <c r="C153" s="198" t="s">
        <v>974</v>
      </c>
      <c r="D153" s="198"/>
      <c r="E153" s="198"/>
      <c r="F153" s="198"/>
      <c r="G153" s="198"/>
      <c r="H153" s="198"/>
      <c r="I153" s="44"/>
      <c r="J153" s="55"/>
      <c r="K153" s="42"/>
      <c r="L153" s="44">
        <f>L155+L156+L162+L166</f>
        <v>8737.6</v>
      </c>
    </row>
    <row r="154" spans="1:12" ht="14.25" x14ac:dyDescent="0.2">
      <c r="A154" s="55"/>
      <c r="B154" s="56"/>
      <c r="C154" s="201" t="s">
        <v>913</v>
      </c>
      <c r="D154" s="198"/>
      <c r="E154" s="198"/>
      <c r="F154" s="198"/>
      <c r="G154" s="198"/>
      <c r="H154" s="198"/>
      <c r="I154" s="44"/>
      <c r="J154" s="55"/>
      <c r="K154" s="42"/>
      <c r="L154" s="44"/>
    </row>
    <row r="155" spans="1:12" ht="14.25" x14ac:dyDescent="0.2">
      <c r="A155" s="55"/>
      <c r="B155" s="56"/>
      <c r="C155" s="198" t="s">
        <v>975</v>
      </c>
      <c r="D155" s="198"/>
      <c r="E155" s="198"/>
      <c r="F155" s="198"/>
      <c r="G155" s="198"/>
      <c r="H155" s="198"/>
      <c r="I155" s="44"/>
      <c r="J155" s="55"/>
      <c r="K155" s="42"/>
      <c r="L155" s="44">
        <f>SUMIF(CD52:CD145, 4, AR52:AR145)</f>
        <v>8737.6</v>
      </c>
    </row>
    <row r="156" spans="1:12" ht="14.25" hidden="1" x14ac:dyDescent="0.2">
      <c r="A156" s="55"/>
      <c r="B156" s="56"/>
      <c r="C156" s="198" t="s">
        <v>915</v>
      </c>
      <c r="D156" s="198"/>
      <c r="E156" s="198"/>
      <c r="F156" s="198"/>
      <c r="G156" s="198"/>
      <c r="H156" s="198"/>
      <c r="I156" s="44"/>
      <c r="J156" s="55"/>
      <c r="K156" s="42"/>
      <c r="L156" s="44">
        <f>L158+L161+L160</f>
        <v>0</v>
      </c>
    </row>
    <row r="157" spans="1:12" ht="14.25" hidden="1" x14ac:dyDescent="0.2">
      <c r="A157" s="55"/>
      <c r="B157" s="56"/>
      <c r="C157" s="201" t="s">
        <v>916</v>
      </c>
      <c r="D157" s="198"/>
      <c r="E157" s="198"/>
      <c r="F157" s="198"/>
      <c r="G157" s="198"/>
      <c r="H157" s="198"/>
      <c r="I157" s="44"/>
      <c r="J157" s="55"/>
      <c r="K157" s="42"/>
      <c r="L157" s="44"/>
    </row>
    <row r="158" spans="1:12" ht="14.25" hidden="1" x14ac:dyDescent="0.2">
      <c r="A158" s="55"/>
      <c r="B158" s="56"/>
      <c r="C158" s="198" t="s">
        <v>915</v>
      </c>
      <c r="D158" s="198"/>
      <c r="E158" s="198"/>
      <c r="F158" s="198"/>
      <c r="G158" s="198"/>
      <c r="H158" s="198"/>
      <c r="I158" s="44"/>
      <c r="J158" s="55"/>
      <c r="K158" s="42"/>
      <c r="L158" s="44">
        <f>SUMIF(CD52:CD145, 4, AO52:AO145)</f>
        <v>0</v>
      </c>
    </row>
    <row r="159" spans="1:12" ht="14.25" hidden="1" x14ac:dyDescent="0.2">
      <c r="A159" s="55"/>
      <c r="B159" s="56"/>
      <c r="C159" s="201" t="s">
        <v>917</v>
      </c>
      <c r="D159" s="198"/>
      <c r="E159" s="198"/>
      <c r="F159" s="198"/>
      <c r="G159" s="198"/>
      <c r="H159" s="198"/>
      <c r="I159" s="44"/>
      <c r="J159" s="55"/>
      <c r="K159" s="42"/>
      <c r="L159" s="44"/>
    </row>
    <row r="160" spans="1:12" ht="14.25" hidden="1" x14ac:dyDescent="0.2">
      <c r="A160" s="55"/>
      <c r="B160" s="56"/>
      <c r="C160" s="198" t="s">
        <v>937</v>
      </c>
      <c r="D160" s="198"/>
      <c r="E160" s="198"/>
      <c r="F160" s="198"/>
      <c r="G160" s="198"/>
      <c r="H160" s="198"/>
      <c r="I160" s="44"/>
      <c r="J160" s="55"/>
      <c r="K160" s="42"/>
      <c r="L160" s="44">
        <f>SUMIF(CD52:CD145, 4, AT52:AT145)</f>
        <v>0</v>
      </c>
    </row>
    <row r="161" spans="1:12" ht="14.25" hidden="1" x14ac:dyDescent="0.2">
      <c r="A161" s="55"/>
      <c r="B161" s="56"/>
      <c r="C161" s="198" t="s">
        <v>918</v>
      </c>
      <c r="D161" s="198"/>
      <c r="E161" s="198"/>
      <c r="F161" s="198"/>
      <c r="G161" s="198"/>
      <c r="H161" s="198"/>
      <c r="I161" s="44"/>
      <c r="J161" s="55"/>
      <c r="K161" s="42"/>
      <c r="L161" s="44">
        <f>SUMIF(CD52:CD145, 4, AV52:AV145)</f>
        <v>0</v>
      </c>
    </row>
    <row r="162" spans="1:12" ht="14.25" hidden="1" x14ac:dyDescent="0.2">
      <c r="A162" s="55"/>
      <c r="B162" s="56"/>
      <c r="C162" s="198" t="s">
        <v>919</v>
      </c>
      <c r="D162" s="198"/>
      <c r="E162" s="198"/>
      <c r="F162" s="198"/>
      <c r="G162" s="198"/>
      <c r="H162" s="198"/>
      <c r="I162" s="44"/>
      <c r="J162" s="55"/>
      <c r="K162" s="42"/>
      <c r="L162" s="44">
        <f>L164+L165</f>
        <v>0</v>
      </c>
    </row>
    <row r="163" spans="1:12" ht="14.25" hidden="1" x14ac:dyDescent="0.2">
      <c r="A163" s="55"/>
      <c r="B163" s="56"/>
      <c r="C163" s="201" t="s">
        <v>916</v>
      </c>
      <c r="D163" s="198"/>
      <c r="E163" s="198"/>
      <c r="F163" s="198"/>
      <c r="G163" s="198"/>
      <c r="H163" s="198"/>
      <c r="I163" s="44"/>
      <c r="J163" s="55"/>
      <c r="K163" s="42"/>
      <c r="L163" s="44"/>
    </row>
    <row r="164" spans="1:12" ht="14.25" hidden="1" x14ac:dyDescent="0.2">
      <c r="A164" s="55"/>
      <c r="B164" s="56"/>
      <c r="C164" s="198" t="s">
        <v>920</v>
      </c>
      <c r="D164" s="198"/>
      <c r="E164" s="198"/>
      <c r="F164" s="198"/>
      <c r="G164" s="198"/>
      <c r="H164" s="198"/>
      <c r="I164" s="44"/>
      <c r="J164" s="55"/>
      <c r="K164" s="42"/>
      <c r="L164" s="44">
        <f>SUMIF(CD52:CD145, 4, AW52:AW145)-SUMIF(CD52:CD145, 4, BK52:BK145)</f>
        <v>0</v>
      </c>
    </row>
    <row r="165" spans="1:12" ht="14.25" hidden="1" x14ac:dyDescent="0.2">
      <c r="A165" s="55"/>
      <c r="B165" s="56"/>
      <c r="C165" s="198" t="s">
        <v>921</v>
      </c>
      <c r="D165" s="198"/>
      <c r="E165" s="198"/>
      <c r="F165" s="198"/>
      <c r="G165" s="198"/>
      <c r="H165" s="198"/>
      <c r="I165" s="44"/>
      <c r="J165" s="55"/>
      <c r="K165" s="42"/>
      <c r="L165" s="44">
        <f>SUMIF(CD52:CD145, 4, BC52:BC145)</f>
        <v>0</v>
      </c>
    </row>
    <row r="166" spans="1:12" ht="14.25" hidden="1" x14ac:dyDescent="0.2">
      <c r="A166" s="55"/>
      <c r="B166" s="56"/>
      <c r="C166" s="198" t="s">
        <v>922</v>
      </c>
      <c r="D166" s="198"/>
      <c r="E166" s="198"/>
      <c r="F166" s="198"/>
      <c r="G166" s="198"/>
      <c r="H166" s="198"/>
      <c r="I166" s="44"/>
      <c r="J166" s="55"/>
      <c r="K166" s="42"/>
      <c r="L166" s="44">
        <f>SUMIF(CD52:CD145, 4, BB52:BB145)</f>
        <v>0</v>
      </c>
    </row>
    <row r="167" spans="1:12" ht="14.25" x14ac:dyDescent="0.2">
      <c r="A167" s="55"/>
      <c r="B167" s="56"/>
      <c r="C167" s="198" t="s">
        <v>976</v>
      </c>
      <c r="D167" s="198"/>
      <c r="E167" s="198"/>
      <c r="F167" s="198"/>
      <c r="G167" s="198"/>
      <c r="H167" s="198"/>
      <c r="I167" s="44"/>
      <c r="J167" s="55"/>
      <c r="K167" s="42"/>
      <c r="L167" s="44">
        <f>SUMIF(CD52:CD145, 4, AR52:AR145)+SUMIF(CD52:CD145, 4, AT52:AT145)+SUMIF(CD52:CD145, 4, AV52:AV145)</f>
        <v>8737.6</v>
      </c>
    </row>
    <row r="168" spans="1:12" ht="14.25" x14ac:dyDescent="0.2">
      <c r="A168" s="55"/>
      <c r="B168" s="56"/>
      <c r="C168" s="198" t="s">
        <v>977</v>
      </c>
      <c r="D168" s="198"/>
      <c r="E168" s="198"/>
      <c r="F168" s="198"/>
      <c r="G168" s="198"/>
      <c r="H168" s="198"/>
      <c r="I168" s="44"/>
      <c r="J168" s="55"/>
      <c r="K168" s="42"/>
      <c r="L168" s="44">
        <f>SUMIF(CD52:CD145, 4, AZ52:AZ145)</f>
        <v>6465.82</v>
      </c>
    </row>
    <row r="169" spans="1:12" ht="14.25" x14ac:dyDescent="0.2">
      <c r="A169" s="55"/>
      <c r="B169" s="56"/>
      <c r="C169" s="198" t="s">
        <v>978</v>
      </c>
      <c r="D169" s="198"/>
      <c r="E169" s="198"/>
      <c r="F169" s="198"/>
      <c r="G169" s="198"/>
      <c r="H169" s="198"/>
      <c r="I169" s="44"/>
      <c r="J169" s="55"/>
      <c r="K169" s="42"/>
      <c r="L169" s="44">
        <f>SUMIF(CD52:CD145, 4, BA52:BA145)</f>
        <v>3145.54</v>
      </c>
    </row>
    <row r="171" spans="1:12" ht="15" x14ac:dyDescent="0.2">
      <c r="A171" s="57"/>
      <c r="B171" s="58"/>
      <c r="C171" s="202" t="s">
        <v>984</v>
      </c>
      <c r="D171" s="202"/>
      <c r="E171" s="202"/>
      <c r="F171" s="202"/>
      <c r="G171" s="202"/>
      <c r="H171" s="202"/>
      <c r="I171" s="47"/>
      <c r="J171" s="57"/>
      <c r="K171" s="59"/>
      <c r="L171" s="47">
        <f>L102+L122+L142+L147</f>
        <v>18348.96</v>
      </c>
    </row>
    <row r="172" spans="1:12" ht="14.25" x14ac:dyDescent="0.2">
      <c r="A172" s="55"/>
      <c r="B172" s="56"/>
      <c r="C172" s="201" t="s">
        <v>913</v>
      </c>
      <c r="D172" s="198"/>
      <c r="E172" s="198"/>
      <c r="F172" s="198"/>
      <c r="G172" s="198"/>
      <c r="H172" s="198"/>
      <c r="I172" s="44"/>
      <c r="J172" s="55"/>
      <c r="K172" s="42"/>
      <c r="L172" s="44"/>
    </row>
    <row r="173" spans="1:12" ht="14.25" x14ac:dyDescent="0.2">
      <c r="A173" s="55"/>
      <c r="B173" s="56"/>
      <c r="C173" s="198" t="s">
        <v>974</v>
      </c>
      <c r="D173" s="198"/>
      <c r="E173" s="198"/>
      <c r="F173" s="198"/>
      <c r="G173" s="198"/>
      <c r="H173" s="198"/>
      <c r="I173" s="44"/>
      <c r="J173" s="55"/>
      <c r="K173" s="42"/>
      <c r="L173" s="44">
        <f>L175+L176+L182+L186</f>
        <v>8737.6</v>
      </c>
    </row>
    <row r="174" spans="1:12" ht="14.25" x14ac:dyDescent="0.2">
      <c r="A174" s="55"/>
      <c r="B174" s="56"/>
      <c r="C174" s="201" t="s">
        <v>913</v>
      </c>
      <c r="D174" s="198"/>
      <c r="E174" s="198"/>
      <c r="F174" s="198"/>
      <c r="G174" s="198"/>
      <c r="H174" s="198"/>
      <c r="I174" s="44"/>
      <c r="J174" s="55"/>
      <c r="K174" s="42"/>
      <c r="L174" s="44"/>
    </row>
    <row r="175" spans="1:12" ht="14.25" x14ac:dyDescent="0.2">
      <c r="A175" s="55"/>
      <c r="B175" s="56"/>
      <c r="C175" s="198" t="s">
        <v>975</v>
      </c>
      <c r="D175" s="198"/>
      <c r="E175" s="198"/>
      <c r="F175" s="198"/>
      <c r="G175" s="198"/>
      <c r="H175" s="198"/>
      <c r="I175" s="44"/>
      <c r="J175" s="55"/>
      <c r="K175" s="42"/>
      <c r="L175" s="44">
        <f>SUM(AR52:AR169)</f>
        <v>8737.6</v>
      </c>
    </row>
    <row r="176" spans="1:12" ht="14.25" hidden="1" x14ac:dyDescent="0.2">
      <c r="A176" s="55"/>
      <c r="B176" s="56"/>
      <c r="C176" s="198" t="s">
        <v>915</v>
      </c>
      <c r="D176" s="198"/>
      <c r="E176" s="198"/>
      <c r="F176" s="198"/>
      <c r="G176" s="198"/>
      <c r="H176" s="198"/>
      <c r="I176" s="44"/>
      <c r="J176" s="55"/>
      <c r="K176" s="42"/>
      <c r="L176" s="44">
        <f>L178+L181+L180</f>
        <v>0</v>
      </c>
    </row>
    <row r="177" spans="1:12" ht="14.25" hidden="1" x14ac:dyDescent="0.2">
      <c r="A177" s="55"/>
      <c r="B177" s="56"/>
      <c r="C177" s="201" t="s">
        <v>916</v>
      </c>
      <c r="D177" s="198"/>
      <c r="E177" s="198"/>
      <c r="F177" s="198"/>
      <c r="G177" s="198"/>
      <c r="H177" s="198"/>
      <c r="I177" s="44"/>
      <c r="J177" s="55"/>
      <c r="K177" s="42"/>
      <c r="L177" s="44"/>
    </row>
    <row r="178" spans="1:12" ht="14.25" hidden="1" x14ac:dyDescent="0.2">
      <c r="A178" s="55"/>
      <c r="B178" s="56"/>
      <c r="C178" s="198" t="s">
        <v>915</v>
      </c>
      <c r="D178" s="198"/>
      <c r="E178" s="198"/>
      <c r="F178" s="198"/>
      <c r="G178" s="198"/>
      <c r="H178" s="198"/>
      <c r="I178" s="44"/>
      <c r="J178" s="55"/>
      <c r="K178" s="42"/>
      <c r="L178" s="44">
        <f>SUM(AO52:AO169)</f>
        <v>0</v>
      </c>
    </row>
    <row r="179" spans="1:12" ht="14.25" hidden="1" x14ac:dyDescent="0.2">
      <c r="A179" s="55"/>
      <c r="B179" s="56"/>
      <c r="C179" s="201" t="s">
        <v>917</v>
      </c>
      <c r="D179" s="198"/>
      <c r="E179" s="198"/>
      <c r="F179" s="198"/>
      <c r="G179" s="198"/>
      <c r="H179" s="198"/>
      <c r="I179" s="44"/>
      <c r="J179" s="55"/>
      <c r="K179" s="42"/>
      <c r="L179" s="44"/>
    </row>
    <row r="180" spans="1:12" ht="14.25" hidden="1" x14ac:dyDescent="0.2">
      <c r="A180" s="55"/>
      <c r="B180" s="56"/>
      <c r="C180" s="198" t="s">
        <v>937</v>
      </c>
      <c r="D180" s="198"/>
      <c r="E180" s="198"/>
      <c r="F180" s="198"/>
      <c r="G180" s="198"/>
      <c r="H180" s="198"/>
      <c r="I180" s="44"/>
      <c r="J180" s="55"/>
      <c r="K180" s="42"/>
      <c r="L180" s="44">
        <f>SUM(AT52:AT169)</f>
        <v>0</v>
      </c>
    </row>
    <row r="181" spans="1:12" ht="14.25" hidden="1" x14ac:dyDescent="0.2">
      <c r="A181" s="55"/>
      <c r="B181" s="56"/>
      <c r="C181" s="198" t="s">
        <v>918</v>
      </c>
      <c r="D181" s="198"/>
      <c r="E181" s="198"/>
      <c r="F181" s="198"/>
      <c r="G181" s="198"/>
      <c r="H181" s="198"/>
      <c r="I181" s="44"/>
      <c r="J181" s="55"/>
      <c r="K181" s="42"/>
      <c r="L181" s="44">
        <f>SUM(AV52:AV169)</f>
        <v>0</v>
      </c>
    </row>
    <row r="182" spans="1:12" ht="14.25" hidden="1" x14ac:dyDescent="0.2">
      <c r="A182" s="55"/>
      <c r="B182" s="56"/>
      <c r="C182" s="198" t="s">
        <v>919</v>
      </c>
      <c r="D182" s="198"/>
      <c r="E182" s="198"/>
      <c r="F182" s="198"/>
      <c r="G182" s="198"/>
      <c r="H182" s="198"/>
      <c r="I182" s="44"/>
      <c r="J182" s="55"/>
      <c r="K182" s="42"/>
      <c r="L182" s="44">
        <f>L184+L185</f>
        <v>0</v>
      </c>
    </row>
    <row r="183" spans="1:12" ht="14.25" hidden="1" x14ac:dyDescent="0.2">
      <c r="A183" s="55"/>
      <c r="B183" s="56"/>
      <c r="C183" s="201" t="s">
        <v>916</v>
      </c>
      <c r="D183" s="198"/>
      <c r="E183" s="198"/>
      <c r="F183" s="198"/>
      <c r="G183" s="198"/>
      <c r="H183" s="198"/>
      <c r="I183" s="44"/>
      <c r="J183" s="55"/>
      <c r="K183" s="42"/>
      <c r="L183" s="44"/>
    </row>
    <row r="184" spans="1:12" ht="14.25" hidden="1" x14ac:dyDescent="0.2">
      <c r="A184" s="55"/>
      <c r="B184" s="56"/>
      <c r="C184" s="198" t="s">
        <v>920</v>
      </c>
      <c r="D184" s="198"/>
      <c r="E184" s="198"/>
      <c r="F184" s="198"/>
      <c r="G184" s="198"/>
      <c r="H184" s="198"/>
      <c r="I184" s="44"/>
      <c r="J184" s="55"/>
      <c r="K184" s="42"/>
      <c r="L184" s="44">
        <f>SUM(AW52:AW169)-SUM(BK52:BK169)</f>
        <v>0</v>
      </c>
    </row>
    <row r="185" spans="1:12" ht="14.25" hidden="1" x14ac:dyDescent="0.2">
      <c r="A185" s="55"/>
      <c r="B185" s="56"/>
      <c r="C185" s="198" t="s">
        <v>921</v>
      </c>
      <c r="D185" s="198"/>
      <c r="E185" s="198"/>
      <c r="F185" s="198"/>
      <c r="G185" s="198"/>
      <c r="H185" s="198"/>
      <c r="I185" s="44"/>
      <c r="J185" s="55"/>
      <c r="K185" s="42"/>
      <c r="L185" s="44">
        <f>SUM(BC52:BC169)</f>
        <v>0</v>
      </c>
    </row>
    <row r="186" spans="1:12" ht="14.25" hidden="1" x14ac:dyDescent="0.2">
      <c r="A186" s="55"/>
      <c r="B186" s="56"/>
      <c r="C186" s="198" t="s">
        <v>922</v>
      </c>
      <c r="D186" s="198"/>
      <c r="E186" s="198"/>
      <c r="F186" s="198"/>
      <c r="G186" s="198"/>
      <c r="H186" s="198"/>
      <c r="I186" s="44"/>
      <c r="J186" s="55"/>
      <c r="K186" s="42"/>
      <c r="L186" s="44">
        <f>SUM(BB52:BB169)</f>
        <v>0</v>
      </c>
    </row>
    <row r="187" spans="1:12" ht="14.25" x14ac:dyDescent="0.2">
      <c r="A187" s="55"/>
      <c r="B187" s="56"/>
      <c r="C187" s="198" t="s">
        <v>923</v>
      </c>
      <c r="D187" s="198"/>
      <c r="E187" s="198"/>
      <c r="F187" s="198"/>
      <c r="G187" s="198"/>
      <c r="H187" s="198"/>
      <c r="I187" s="44"/>
      <c r="J187" s="55"/>
      <c r="K187" s="42"/>
      <c r="L187" s="44">
        <f>SUM(AR52:AR169)+SUM(AT52:AT169)+SUM(AV52:AV169)</f>
        <v>8737.6</v>
      </c>
    </row>
    <row r="188" spans="1:12" ht="14.25" x14ac:dyDescent="0.2">
      <c r="A188" s="55"/>
      <c r="B188" s="56"/>
      <c r="C188" s="198" t="s">
        <v>924</v>
      </c>
      <c r="D188" s="198"/>
      <c r="E188" s="198"/>
      <c r="F188" s="198"/>
      <c r="G188" s="198"/>
      <c r="H188" s="198"/>
      <c r="I188" s="44"/>
      <c r="J188" s="55"/>
      <c r="K188" s="42"/>
      <c r="L188" s="44">
        <f>SUM(AZ52:AZ169)</f>
        <v>6465.82</v>
      </c>
    </row>
    <row r="189" spans="1:12" ht="14.25" x14ac:dyDescent="0.2">
      <c r="A189" s="55"/>
      <c r="B189" s="56"/>
      <c r="C189" s="198" t="s">
        <v>925</v>
      </c>
      <c r="D189" s="198"/>
      <c r="E189" s="198"/>
      <c r="F189" s="198"/>
      <c r="G189" s="198"/>
      <c r="H189" s="198"/>
      <c r="I189" s="44"/>
      <c r="J189" s="55"/>
      <c r="K189" s="42"/>
      <c r="L189" s="44">
        <f>SUM(BA52:BA169)</f>
        <v>3145.54</v>
      </c>
    </row>
    <row r="190" spans="1:12" ht="14.25" hidden="1" x14ac:dyDescent="0.2">
      <c r="A190" s="55"/>
      <c r="B190" s="56"/>
      <c r="C190" s="198" t="s">
        <v>985</v>
      </c>
      <c r="D190" s="198"/>
      <c r="E190" s="198"/>
      <c r="F190" s="198"/>
      <c r="G190" s="198"/>
      <c r="H190" s="198"/>
      <c r="I190" s="44"/>
      <c r="J190" s="55"/>
      <c r="K190" s="42"/>
      <c r="L190" s="44">
        <f>L192+L193</f>
        <v>0</v>
      </c>
    </row>
    <row r="191" spans="1:12" ht="14.25" hidden="1" x14ac:dyDescent="0.2">
      <c r="A191" s="55"/>
      <c r="B191" s="56"/>
      <c r="C191" s="201" t="s">
        <v>913</v>
      </c>
      <c r="D191" s="198"/>
      <c r="E191" s="198"/>
      <c r="F191" s="198"/>
      <c r="G191" s="198"/>
      <c r="H191" s="198"/>
      <c r="I191" s="44"/>
      <c r="J191" s="55"/>
      <c r="K191" s="42"/>
      <c r="L191" s="44"/>
    </row>
    <row r="192" spans="1:12" ht="14.25" hidden="1" x14ac:dyDescent="0.2">
      <c r="A192" s="55"/>
      <c r="B192" s="56"/>
      <c r="C192" s="198" t="s">
        <v>927</v>
      </c>
      <c r="D192" s="198"/>
      <c r="E192" s="198"/>
      <c r="F192" s="198"/>
      <c r="G192" s="198"/>
      <c r="H192" s="198"/>
      <c r="I192" s="44"/>
      <c r="J192" s="55"/>
      <c r="K192" s="42"/>
      <c r="L192" s="44">
        <f>SUM(BK52:BK169)</f>
        <v>0</v>
      </c>
    </row>
    <row r="193" spans="1:12" ht="14.25" hidden="1" x14ac:dyDescent="0.2">
      <c r="A193" s="55"/>
      <c r="B193" s="56"/>
      <c r="C193" s="198" t="s">
        <v>928</v>
      </c>
      <c r="D193" s="198"/>
      <c r="E193" s="198"/>
      <c r="F193" s="198"/>
      <c r="G193" s="198"/>
      <c r="H193" s="198"/>
      <c r="I193" s="44"/>
      <c r="J193" s="55"/>
      <c r="K193" s="42"/>
      <c r="L193" s="44">
        <f>SUM(BD52:BD169)</f>
        <v>0</v>
      </c>
    </row>
    <row r="194" spans="1:12" ht="14.25" x14ac:dyDescent="0.2">
      <c r="A194" s="55"/>
      <c r="B194" s="56"/>
      <c r="C194" s="198" t="s">
        <v>986</v>
      </c>
      <c r="D194" s="198"/>
      <c r="E194" s="198"/>
      <c r="F194" s="198"/>
      <c r="G194" s="198"/>
      <c r="H194" s="198"/>
      <c r="I194" s="44"/>
      <c r="J194" s="55"/>
      <c r="K194" s="42"/>
      <c r="L194" s="44">
        <f>L147</f>
        <v>18348.96</v>
      </c>
    </row>
    <row r="195" spans="1:12" ht="14.25" x14ac:dyDescent="0.2">
      <c r="A195" s="55"/>
      <c r="B195" s="56"/>
      <c r="C195" s="202" t="s">
        <v>932</v>
      </c>
      <c r="D195" s="198"/>
      <c r="E195" s="198"/>
      <c r="F195" s="198"/>
      <c r="G195" s="198"/>
      <c r="H195" s="198"/>
      <c r="I195" s="44"/>
      <c r="J195" s="55"/>
      <c r="K195" s="42"/>
      <c r="L195" s="44"/>
    </row>
    <row r="196" spans="1:12" ht="14.25" hidden="1" x14ac:dyDescent="0.2">
      <c r="A196" s="55"/>
      <c r="B196" s="56"/>
      <c r="C196" s="198" t="s">
        <v>933</v>
      </c>
      <c r="D196" s="198"/>
      <c r="E196" s="198"/>
      <c r="F196" s="198"/>
      <c r="G196" s="198"/>
      <c r="H196" s="198"/>
      <c r="I196" s="44"/>
      <c r="J196" s="55"/>
      <c r="K196" s="42"/>
      <c r="L196" s="44">
        <f>SUM(AX52:AX169)</f>
        <v>0</v>
      </c>
    </row>
    <row r="197" spans="1:12" ht="14.25" hidden="1" x14ac:dyDescent="0.2">
      <c r="A197" s="55"/>
      <c r="B197" s="56"/>
      <c r="C197" s="198" t="s">
        <v>934</v>
      </c>
      <c r="D197" s="198"/>
      <c r="E197" s="198"/>
      <c r="F197" s="198"/>
      <c r="G197" s="198"/>
      <c r="H197" s="198"/>
      <c r="I197" s="44"/>
      <c r="J197" s="55"/>
      <c r="K197" s="42"/>
      <c r="L197" s="44">
        <f>SUM(AY52:AY169)</f>
        <v>0</v>
      </c>
    </row>
    <row r="198" spans="1:12" ht="14.25" x14ac:dyDescent="0.2">
      <c r="A198" s="55"/>
      <c r="B198" s="56"/>
      <c r="C198" s="198" t="s">
        <v>935</v>
      </c>
      <c r="D198" s="198"/>
      <c r="E198" s="198"/>
      <c r="F198" s="199"/>
      <c r="G198" s="46">
        <f>Source!F799</f>
        <v>12.874560000000001</v>
      </c>
      <c r="H198" s="55"/>
      <c r="I198" s="55"/>
      <c r="J198" s="55"/>
      <c r="K198" s="55"/>
      <c r="L198" s="55"/>
    </row>
    <row r="199" spans="1:12" ht="14.25" hidden="1" customHeight="1" x14ac:dyDescent="0.2">
      <c r="A199" s="55"/>
      <c r="B199" s="56"/>
      <c r="C199" s="198" t="s">
        <v>936</v>
      </c>
      <c r="D199" s="198"/>
      <c r="E199" s="198"/>
      <c r="F199" s="199"/>
      <c r="G199" s="46">
        <f>Source!F800</f>
        <v>0</v>
      </c>
      <c r="H199" s="55"/>
      <c r="I199" s="55"/>
      <c r="J199" s="55"/>
      <c r="K199" s="55"/>
      <c r="L199" s="55"/>
    </row>
    <row r="203" spans="1:12" ht="14.25" customHeight="1" x14ac:dyDescent="0.2">
      <c r="A203" s="79"/>
      <c r="B203" s="80" t="s">
        <v>987</v>
      </c>
      <c r="C203" s="82" t="str">
        <f>IF(Source!AC12&lt;&gt;"", Source!AC12," ")</f>
        <v xml:space="preserve"> </v>
      </c>
      <c r="D203" s="30"/>
      <c r="E203" s="30"/>
      <c r="F203" s="30"/>
      <c r="G203" s="30"/>
      <c r="H203" s="81" t="str">
        <f>IF(Source!AB12&lt;&gt;"", Source!AB12," ")</f>
        <v xml:space="preserve"> </v>
      </c>
      <c r="I203" s="20"/>
      <c r="J203" s="20"/>
      <c r="K203" s="34"/>
      <c r="L203" s="34"/>
    </row>
    <row r="204" spans="1:12" ht="14.25" customHeight="1" x14ac:dyDescent="0.2">
      <c r="A204" s="79"/>
      <c r="B204" s="83"/>
      <c r="C204" s="200" t="s">
        <v>988</v>
      </c>
      <c r="D204" s="200"/>
      <c r="E204" s="200"/>
      <c r="F204" s="200"/>
      <c r="G204" s="200"/>
      <c r="H204" s="20"/>
      <c r="I204" s="20"/>
      <c r="J204" s="20"/>
      <c r="K204" s="34"/>
      <c r="L204" s="34"/>
    </row>
    <row r="205" spans="1:12" ht="14.25" customHeight="1" x14ac:dyDescent="0.2">
      <c r="A205" s="79"/>
      <c r="B205" s="83"/>
      <c r="C205" s="16"/>
      <c r="D205" s="16"/>
      <c r="E205" s="16"/>
      <c r="F205" s="16"/>
      <c r="G205" s="16"/>
      <c r="H205" s="20"/>
      <c r="I205" s="20"/>
      <c r="J205" s="20"/>
      <c r="K205" s="34"/>
      <c r="L205" s="34"/>
    </row>
    <row r="206" spans="1:12" ht="14.25" customHeight="1" x14ac:dyDescent="0.2">
      <c r="A206" s="79"/>
      <c r="B206" s="80" t="s">
        <v>989</v>
      </c>
      <c r="C206" s="82" t="str">
        <f>IF(Source!AE12&lt;&gt;"", Source!AE12," ")</f>
        <v xml:space="preserve"> </v>
      </c>
      <c r="D206" s="30"/>
      <c r="E206" s="30"/>
      <c r="F206" s="30"/>
      <c r="G206" s="30"/>
      <c r="H206" s="81" t="str">
        <f>IF(Source!AD12&lt;&gt;"", Source!AD12," ")</f>
        <v xml:space="preserve"> </v>
      </c>
      <c r="I206" s="20"/>
      <c r="J206" s="20"/>
      <c r="K206" s="34"/>
      <c r="L206" s="34"/>
    </row>
    <row r="207" spans="1:12" ht="14.25" customHeight="1" x14ac:dyDescent="0.2">
      <c r="A207" s="16"/>
      <c r="B207" s="16"/>
      <c r="C207" s="200" t="s">
        <v>988</v>
      </c>
      <c r="D207" s="200"/>
      <c r="E207" s="200"/>
      <c r="F207" s="200"/>
      <c r="G207" s="200"/>
      <c r="H207" s="20"/>
      <c r="I207" s="20"/>
      <c r="J207" s="20"/>
      <c r="K207" s="34"/>
      <c r="L207" s="34"/>
    </row>
  </sheetData>
  <mergeCells count="148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C61:H61"/>
    <mergeCell ref="I61:J61"/>
    <mergeCell ref="K61:L61"/>
    <mergeCell ref="C70:H70"/>
    <mergeCell ref="I70:J70"/>
    <mergeCell ref="K70:L70"/>
    <mergeCell ref="A46:A50"/>
    <mergeCell ref="B46:B50"/>
    <mergeCell ref="C46:C50"/>
    <mergeCell ref="D46:D50"/>
    <mergeCell ref="E46:G49"/>
    <mergeCell ref="H46:L49"/>
    <mergeCell ref="C98:H98"/>
    <mergeCell ref="I98:J98"/>
    <mergeCell ref="K98:L98"/>
    <mergeCell ref="C100:H100"/>
    <mergeCell ref="C102:H102"/>
    <mergeCell ref="C103:H103"/>
    <mergeCell ref="C80:H80"/>
    <mergeCell ref="I80:J80"/>
    <mergeCell ref="K80:L80"/>
    <mergeCell ref="C89:H89"/>
    <mergeCell ref="I89:J89"/>
    <mergeCell ref="K89:L89"/>
    <mergeCell ref="C110:H110"/>
    <mergeCell ref="C111:H111"/>
    <mergeCell ref="C112:H112"/>
    <mergeCell ref="C113:H113"/>
    <mergeCell ref="C114:H114"/>
    <mergeCell ref="C115:H115"/>
    <mergeCell ref="C104:H104"/>
    <mergeCell ref="C105:H105"/>
    <mergeCell ref="C106:H106"/>
    <mergeCell ref="C107:H107"/>
    <mergeCell ref="C108:H108"/>
    <mergeCell ref="C109:H109"/>
    <mergeCell ref="C123:H123"/>
    <mergeCell ref="C124:H124"/>
    <mergeCell ref="C125:H125"/>
    <mergeCell ref="C126:H126"/>
    <mergeCell ref="C127:H127"/>
    <mergeCell ref="C128:H128"/>
    <mergeCell ref="C116:H116"/>
    <mergeCell ref="C117:H117"/>
    <mergeCell ref="C118:H118"/>
    <mergeCell ref="C119:H119"/>
    <mergeCell ref="C120:H120"/>
    <mergeCell ref="C122:H122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49:H149"/>
    <mergeCell ref="C150:H150"/>
    <mergeCell ref="C151:H151"/>
    <mergeCell ref="C152:H152"/>
    <mergeCell ref="C153:H153"/>
    <mergeCell ref="C154:H154"/>
    <mergeCell ref="C142:H142"/>
    <mergeCell ref="C143:H143"/>
    <mergeCell ref="C144:H144"/>
    <mergeCell ref="C145:H145"/>
    <mergeCell ref="C147:H147"/>
    <mergeCell ref="C148:H148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74:H174"/>
    <mergeCell ref="C175:H175"/>
    <mergeCell ref="C176:H176"/>
    <mergeCell ref="C177:H177"/>
    <mergeCell ref="C178:H178"/>
    <mergeCell ref="C179:H179"/>
    <mergeCell ref="C167:H167"/>
    <mergeCell ref="C168:H168"/>
    <mergeCell ref="C169:H169"/>
    <mergeCell ref="C171:H171"/>
    <mergeCell ref="C172:H172"/>
    <mergeCell ref="C173:H173"/>
    <mergeCell ref="C186:H186"/>
    <mergeCell ref="C187:H187"/>
    <mergeCell ref="C188:H188"/>
    <mergeCell ref="C189:H189"/>
    <mergeCell ref="C190:H190"/>
    <mergeCell ref="C191:H191"/>
    <mergeCell ref="C180:H180"/>
    <mergeCell ref="C181:H181"/>
    <mergeCell ref="C182:H182"/>
    <mergeCell ref="C183:H183"/>
    <mergeCell ref="C184:H184"/>
    <mergeCell ref="C185:H185"/>
    <mergeCell ref="C198:F198"/>
    <mergeCell ref="C199:F199"/>
    <mergeCell ref="C204:G204"/>
    <mergeCell ref="C207:G207"/>
    <mergeCell ref="C192:H192"/>
    <mergeCell ref="C193:H193"/>
    <mergeCell ref="C194:H194"/>
    <mergeCell ref="C195:H195"/>
    <mergeCell ref="C196:H196"/>
    <mergeCell ref="C197:H197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197"/>
  <sheetViews>
    <sheetView topLeftCell="A82" zoomScaleNormal="100" workbookViewId="0">
      <selection activeCell="A87" sqref="A8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28" t="s">
        <v>846</v>
      </c>
      <c r="B2" s="228"/>
      <c r="C2" s="228"/>
      <c r="D2" s="228"/>
      <c r="E2" s="228"/>
      <c r="F2" s="229" t="s">
        <v>885</v>
      </c>
      <c r="G2" s="229"/>
      <c r="H2" s="229"/>
      <c r="I2" s="229"/>
      <c r="J2" s="229"/>
      <c r="K2" s="229"/>
      <c r="L2" s="229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228" t="s">
        <v>847</v>
      </c>
      <c r="B4" s="228"/>
      <c r="C4" s="228"/>
      <c r="D4" s="228"/>
      <c r="E4" s="228"/>
      <c r="F4" s="22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9"/>
      <c r="H4" s="229"/>
      <c r="I4" s="229"/>
      <c r="J4" s="229"/>
      <c r="K4" s="229"/>
      <c r="L4" s="229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228" t="s">
        <v>848</v>
      </c>
      <c r="B6" s="228"/>
      <c r="C6" s="228"/>
      <c r="D6" s="228"/>
      <c r="E6" s="228"/>
      <c r="F6" s="22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9"/>
      <c r="H6" s="229"/>
      <c r="I6" s="229"/>
      <c r="J6" s="229"/>
      <c r="K6" s="229"/>
      <c r="L6" s="229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28" t="s">
        <v>849</v>
      </c>
      <c r="B8" s="228"/>
      <c r="C8" s="228"/>
      <c r="D8" s="228"/>
      <c r="E8" s="228"/>
      <c r="F8" s="229" t="s">
        <v>480</v>
      </c>
      <c r="G8" s="229"/>
      <c r="H8" s="229"/>
      <c r="I8" s="229"/>
      <c r="J8" s="229"/>
      <c r="K8" s="229"/>
      <c r="L8" s="229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28" t="s">
        <v>850</v>
      </c>
      <c r="B10" s="228"/>
      <c r="C10" s="228"/>
      <c r="D10" s="228"/>
      <c r="E10" s="228"/>
      <c r="F10" s="229" t="s">
        <v>482</v>
      </c>
      <c r="G10" s="229"/>
      <c r="H10" s="229"/>
      <c r="I10" s="229"/>
      <c r="J10" s="229"/>
      <c r="K10" s="229"/>
      <c r="L10" s="229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28" t="s">
        <v>851</v>
      </c>
      <c r="B12" s="228"/>
      <c r="C12" s="228"/>
      <c r="D12" s="228"/>
      <c r="E12" s="228"/>
      <c r="F12" s="229" t="s">
        <v>886</v>
      </c>
      <c r="G12" s="229"/>
      <c r="H12" s="229"/>
      <c r="I12" s="229"/>
      <c r="J12" s="229"/>
      <c r="K12" s="229"/>
      <c r="L12" s="229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28" t="s">
        <v>852</v>
      </c>
      <c r="B14" s="228"/>
      <c r="C14" s="228"/>
      <c r="D14" s="228"/>
      <c r="E14" s="228"/>
      <c r="F14" s="229" t="str">
        <f>IF(Source!CZ12 &lt;&gt; "", Source!CZ12, "")</f>
        <v/>
      </c>
      <c r="G14" s="229"/>
      <c r="H14" s="229"/>
      <c r="I14" s="229"/>
      <c r="J14" s="229"/>
      <c r="K14" s="229"/>
      <c r="L14" s="229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28" t="s">
        <v>853</v>
      </c>
      <c r="B16" s="228"/>
      <c r="C16" s="228"/>
      <c r="D16" s="228"/>
      <c r="E16" s="228"/>
      <c r="F16" s="229" t="str">
        <f>IF(Source!DA12 &lt;&gt; "", Source!DA12, "")</f>
        <v/>
      </c>
      <c r="G16" s="229"/>
      <c r="H16" s="229"/>
      <c r="I16" s="229"/>
      <c r="J16" s="229"/>
      <c r="K16" s="229"/>
      <c r="L16" s="229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24" t="s">
        <v>4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CN19" s="37" t="s">
        <v>4</v>
      </c>
    </row>
    <row r="20" spans="1:92" ht="14.25" customHeight="1" x14ac:dyDescent="0.2">
      <c r="A20" s="221" t="s">
        <v>854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24" t="str">
        <f>IF(Source!G12&lt;&gt;"Новый объект", Source!G12, "")</f>
        <v>343121 Петровские Выселки Селиванова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</row>
    <row r="23" spans="1:92" ht="14.25" customHeight="1" x14ac:dyDescent="0.2">
      <c r="A23" s="221" t="s">
        <v>855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25" t="str">
        <f>CONCATENATE( "ЛОКАЛЬНАЯ СМЕТА № ", Source!L807, " ",Source!CM807)</f>
        <v xml:space="preserve">ЛОКАЛЬНАЯ СМЕТА № 09-01-02 </v>
      </c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26" t="str">
        <f>IF(Source!G807&lt;&gt;"Новая локальная смета", Source!G807, "")</f>
        <v>ПНР ВЛИ-0,4 кВ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</row>
    <row r="28" spans="1:92" ht="14.25" customHeight="1" x14ac:dyDescent="0.2">
      <c r="A28" s="221" t="s">
        <v>856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857</v>
      </c>
      <c r="B31" s="9"/>
      <c r="C31" s="21" t="s">
        <v>887</v>
      </c>
      <c r="D31" s="9" t="s">
        <v>858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859</v>
      </c>
      <c r="B33" s="9"/>
      <c r="C33" s="227"/>
      <c r="D33" s="227"/>
      <c r="E33" s="227"/>
      <c r="F33" s="227"/>
      <c r="G33" s="227"/>
      <c r="H33" s="227"/>
      <c r="I33" s="227"/>
      <c r="J33" s="227"/>
      <c r="K33" s="227"/>
      <c r="L33" s="227"/>
    </row>
    <row r="34" spans="1:12" ht="12.75" customHeight="1" x14ac:dyDescent="0.2">
      <c r="A34" s="23"/>
      <c r="B34" s="24"/>
      <c r="C34" s="221" t="s">
        <v>860</v>
      </c>
      <c r="D34" s="221"/>
      <c r="E34" s="221"/>
      <c r="F34" s="221"/>
      <c r="G34" s="221"/>
      <c r="H34" s="221"/>
      <c r="I34" s="221"/>
      <c r="J34" s="221"/>
      <c r="K34" s="221"/>
      <c r="L34" s="221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888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861</v>
      </c>
      <c r="B38" s="16"/>
      <c r="C38" s="222">
        <f>C41+C42+C43+C44</f>
        <v>3.31</v>
      </c>
      <c r="D38" s="223"/>
      <c r="E38" s="9" t="s">
        <v>862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5"/>
      <c r="D39" s="27"/>
      <c r="E39" s="9"/>
      <c r="F39" s="14"/>
      <c r="G39" s="9" t="s">
        <v>863</v>
      </c>
      <c r="H39" s="16"/>
      <c r="I39" s="9"/>
      <c r="J39" s="9"/>
      <c r="K39" s="77">
        <f>ROUND(SUM(AR52:AR190)/1000, 2)</f>
        <v>1.58</v>
      </c>
      <c r="L39" s="9" t="s">
        <v>862</v>
      </c>
    </row>
    <row r="40" spans="1:12" ht="14.25" customHeight="1" x14ac:dyDescent="0.2">
      <c r="A40" s="16"/>
      <c r="B40" s="28" t="s">
        <v>864</v>
      </c>
      <c r="C40" s="76"/>
      <c r="D40" s="16"/>
      <c r="E40" s="9"/>
      <c r="F40" s="14"/>
      <c r="G40" s="9" t="s">
        <v>865</v>
      </c>
      <c r="H40" s="16"/>
      <c r="I40" s="9"/>
      <c r="J40" s="9"/>
      <c r="K40" s="77">
        <f>ROUND(SUM(AT52:AT190)/1000, 2)</f>
        <v>0</v>
      </c>
      <c r="L40" s="9" t="s">
        <v>862</v>
      </c>
    </row>
    <row r="41" spans="1:12" ht="14.25" customHeight="1" x14ac:dyDescent="0.2">
      <c r="A41" s="16"/>
      <c r="B41" s="25" t="s">
        <v>866</v>
      </c>
      <c r="C41" s="222">
        <f>ROUND((Source!F833)/1000, 2)</f>
        <v>0</v>
      </c>
      <c r="D41" s="223"/>
      <c r="E41" s="9" t="s">
        <v>862</v>
      </c>
      <c r="F41" s="14"/>
      <c r="G41" s="9" t="s">
        <v>867</v>
      </c>
      <c r="H41" s="16"/>
      <c r="I41" s="9"/>
      <c r="J41" s="27"/>
      <c r="K41" s="78">
        <f>Source!F838</f>
        <v>2.2696000000000001</v>
      </c>
      <c r="L41" s="9" t="s">
        <v>486</v>
      </c>
    </row>
    <row r="42" spans="1:12" ht="14.25" customHeight="1" x14ac:dyDescent="0.2">
      <c r="A42" s="16"/>
      <c r="B42" s="25" t="s">
        <v>868</v>
      </c>
      <c r="C42" s="222">
        <f>ROUND((Source!F834)/1000, 2)</f>
        <v>0</v>
      </c>
      <c r="D42" s="223"/>
      <c r="E42" s="9" t="s">
        <v>862</v>
      </c>
      <c r="F42" s="14"/>
      <c r="G42" s="9" t="s">
        <v>869</v>
      </c>
      <c r="H42" s="16"/>
      <c r="I42" s="9"/>
      <c r="J42" s="29"/>
      <c r="K42" s="78">
        <f>Source!F839</f>
        <v>0</v>
      </c>
      <c r="L42" s="9" t="s">
        <v>486</v>
      </c>
    </row>
    <row r="43" spans="1:12" ht="14.25" customHeight="1" x14ac:dyDescent="0.2">
      <c r="A43" s="16"/>
      <c r="B43" s="25" t="s">
        <v>870</v>
      </c>
      <c r="C43" s="222">
        <f>ROUND((Source!F825)/1000, 2)</f>
        <v>0</v>
      </c>
      <c r="D43" s="223"/>
      <c r="E43" s="9" t="s">
        <v>862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871</v>
      </c>
      <c r="C44" s="222">
        <f>ROUND((Source!F835)/1000, 2)</f>
        <v>3.31</v>
      </c>
      <c r="D44" s="223"/>
      <c r="E44" s="9" t="s">
        <v>862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09" t="s">
        <v>872</v>
      </c>
      <c r="B46" s="209" t="s">
        <v>873</v>
      </c>
      <c r="C46" s="209" t="s">
        <v>874</v>
      </c>
      <c r="D46" s="209" t="s">
        <v>875</v>
      </c>
      <c r="E46" s="212" t="s">
        <v>876</v>
      </c>
      <c r="F46" s="213"/>
      <c r="G46" s="214"/>
      <c r="H46" s="212" t="s">
        <v>877</v>
      </c>
      <c r="I46" s="213"/>
      <c r="J46" s="213"/>
      <c r="K46" s="213"/>
      <c r="L46" s="214"/>
    </row>
    <row r="47" spans="1:12" ht="12.75" customHeight="1" x14ac:dyDescent="0.2">
      <c r="A47" s="210"/>
      <c r="B47" s="210"/>
      <c r="C47" s="210"/>
      <c r="D47" s="210"/>
      <c r="E47" s="215"/>
      <c r="F47" s="216"/>
      <c r="G47" s="217"/>
      <c r="H47" s="215"/>
      <c r="I47" s="216"/>
      <c r="J47" s="216"/>
      <c r="K47" s="216"/>
      <c r="L47" s="217"/>
    </row>
    <row r="48" spans="1:12" ht="12.75" customHeight="1" x14ac:dyDescent="0.2">
      <c r="A48" s="210"/>
      <c r="B48" s="210"/>
      <c r="C48" s="210"/>
      <c r="D48" s="210"/>
      <c r="E48" s="215"/>
      <c r="F48" s="216"/>
      <c r="G48" s="217"/>
      <c r="H48" s="215"/>
      <c r="I48" s="216"/>
      <c r="J48" s="216"/>
      <c r="K48" s="216"/>
      <c r="L48" s="217"/>
    </row>
    <row r="49" spans="1:82" ht="12.75" customHeight="1" x14ac:dyDescent="0.2">
      <c r="A49" s="210"/>
      <c r="B49" s="210"/>
      <c r="C49" s="210"/>
      <c r="D49" s="210"/>
      <c r="E49" s="218"/>
      <c r="F49" s="219"/>
      <c r="G49" s="220"/>
      <c r="H49" s="218"/>
      <c r="I49" s="219"/>
      <c r="J49" s="219"/>
      <c r="K49" s="219"/>
      <c r="L49" s="220"/>
    </row>
    <row r="50" spans="1:82" ht="51" customHeight="1" x14ac:dyDescent="0.2">
      <c r="A50" s="211"/>
      <c r="B50" s="211"/>
      <c r="C50" s="211"/>
      <c r="D50" s="211"/>
      <c r="E50" s="31" t="s">
        <v>878</v>
      </c>
      <c r="F50" s="31" t="s">
        <v>879</v>
      </c>
      <c r="G50" s="32" t="s">
        <v>880</v>
      </c>
      <c r="H50" s="31" t="s">
        <v>881</v>
      </c>
      <c r="I50" s="31" t="s">
        <v>882</v>
      </c>
      <c r="J50" s="31" t="s">
        <v>883</v>
      </c>
      <c r="K50" s="31" t="s">
        <v>879</v>
      </c>
      <c r="L50" s="31" t="s">
        <v>884</v>
      </c>
    </row>
    <row r="51" spans="1:82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82" ht="42.75" x14ac:dyDescent="0.2">
      <c r="A52" s="38" t="s">
        <v>20</v>
      </c>
      <c r="B52" s="40" t="s">
        <v>1010</v>
      </c>
      <c r="C52" s="40" t="str">
        <f>Source!G811</f>
        <v>Проверка наличия цепи между заземлителями и заземленными элементами</v>
      </c>
      <c r="D52" s="41" t="str">
        <f>Source!H811</f>
        <v>100 измерений</v>
      </c>
      <c r="E52" s="42">
        <f>Source!K811</f>
        <v>0.01</v>
      </c>
      <c r="F52" s="42"/>
      <c r="G52" s="42">
        <f>Source!I811</f>
        <v>0.01</v>
      </c>
      <c r="H52" s="44"/>
      <c r="I52" s="43"/>
      <c r="J52" s="44"/>
      <c r="K52" s="43"/>
      <c r="L52" s="44"/>
    </row>
    <row r="53" spans="1:82" x14ac:dyDescent="0.2">
      <c r="C53" s="60" t="str">
        <f>"Объем: "&amp;Source!I811&amp;"=1/"&amp;"100"</f>
        <v>Объем: 0,01=1/100</v>
      </c>
    </row>
    <row r="54" spans="1:82" ht="15" x14ac:dyDescent="0.2">
      <c r="A54" s="39"/>
      <c r="B54" s="42">
        <v>1</v>
      </c>
      <c r="C54" s="39" t="s">
        <v>893</v>
      </c>
      <c r="D54" s="41" t="s">
        <v>486</v>
      </c>
      <c r="E54" s="46"/>
      <c r="F54" s="42"/>
      <c r="G54" s="46">
        <f>Source!U811</f>
        <v>0.12959999999999999</v>
      </c>
      <c r="H54" s="42"/>
      <c r="I54" s="42"/>
      <c r="J54" s="42"/>
      <c r="K54" s="42"/>
      <c r="L54" s="47">
        <f>SUM(L55:L56)-SUMIF(CE55:CE56, 1, L55:L56)</f>
        <v>89.99</v>
      </c>
    </row>
    <row r="55" spans="1:82" ht="14.25" x14ac:dyDescent="0.2">
      <c r="A55" s="40"/>
      <c r="B55" s="40" t="s">
        <v>619</v>
      </c>
      <c r="C55" s="40" t="s">
        <v>620</v>
      </c>
      <c r="D55" s="41" t="s">
        <v>596</v>
      </c>
      <c r="E55" s="42">
        <v>6.48</v>
      </c>
      <c r="F55" s="42"/>
      <c r="G55" s="42">
        <f>SmtRes!CX273</f>
        <v>6.4799999999999996E-2</v>
      </c>
      <c r="H55" s="44"/>
      <c r="I55" s="43"/>
      <c r="J55" s="44">
        <f>SmtRes!CZ273</f>
        <v>702.18</v>
      </c>
      <c r="K55" s="43"/>
      <c r="L55" s="44">
        <f>SmtRes!DI273</f>
        <v>45.5</v>
      </c>
    </row>
    <row r="56" spans="1:82" ht="14.25" x14ac:dyDescent="0.2">
      <c r="A56" s="40"/>
      <c r="B56" s="40" t="s">
        <v>621</v>
      </c>
      <c r="C56" s="48" t="s">
        <v>622</v>
      </c>
      <c r="D56" s="49" t="s">
        <v>596</v>
      </c>
      <c r="E56" s="50">
        <v>6.48</v>
      </c>
      <c r="F56" s="50"/>
      <c r="G56" s="50">
        <f>SmtRes!CX274</f>
        <v>6.4799999999999996E-2</v>
      </c>
      <c r="H56" s="51"/>
      <c r="I56" s="52"/>
      <c r="J56" s="51">
        <f>SmtRes!CZ274</f>
        <v>686.58</v>
      </c>
      <c r="K56" s="52"/>
      <c r="L56" s="51">
        <f>SmtRes!DI274</f>
        <v>44.49</v>
      </c>
    </row>
    <row r="57" spans="1:82" ht="15" x14ac:dyDescent="0.2">
      <c r="A57" s="40"/>
      <c r="B57" s="40"/>
      <c r="C57" s="54" t="s">
        <v>898</v>
      </c>
      <c r="D57" s="41"/>
      <c r="E57" s="42"/>
      <c r="F57" s="42"/>
      <c r="G57" s="42"/>
      <c r="H57" s="44"/>
      <c r="I57" s="43"/>
      <c r="J57" s="44"/>
      <c r="K57" s="43"/>
      <c r="L57" s="44">
        <f>L54</f>
        <v>89.99</v>
      </c>
    </row>
    <row r="58" spans="1:82" ht="14.25" x14ac:dyDescent="0.2">
      <c r="A58" s="40"/>
      <c r="B58" s="40"/>
      <c r="C58" s="40" t="s">
        <v>899</v>
      </c>
      <c r="D58" s="41"/>
      <c r="E58" s="42"/>
      <c r="F58" s="42"/>
      <c r="G58" s="42"/>
      <c r="H58" s="44"/>
      <c r="I58" s="43"/>
      <c r="J58" s="44"/>
      <c r="K58" s="43"/>
      <c r="L58" s="44">
        <f>SUM(AR52:AR61)+SUM(AS52:AS61)+SUM(AT52:AT61)+SUM(AU52:AU61)+SUM(AV52:AV61)</f>
        <v>89.99</v>
      </c>
    </row>
    <row r="59" spans="1:82" ht="14.25" x14ac:dyDescent="0.2">
      <c r="A59" s="40"/>
      <c r="B59" s="40" t="s">
        <v>364</v>
      </c>
      <c r="C59" s="40" t="s">
        <v>1012</v>
      </c>
      <c r="D59" s="41" t="s">
        <v>185</v>
      </c>
      <c r="E59" s="42">
        <f>Source!BZ811</f>
        <v>74</v>
      </c>
      <c r="F59" s="42"/>
      <c r="G59" s="42">
        <f>Source!AT811</f>
        <v>74</v>
      </c>
      <c r="H59" s="44"/>
      <c r="I59" s="43"/>
      <c r="J59" s="44"/>
      <c r="K59" s="43"/>
      <c r="L59" s="44">
        <f>SUM(AZ52:AZ61)</f>
        <v>66.59</v>
      </c>
    </row>
    <row r="60" spans="1:82" ht="14.25" x14ac:dyDescent="0.2">
      <c r="A60" s="48"/>
      <c r="B60" s="48" t="s">
        <v>365</v>
      </c>
      <c r="C60" s="48" t="s">
        <v>1013</v>
      </c>
      <c r="D60" s="49" t="s">
        <v>185</v>
      </c>
      <c r="E60" s="50">
        <f>Source!CA811</f>
        <v>36</v>
      </c>
      <c r="F60" s="50"/>
      <c r="G60" s="50">
        <f>Source!AU811</f>
        <v>36</v>
      </c>
      <c r="H60" s="51"/>
      <c r="I60" s="52"/>
      <c r="J60" s="51"/>
      <c r="K60" s="52"/>
      <c r="L60" s="51">
        <f>SUM(BA52:BA61)</f>
        <v>32.4</v>
      </c>
    </row>
    <row r="61" spans="1:82" ht="15" x14ac:dyDescent="0.2">
      <c r="C61" s="204" t="s">
        <v>902</v>
      </c>
      <c r="D61" s="204"/>
      <c r="E61" s="204"/>
      <c r="F61" s="204"/>
      <c r="G61" s="204"/>
      <c r="H61" s="204"/>
      <c r="I61" s="205">
        <f>IF(E52&lt;&gt;0,K61/E52, 0)</f>
        <v>18898</v>
      </c>
      <c r="J61" s="205"/>
      <c r="K61" s="205">
        <f>L54+L59+L60</f>
        <v>188.98</v>
      </c>
      <c r="L61" s="205"/>
      <c r="AD61">
        <f>ROUND((Source!AT811/100)*((ROUND(SUMIF(SmtRes!AQ273:'SmtRes'!AQ274,"=1",SmtRes!AD273:'SmtRes'!AD274)*Source!I811, 2)+ROUND(SUMIF(SmtRes!AQ273:'SmtRes'!AQ274,"=1",SmtRes!AC273:'SmtRes'!AC274)*Source!I811, 2))), 2)</f>
        <v>10.28</v>
      </c>
      <c r="AE61">
        <f>ROUND((Source!AU811/100)*((ROUND(SUMIF(SmtRes!AQ273:'SmtRes'!AQ274,"=1",SmtRes!AD273:'SmtRes'!AD274)*Source!I811, 2)+ROUND(SUMIF(SmtRes!AQ273:'SmtRes'!AQ274,"=1",SmtRes!AC273:'SmtRes'!AC274)*Source!I811, 2))), 2)</f>
        <v>5</v>
      </c>
      <c r="AN61" s="53">
        <f>L54+L59+L60</f>
        <v>188.98</v>
      </c>
      <c r="AO61">
        <f>0</f>
        <v>0</v>
      </c>
      <c r="AQ61" t="s">
        <v>903</v>
      </c>
      <c r="AR61" s="53">
        <f>L54</f>
        <v>89.99</v>
      </c>
      <c r="AT61">
        <f>0</f>
        <v>0</v>
      </c>
      <c r="AV61" t="s">
        <v>903</v>
      </c>
      <c r="AW61">
        <f>0</f>
        <v>0</v>
      </c>
      <c r="AZ61">
        <f>Source!X811</f>
        <v>66.59</v>
      </c>
      <c r="BA61">
        <f>Source!Y811</f>
        <v>32.4</v>
      </c>
      <c r="BR61" s="53">
        <f>K61</f>
        <v>188.98</v>
      </c>
      <c r="BU61">
        <f>ROUND(K61*80/100, 2)</f>
        <v>151.18</v>
      </c>
      <c r="BV61" s="53">
        <f>K61-BU61</f>
        <v>37.799999999999997</v>
      </c>
      <c r="CB61">
        <f>Source!BM811</f>
        <v>200001</v>
      </c>
      <c r="CC61" t="str">
        <f>Source!E811</f>
        <v>1</v>
      </c>
      <c r="CD61">
        <v>4</v>
      </c>
    </row>
    <row r="62" spans="1:82" ht="28.5" x14ac:dyDescent="0.2">
      <c r="A62" s="38" t="s">
        <v>32</v>
      </c>
      <c r="B62" s="40" t="s">
        <v>1014</v>
      </c>
      <c r="C62" s="40" t="str">
        <f>Source!G812</f>
        <v>Измерение сопротивления растеканию тока: заземлителя</v>
      </c>
      <c r="D62" s="41" t="str">
        <f>Source!H812</f>
        <v>измерение</v>
      </c>
      <c r="E62" s="42">
        <f>Source!K812</f>
        <v>1</v>
      </c>
      <c r="F62" s="42"/>
      <c r="G62" s="42">
        <f>Source!I812</f>
        <v>1</v>
      </c>
      <c r="H62" s="44"/>
      <c r="I62" s="43"/>
      <c r="J62" s="44"/>
      <c r="K62" s="43"/>
      <c r="L62" s="44"/>
    </row>
    <row r="63" spans="1:82" ht="15" x14ac:dyDescent="0.2">
      <c r="A63" s="39"/>
      <c r="B63" s="42">
        <v>1</v>
      </c>
      <c r="C63" s="39" t="s">
        <v>893</v>
      </c>
      <c r="D63" s="41" t="s">
        <v>486</v>
      </c>
      <c r="E63" s="46"/>
      <c r="F63" s="42"/>
      <c r="G63" s="46">
        <f>Source!U812</f>
        <v>1</v>
      </c>
      <c r="H63" s="42"/>
      <c r="I63" s="42"/>
      <c r="J63" s="42"/>
      <c r="K63" s="42"/>
      <c r="L63" s="47">
        <f>SUM(L64:L65)-SUMIF(CE64:CE65, 1, L64:L65)</f>
        <v>694.38</v>
      </c>
    </row>
    <row r="64" spans="1:82" ht="14.25" x14ac:dyDescent="0.2">
      <c r="A64" s="40"/>
      <c r="B64" s="40" t="s">
        <v>619</v>
      </c>
      <c r="C64" s="40" t="s">
        <v>620</v>
      </c>
      <c r="D64" s="41" t="s">
        <v>596</v>
      </c>
      <c r="E64" s="42">
        <v>0.5</v>
      </c>
      <c r="F64" s="42"/>
      <c r="G64" s="42">
        <f>SmtRes!CX275</f>
        <v>0.5</v>
      </c>
      <c r="H64" s="44"/>
      <c r="I64" s="43"/>
      <c r="J64" s="44">
        <f>SmtRes!CZ275</f>
        <v>702.18</v>
      </c>
      <c r="K64" s="43"/>
      <c r="L64" s="44">
        <f>SmtRes!DI275</f>
        <v>351.09</v>
      </c>
    </row>
    <row r="65" spans="1:82" ht="14.25" x14ac:dyDescent="0.2">
      <c r="A65" s="40"/>
      <c r="B65" s="40" t="s">
        <v>621</v>
      </c>
      <c r="C65" s="48" t="s">
        <v>622</v>
      </c>
      <c r="D65" s="49" t="s">
        <v>596</v>
      </c>
      <c r="E65" s="50">
        <v>0.5</v>
      </c>
      <c r="F65" s="50"/>
      <c r="G65" s="50">
        <f>SmtRes!CX276</f>
        <v>0.5</v>
      </c>
      <c r="H65" s="51"/>
      <c r="I65" s="52"/>
      <c r="J65" s="51">
        <f>SmtRes!CZ276</f>
        <v>686.58</v>
      </c>
      <c r="K65" s="52"/>
      <c r="L65" s="51">
        <f>SmtRes!DI276</f>
        <v>343.29</v>
      </c>
    </row>
    <row r="66" spans="1:82" ht="15" x14ac:dyDescent="0.2">
      <c r="A66" s="40"/>
      <c r="B66" s="40"/>
      <c r="C66" s="54" t="s">
        <v>898</v>
      </c>
      <c r="D66" s="41"/>
      <c r="E66" s="42"/>
      <c r="F66" s="42"/>
      <c r="G66" s="42"/>
      <c r="H66" s="44"/>
      <c r="I66" s="43"/>
      <c r="J66" s="44"/>
      <c r="K66" s="43"/>
      <c r="L66" s="44">
        <f>L63</f>
        <v>694.38</v>
      </c>
    </row>
    <row r="67" spans="1:82" ht="14.25" x14ac:dyDescent="0.2">
      <c r="A67" s="40"/>
      <c r="B67" s="40"/>
      <c r="C67" s="40" t="s">
        <v>899</v>
      </c>
      <c r="D67" s="41"/>
      <c r="E67" s="42"/>
      <c r="F67" s="42"/>
      <c r="G67" s="42"/>
      <c r="H67" s="44"/>
      <c r="I67" s="43"/>
      <c r="J67" s="44"/>
      <c r="K67" s="43"/>
      <c r="L67" s="44">
        <f>SUM(AR62:AR70)+SUM(AS62:AS70)+SUM(AT62:AT70)+SUM(AU62:AU70)+SUM(AV62:AV70)</f>
        <v>694.38</v>
      </c>
    </row>
    <row r="68" spans="1:82" ht="14.25" x14ac:dyDescent="0.2">
      <c r="A68" s="40"/>
      <c r="B68" s="40" t="s">
        <v>364</v>
      </c>
      <c r="C68" s="40" t="s">
        <v>1012</v>
      </c>
      <c r="D68" s="41" t="s">
        <v>185</v>
      </c>
      <c r="E68" s="42">
        <f>Source!BZ812</f>
        <v>74</v>
      </c>
      <c r="F68" s="42"/>
      <c r="G68" s="42">
        <f>Source!AT812</f>
        <v>74</v>
      </c>
      <c r="H68" s="44"/>
      <c r="I68" s="43"/>
      <c r="J68" s="44"/>
      <c r="K68" s="43"/>
      <c r="L68" s="44">
        <f>SUM(AZ62:AZ70)</f>
        <v>513.84</v>
      </c>
    </row>
    <row r="69" spans="1:82" ht="14.25" x14ac:dyDescent="0.2">
      <c r="A69" s="48"/>
      <c r="B69" s="48" t="s">
        <v>365</v>
      </c>
      <c r="C69" s="48" t="s">
        <v>1013</v>
      </c>
      <c r="D69" s="49" t="s">
        <v>185</v>
      </c>
      <c r="E69" s="50">
        <f>Source!CA812</f>
        <v>36</v>
      </c>
      <c r="F69" s="50"/>
      <c r="G69" s="50">
        <f>Source!AU812</f>
        <v>36</v>
      </c>
      <c r="H69" s="51"/>
      <c r="I69" s="52"/>
      <c r="J69" s="51"/>
      <c r="K69" s="52"/>
      <c r="L69" s="51">
        <f>SUM(BA62:BA70)</f>
        <v>249.98</v>
      </c>
    </row>
    <row r="70" spans="1:82" ht="15" x14ac:dyDescent="0.2">
      <c r="C70" s="204" t="s">
        <v>902</v>
      </c>
      <c r="D70" s="204"/>
      <c r="E70" s="204"/>
      <c r="F70" s="204"/>
      <c r="G70" s="204"/>
      <c r="H70" s="204"/>
      <c r="I70" s="205">
        <f>IF(E62&lt;&gt;0,K70/E62, 0)</f>
        <v>1458.2</v>
      </c>
      <c r="J70" s="205"/>
      <c r="K70" s="205">
        <f>L63+L68+L69</f>
        <v>1458.2</v>
      </c>
      <c r="L70" s="205"/>
      <c r="AD70">
        <f>ROUND((Source!AT812/100)*((ROUND(SUMIF(SmtRes!AQ275:'SmtRes'!AQ276,"=1",SmtRes!AD275:'SmtRes'!AD276)*Source!I812, 2)+ROUND(SUMIF(SmtRes!AQ275:'SmtRes'!AQ276,"=1",SmtRes!AC275:'SmtRes'!AC276)*Source!I812, 2))), 2)</f>
        <v>1027.68</v>
      </c>
      <c r="AE70">
        <f>ROUND((Source!AU812/100)*((ROUND(SUMIF(SmtRes!AQ275:'SmtRes'!AQ276,"=1",SmtRes!AD275:'SmtRes'!AD276)*Source!I812, 2)+ROUND(SUMIF(SmtRes!AQ275:'SmtRes'!AQ276,"=1",SmtRes!AC275:'SmtRes'!AC276)*Source!I812, 2))), 2)</f>
        <v>499.95</v>
      </c>
      <c r="AN70" s="53">
        <f>L63+L68+L69</f>
        <v>1458.2</v>
      </c>
      <c r="AO70">
        <f>0</f>
        <v>0</v>
      </c>
      <c r="AQ70" t="s">
        <v>903</v>
      </c>
      <c r="AR70" s="53">
        <f>L63</f>
        <v>694.38</v>
      </c>
      <c r="AT70">
        <f>0</f>
        <v>0</v>
      </c>
      <c r="AV70" t="s">
        <v>903</v>
      </c>
      <c r="AW70">
        <f>0</f>
        <v>0</v>
      </c>
      <c r="AZ70">
        <f>Source!X812</f>
        <v>513.84</v>
      </c>
      <c r="BA70">
        <f>Source!Y812</f>
        <v>249.98</v>
      </c>
      <c r="BR70" s="53">
        <f>K70</f>
        <v>1458.2</v>
      </c>
      <c r="BU70">
        <f>ROUND(K70*80/100, 2)</f>
        <v>1166.56</v>
      </c>
      <c r="BV70" s="53">
        <f>K70-BU70</f>
        <v>291.64</v>
      </c>
      <c r="CB70">
        <f>Source!BM812</f>
        <v>200001</v>
      </c>
      <c r="CC70" t="str">
        <f>Source!E812</f>
        <v>2</v>
      </c>
      <c r="CD70">
        <v>4</v>
      </c>
    </row>
    <row r="71" spans="1:82" ht="114" x14ac:dyDescent="0.2">
      <c r="A71" s="38" t="s">
        <v>36</v>
      </c>
      <c r="B71" s="40" t="s">
        <v>1018</v>
      </c>
      <c r="C71" s="40" t="str">
        <f>Source!G813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71" s="41" t="str">
        <f>Source!H813</f>
        <v>ШТ</v>
      </c>
      <c r="E71" s="42">
        <f>Source!K813</f>
        <v>1</v>
      </c>
      <c r="F71" s="42"/>
      <c r="G71" s="42">
        <f>Source!I813</f>
        <v>1</v>
      </c>
      <c r="H71" s="44"/>
      <c r="I71" s="43"/>
      <c r="J71" s="44"/>
      <c r="K71" s="43"/>
      <c r="L71" s="44"/>
    </row>
    <row r="72" spans="1:82" ht="15" x14ac:dyDescent="0.2">
      <c r="A72" s="39"/>
      <c r="B72" s="42">
        <v>1</v>
      </c>
      <c r="C72" s="39" t="s">
        <v>893</v>
      </c>
      <c r="D72" s="41" t="s">
        <v>486</v>
      </c>
      <c r="E72" s="46"/>
      <c r="F72" s="42"/>
      <c r="G72" s="46">
        <f>Source!U813</f>
        <v>0.32</v>
      </c>
      <c r="H72" s="42"/>
      <c r="I72" s="42"/>
      <c r="J72" s="42"/>
      <c r="K72" s="42"/>
      <c r="L72" s="47">
        <f>SUM(L73:L74)-SUMIF(CE73:CE74, 1, L73:L74)</f>
        <v>222.2</v>
      </c>
    </row>
    <row r="73" spans="1:82" ht="14.25" x14ac:dyDescent="0.2">
      <c r="A73" s="40"/>
      <c r="B73" s="40" t="s">
        <v>619</v>
      </c>
      <c r="C73" s="40" t="s">
        <v>620</v>
      </c>
      <c r="D73" s="41" t="s">
        <v>596</v>
      </c>
      <c r="E73" s="42">
        <v>0.16</v>
      </c>
      <c r="F73" s="42"/>
      <c r="G73" s="42">
        <f>SmtRes!CX277</f>
        <v>0.16</v>
      </c>
      <c r="H73" s="44"/>
      <c r="I73" s="43"/>
      <c r="J73" s="44">
        <f>SmtRes!CZ277</f>
        <v>702.18</v>
      </c>
      <c r="K73" s="43"/>
      <c r="L73" s="44">
        <f>SmtRes!DI277</f>
        <v>112.35</v>
      </c>
    </row>
    <row r="74" spans="1:82" ht="14.25" x14ac:dyDescent="0.2">
      <c r="A74" s="40"/>
      <c r="B74" s="40" t="s">
        <v>621</v>
      </c>
      <c r="C74" s="48" t="s">
        <v>622</v>
      </c>
      <c r="D74" s="49" t="s">
        <v>596</v>
      </c>
      <c r="E74" s="50">
        <v>0.16</v>
      </c>
      <c r="F74" s="50"/>
      <c r="G74" s="50">
        <f>SmtRes!CX278</f>
        <v>0.16</v>
      </c>
      <c r="H74" s="51"/>
      <c r="I74" s="52"/>
      <c r="J74" s="51">
        <f>SmtRes!CZ278</f>
        <v>686.58</v>
      </c>
      <c r="K74" s="52"/>
      <c r="L74" s="51">
        <f>SmtRes!DI278</f>
        <v>109.85</v>
      </c>
    </row>
    <row r="75" spans="1:82" ht="15" x14ac:dyDescent="0.2">
      <c r="A75" s="40"/>
      <c r="B75" s="40"/>
      <c r="C75" s="54" t="s">
        <v>898</v>
      </c>
      <c r="D75" s="41"/>
      <c r="E75" s="42"/>
      <c r="F75" s="42"/>
      <c r="G75" s="42"/>
      <c r="H75" s="44"/>
      <c r="I75" s="43"/>
      <c r="J75" s="44"/>
      <c r="K75" s="43"/>
      <c r="L75" s="44">
        <f>L72</f>
        <v>222.2</v>
      </c>
    </row>
    <row r="76" spans="1:82" ht="14.25" x14ac:dyDescent="0.2">
      <c r="A76" s="40"/>
      <c r="B76" s="40"/>
      <c r="C76" s="40" t="s">
        <v>899</v>
      </c>
      <c r="D76" s="41"/>
      <c r="E76" s="42"/>
      <c r="F76" s="42"/>
      <c r="G76" s="42"/>
      <c r="H76" s="44"/>
      <c r="I76" s="43"/>
      <c r="J76" s="44"/>
      <c r="K76" s="43"/>
      <c r="L76" s="44">
        <f>SUM(AR71:AR79)+SUM(AS71:AS79)+SUM(AT71:AT79)+SUM(AU71:AU79)+SUM(AV71:AV79)</f>
        <v>222.2</v>
      </c>
    </row>
    <row r="77" spans="1:82" ht="14.25" x14ac:dyDescent="0.2">
      <c r="A77" s="40"/>
      <c r="B77" s="40" t="s">
        <v>364</v>
      </c>
      <c r="C77" s="40" t="s">
        <v>1012</v>
      </c>
      <c r="D77" s="41" t="s">
        <v>185</v>
      </c>
      <c r="E77" s="42">
        <f>Source!BZ813</f>
        <v>74</v>
      </c>
      <c r="F77" s="42"/>
      <c r="G77" s="42">
        <f>Source!AT813</f>
        <v>74</v>
      </c>
      <c r="H77" s="44"/>
      <c r="I77" s="43"/>
      <c r="J77" s="44"/>
      <c r="K77" s="43"/>
      <c r="L77" s="44">
        <f>SUM(AZ71:AZ79)</f>
        <v>164.43</v>
      </c>
    </row>
    <row r="78" spans="1:82" ht="14.25" x14ac:dyDescent="0.2">
      <c r="A78" s="48"/>
      <c r="B78" s="48" t="s">
        <v>365</v>
      </c>
      <c r="C78" s="48" t="s">
        <v>1013</v>
      </c>
      <c r="D78" s="49" t="s">
        <v>185</v>
      </c>
      <c r="E78" s="50">
        <f>Source!CA813</f>
        <v>36</v>
      </c>
      <c r="F78" s="50"/>
      <c r="G78" s="50">
        <f>Source!AU813</f>
        <v>36</v>
      </c>
      <c r="H78" s="51"/>
      <c r="I78" s="52"/>
      <c r="J78" s="51"/>
      <c r="K78" s="52"/>
      <c r="L78" s="51">
        <f>SUM(BA71:BA79)</f>
        <v>79.989999999999995</v>
      </c>
    </row>
    <row r="79" spans="1:82" ht="15" x14ac:dyDescent="0.2">
      <c r="C79" s="204" t="s">
        <v>902</v>
      </c>
      <c r="D79" s="204"/>
      <c r="E79" s="204"/>
      <c r="F79" s="204"/>
      <c r="G79" s="204"/>
      <c r="H79" s="204"/>
      <c r="I79" s="205">
        <f>IF(E71&lt;&gt;0,K79/E71, 0)</f>
        <v>466.62</v>
      </c>
      <c r="J79" s="205"/>
      <c r="K79" s="205">
        <f>L72+L77+L78</f>
        <v>466.62</v>
      </c>
      <c r="L79" s="205"/>
      <c r="AD79">
        <f>ROUND((Source!AT813/100)*((ROUND(SUMIF(SmtRes!AQ277:'SmtRes'!AQ278,"=1",SmtRes!AD277:'SmtRes'!AD278)*Source!I813, 2)+ROUND(SUMIF(SmtRes!AQ277:'SmtRes'!AQ278,"=1",SmtRes!AC277:'SmtRes'!AC278)*Source!I813, 2))), 2)</f>
        <v>1027.68</v>
      </c>
      <c r="AE79">
        <f>ROUND((Source!AU813/100)*((ROUND(SUMIF(SmtRes!AQ277:'SmtRes'!AQ278,"=1",SmtRes!AD277:'SmtRes'!AD278)*Source!I813, 2)+ROUND(SUMIF(SmtRes!AQ277:'SmtRes'!AQ278,"=1",SmtRes!AC277:'SmtRes'!AC278)*Source!I813, 2))), 2)</f>
        <v>499.95</v>
      </c>
      <c r="AN79" s="53">
        <f>L72+L77+L78</f>
        <v>466.62</v>
      </c>
      <c r="AO79">
        <f>0</f>
        <v>0</v>
      </c>
      <c r="AQ79" t="s">
        <v>903</v>
      </c>
      <c r="AR79" s="53">
        <f>L72</f>
        <v>222.2</v>
      </c>
      <c r="AT79">
        <f>0</f>
        <v>0</v>
      </c>
      <c r="AV79" t="s">
        <v>903</v>
      </c>
      <c r="AW79">
        <f>0</f>
        <v>0</v>
      </c>
      <c r="AZ79">
        <f>Source!X813</f>
        <v>164.43</v>
      </c>
      <c r="BA79">
        <f>Source!Y813</f>
        <v>79.989999999999995</v>
      </c>
      <c r="BR79" s="53">
        <f>K79</f>
        <v>466.62</v>
      </c>
      <c r="BU79">
        <f>ROUND(K79*80/100, 2)</f>
        <v>373.3</v>
      </c>
      <c r="BV79" s="53">
        <f>K79-BU79</f>
        <v>93.32</v>
      </c>
      <c r="CB79">
        <f>Source!BM813</f>
        <v>200001</v>
      </c>
      <c r="CC79" t="str">
        <f>Source!E813</f>
        <v>3</v>
      </c>
      <c r="CD79">
        <v>4</v>
      </c>
    </row>
    <row r="80" spans="1:82" ht="42.75" x14ac:dyDescent="0.2">
      <c r="A80" s="38" t="s">
        <v>40</v>
      </c>
      <c r="B80" s="40" t="s">
        <v>1022</v>
      </c>
      <c r="C80" s="40" t="str">
        <f>Source!G814</f>
        <v>Фазировка электрической линии или трансформатора с сетью напряжением: до 1 кВ</v>
      </c>
      <c r="D80" s="41" t="str">
        <f>Source!H814</f>
        <v>ШТ</v>
      </c>
      <c r="E80" s="42">
        <f>Source!K814</f>
        <v>1</v>
      </c>
      <c r="F80" s="42"/>
      <c r="G80" s="42">
        <f>Source!I814</f>
        <v>1</v>
      </c>
      <c r="H80" s="44"/>
      <c r="I80" s="43"/>
      <c r="J80" s="44"/>
      <c r="K80" s="43"/>
      <c r="L80" s="44"/>
    </row>
    <row r="81" spans="1:82" ht="15" x14ac:dyDescent="0.2">
      <c r="A81" s="39"/>
      <c r="B81" s="42">
        <v>1</v>
      </c>
      <c r="C81" s="39" t="s">
        <v>893</v>
      </c>
      <c r="D81" s="41" t="s">
        <v>486</v>
      </c>
      <c r="E81" s="46"/>
      <c r="F81" s="42"/>
      <c r="G81" s="46">
        <f>Source!U814</f>
        <v>0.82</v>
      </c>
      <c r="H81" s="42"/>
      <c r="I81" s="42"/>
      <c r="J81" s="42"/>
      <c r="K81" s="42"/>
      <c r="L81" s="47">
        <f>SUM(L82:L83)-SUMIF(CE82:CE83, 1, L82:L83)</f>
        <v>569.39</v>
      </c>
    </row>
    <row r="82" spans="1:82" ht="14.25" x14ac:dyDescent="0.2">
      <c r="A82" s="40"/>
      <c r="B82" s="40" t="s">
        <v>619</v>
      </c>
      <c r="C82" s="40" t="s">
        <v>620</v>
      </c>
      <c r="D82" s="41" t="s">
        <v>596</v>
      </c>
      <c r="E82" s="42">
        <v>0.41</v>
      </c>
      <c r="F82" s="42"/>
      <c r="G82" s="42">
        <f>SmtRes!CX279</f>
        <v>0.41</v>
      </c>
      <c r="H82" s="44"/>
      <c r="I82" s="43"/>
      <c r="J82" s="44">
        <f>SmtRes!CZ279</f>
        <v>702.18</v>
      </c>
      <c r="K82" s="43"/>
      <c r="L82" s="44">
        <f>SmtRes!DI279</f>
        <v>287.89</v>
      </c>
    </row>
    <row r="83" spans="1:82" ht="14.25" x14ac:dyDescent="0.2">
      <c r="A83" s="40"/>
      <c r="B83" s="40" t="s">
        <v>621</v>
      </c>
      <c r="C83" s="48" t="s">
        <v>622</v>
      </c>
      <c r="D83" s="49" t="s">
        <v>596</v>
      </c>
      <c r="E83" s="50">
        <v>0.41</v>
      </c>
      <c r="F83" s="50"/>
      <c r="G83" s="50">
        <f>SmtRes!CX280</f>
        <v>0.41</v>
      </c>
      <c r="H83" s="51"/>
      <c r="I83" s="52"/>
      <c r="J83" s="51">
        <f>SmtRes!CZ280</f>
        <v>686.58</v>
      </c>
      <c r="K83" s="52"/>
      <c r="L83" s="51">
        <f>SmtRes!DI280</f>
        <v>281.5</v>
      </c>
    </row>
    <row r="84" spans="1:82" ht="15" x14ac:dyDescent="0.2">
      <c r="A84" s="40"/>
      <c r="B84" s="40"/>
      <c r="C84" s="54" t="s">
        <v>898</v>
      </c>
      <c r="D84" s="41"/>
      <c r="E84" s="42"/>
      <c r="F84" s="42"/>
      <c r="G84" s="42"/>
      <c r="H84" s="44"/>
      <c r="I84" s="43"/>
      <c r="J84" s="44"/>
      <c r="K84" s="43"/>
      <c r="L84" s="44">
        <f>L81</f>
        <v>569.39</v>
      </c>
    </row>
    <row r="85" spans="1:82" ht="14.25" x14ac:dyDescent="0.2">
      <c r="A85" s="40"/>
      <c r="B85" s="40"/>
      <c r="C85" s="40" t="s">
        <v>899</v>
      </c>
      <c r="D85" s="41"/>
      <c r="E85" s="42"/>
      <c r="F85" s="42"/>
      <c r="G85" s="42"/>
      <c r="H85" s="44"/>
      <c r="I85" s="43"/>
      <c r="J85" s="44"/>
      <c r="K85" s="43"/>
      <c r="L85" s="44">
        <f>SUM(AR80:AR88)+SUM(AS80:AS88)+SUM(AT80:AT88)+SUM(AU80:AU88)+SUM(AV80:AV88)</f>
        <v>569.39</v>
      </c>
    </row>
    <row r="86" spans="1:82" ht="14.25" x14ac:dyDescent="0.2">
      <c r="A86" s="40"/>
      <c r="B86" s="40" t="s">
        <v>364</v>
      </c>
      <c r="C86" s="40" t="s">
        <v>1012</v>
      </c>
      <c r="D86" s="41" t="s">
        <v>185</v>
      </c>
      <c r="E86" s="42">
        <f>Source!BZ814</f>
        <v>74</v>
      </c>
      <c r="F86" s="42"/>
      <c r="G86" s="42">
        <f>Source!AT814</f>
        <v>74</v>
      </c>
      <c r="H86" s="44"/>
      <c r="I86" s="43"/>
      <c r="J86" s="44"/>
      <c r="K86" s="43"/>
      <c r="L86" s="44">
        <f>SUM(AZ80:AZ88)</f>
        <v>421.35</v>
      </c>
    </row>
    <row r="87" spans="1:82" ht="14.25" x14ac:dyDescent="0.2">
      <c r="A87" s="48"/>
      <c r="B87" s="48" t="s">
        <v>365</v>
      </c>
      <c r="C87" s="48" t="s">
        <v>1013</v>
      </c>
      <c r="D87" s="49" t="s">
        <v>185</v>
      </c>
      <c r="E87" s="50">
        <f>Source!CA814</f>
        <v>36</v>
      </c>
      <c r="F87" s="50"/>
      <c r="G87" s="50">
        <f>Source!AU814</f>
        <v>36</v>
      </c>
      <c r="H87" s="51"/>
      <c r="I87" s="52"/>
      <c r="J87" s="51"/>
      <c r="K87" s="52"/>
      <c r="L87" s="51">
        <f>SUM(BA80:BA88)</f>
        <v>204.98</v>
      </c>
    </row>
    <row r="88" spans="1:82" ht="15" x14ac:dyDescent="0.2">
      <c r="C88" s="204" t="s">
        <v>902</v>
      </c>
      <c r="D88" s="204"/>
      <c r="E88" s="204"/>
      <c r="F88" s="204"/>
      <c r="G88" s="204"/>
      <c r="H88" s="204"/>
      <c r="I88" s="205">
        <f>IF(E80&lt;&gt;0,K88/E80, 0)</f>
        <v>1195.72</v>
      </c>
      <c r="J88" s="205"/>
      <c r="K88" s="205">
        <f>L81+L86+L87</f>
        <v>1195.72</v>
      </c>
      <c r="L88" s="205"/>
      <c r="AD88">
        <f>ROUND((Source!AT814/100)*((ROUND(SUMIF(SmtRes!AQ279:'SmtRes'!AQ280,"=1",SmtRes!AD279:'SmtRes'!AD280)*Source!I814, 2)+ROUND(SUMIF(SmtRes!AQ279:'SmtRes'!AQ280,"=1",SmtRes!AC279:'SmtRes'!AC280)*Source!I814, 2))), 2)</f>
        <v>1027.68</v>
      </c>
      <c r="AE88">
        <f>ROUND((Source!AU814/100)*((ROUND(SUMIF(SmtRes!AQ279:'SmtRes'!AQ280,"=1",SmtRes!AD279:'SmtRes'!AD280)*Source!I814, 2)+ROUND(SUMIF(SmtRes!AQ279:'SmtRes'!AQ280,"=1",SmtRes!AC279:'SmtRes'!AC280)*Source!I814, 2))), 2)</f>
        <v>499.95</v>
      </c>
      <c r="AN88" s="53">
        <f>L81+L86+L87</f>
        <v>1195.72</v>
      </c>
      <c r="AO88">
        <f>0</f>
        <v>0</v>
      </c>
      <c r="AQ88" t="s">
        <v>903</v>
      </c>
      <c r="AR88" s="53">
        <f>L81</f>
        <v>569.39</v>
      </c>
      <c r="AT88">
        <f>0</f>
        <v>0</v>
      </c>
      <c r="AV88" t="s">
        <v>903</v>
      </c>
      <c r="AW88">
        <f>0</f>
        <v>0</v>
      </c>
      <c r="AZ88">
        <f>Source!X814</f>
        <v>421.35</v>
      </c>
      <c r="BA88">
        <f>Source!Y814</f>
        <v>204.98</v>
      </c>
      <c r="BR88" s="53">
        <f>K88</f>
        <v>1195.72</v>
      </c>
      <c r="BU88">
        <f>ROUND(K88*80/100, 2)</f>
        <v>956.58</v>
      </c>
      <c r="BV88" s="53">
        <f>K88-BU88</f>
        <v>239.14</v>
      </c>
      <c r="CB88">
        <f>Source!BM814</f>
        <v>200001</v>
      </c>
      <c r="CC88" t="str">
        <f>Source!E814</f>
        <v>4</v>
      </c>
      <c r="CD88">
        <v>4</v>
      </c>
    </row>
    <row r="90" spans="1:82" ht="15" x14ac:dyDescent="0.2">
      <c r="A90" s="71"/>
      <c r="B90" s="72"/>
      <c r="C90" s="203" t="s">
        <v>972</v>
      </c>
      <c r="D90" s="203"/>
      <c r="E90" s="203"/>
      <c r="F90" s="203"/>
      <c r="G90" s="203"/>
      <c r="H90" s="203"/>
      <c r="I90" s="73"/>
      <c r="J90" s="71"/>
      <c r="K90" s="74"/>
      <c r="L90" s="73"/>
    </row>
    <row r="92" spans="1:82" ht="15" hidden="1" x14ac:dyDescent="0.2">
      <c r="A92" s="57"/>
      <c r="B92" s="58"/>
      <c r="C92" s="202" t="s">
        <v>973</v>
      </c>
      <c r="D92" s="202"/>
      <c r="E92" s="202"/>
      <c r="F92" s="202"/>
      <c r="G92" s="202"/>
      <c r="H92" s="202"/>
      <c r="I92" s="47"/>
      <c r="J92" s="57"/>
      <c r="K92" s="59"/>
      <c r="L92" s="47">
        <f>L94+L109+L110</f>
        <v>0</v>
      </c>
    </row>
    <row r="93" spans="1:82" ht="14.25" hidden="1" x14ac:dyDescent="0.2">
      <c r="A93" s="55"/>
      <c r="B93" s="56"/>
      <c r="C93" s="201" t="s">
        <v>913</v>
      </c>
      <c r="D93" s="198"/>
      <c r="E93" s="198"/>
      <c r="F93" s="198"/>
      <c r="G93" s="198"/>
      <c r="H93" s="198"/>
      <c r="I93" s="44"/>
      <c r="J93" s="55"/>
      <c r="K93" s="42"/>
      <c r="L93" s="44"/>
    </row>
    <row r="94" spans="1:82" ht="14.25" hidden="1" x14ac:dyDescent="0.2">
      <c r="A94" s="55"/>
      <c r="B94" s="56"/>
      <c r="C94" s="198" t="s">
        <v>974</v>
      </c>
      <c r="D94" s="198"/>
      <c r="E94" s="198"/>
      <c r="F94" s="198"/>
      <c r="G94" s="198"/>
      <c r="H94" s="198"/>
      <c r="I94" s="44"/>
      <c r="J94" s="55"/>
      <c r="K94" s="42"/>
      <c r="L94" s="44">
        <f>L96+L97+L103+L107</f>
        <v>0</v>
      </c>
    </row>
    <row r="95" spans="1:82" ht="14.25" hidden="1" x14ac:dyDescent="0.2">
      <c r="A95" s="55"/>
      <c r="B95" s="56"/>
      <c r="C95" s="201" t="s">
        <v>913</v>
      </c>
      <c r="D95" s="198"/>
      <c r="E95" s="198"/>
      <c r="F95" s="198"/>
      <c r="G95" s="198"/>
      <c r="H95" s="198"/>
      <c r="I95" s="44"/>
      <c r="J95" s="55"/>
      <c r="K95" s="42"/>
      <c r="L95" s="44"/>
    </row>
    <row r="96" spans="1:82" ht="14.25" hidden="1" x14ac:dyDescent="0.2">
      <c r="A96" s="55"/>
      <c r="B96" s="56"/>
      <c r="C96" s="198" t="s">
        <v>975</v>
      </c>
      <c r="D96" s="198"/>
      <c r="E96" s="198"/>
      <c r="F96" s="198"/>
      <c r="G96" s="198"/>
      <c r="H96" s="198"/>
      <c r="I96" s="44"/>
      <c r="J96" s="55"/>
      <c r="K96" s="42"/>
      <c r="L96" s="44">
        <f>SUMIF(CD52:CD88, 1, AR52:AR88)</f>
        <v>0</v>
      </c>
    </row>
    <row r="97" spans="1:12" ht="14.25" hidden="1" x14ac:dyDescent="0.2">
      <c r="A97" s="55"/>
      <c r="B97" s="56"/>
      <c r="C97" s="198" t="s">
        <v>915</v>
      </c>
      <c r="D97" s="198"/>
      <c r="E97" s="198"/>
      <c r="F97" s="198"/>
      <c r="G97" s="198"/>
      <c r="H97" s="198"/>
      <c r="I97" s="44"/>
      <c r="J97" s="55"/>
      <c r="K97" s="42"/>
      <c r="L97" s="44">
        <f>L99+L102+L101</f>
        <v>0</v>
      </c>
    </row>
    <row r="98" spans="1:12" ht="14.25" hidden="1" x14ac:dyDescent="0.2">
      <c r="A98" s="55"/>
      <c r="B98" s="56"/>
      <c r="C98" s="201" t="s">
        <v>916</v>
      </c>
      <c r="D98" s="198"/>
      <c r="E98" s="198"/>
      <c r="F98" s="198"/>
      <c r="G98" s="198"/>
      <c r="H98" s="198"/>
      <c r="I98" s="44"/>
      <c r="J98" s="55"/>
      <c r="K98" s="42"/>
      <c r="L98" s="44"/>
    </row>
    <row r="99" spans="1:12" ht="14.25" hidden="1" x14ac:dyDescent="0.2">
      <c r="A99" s="55"/>
      <c r="B99" s="56"/>
      <c r="C99" s="198" t="s">
        <v>915</v>
      </c>
      <c r="D99" s="198"/>
      <c r="E99" s="198"/>
      <c r="F99" s="198"/>
      <c r="G99" s="198"/>
      <c r="H99" s="198"/>
      <c r="I99" s="44"/>
      <c r="J99" s="55"/>
      <c r="K99" s="42"/>
      <c r="L99" s="44">
        <f>SUMIF(CD52:CD88, 1, AO52:AO88)</f>
        <v>0</v>
      </c>
    </row>
    <row r="100" spans="1:12" ht="14.25" hidden="1" x14ac:dyDescent="0.2">
      <c r="A100" s="55"/>
      <c r="B100" s="56"/>
      <c r="C100" s="201" t="s">
        <v>917</v>
      </c>
      <c r="D100" s="198"/>
      <c r="E100" s="198"/>
      <c r="F100" s="198"/>
      <c r="G100" s="198"/>
      <c r="H100" s="198"/>
      <c r="I100" s="44"/>
      <c r="J100" s="55"/>
      <c r="K100" s="42"/>
      <c r="L100" s="44"/>
    </row>
    <row r="101" spans="1:12" ht="14.25" hidden="1" x14ac:dyDescent="0.2">
      <c r="A101" s="55"/>
      <c r="B101" s="56"/>
      <c r="C101" s="198" t="s">
        <v>937</v>
      </c>
      <c r="D101" s="198"/>
      <c r="E101" s="198"/>
      <c r="F101" s="198"/>
      <c r="G101" s="198"/>
      <c r="H101" s="198"/>
      <c r="I101" s="44"/>
      <c r="J101" s="55"/>
      <c r="K101" s="42"/>
      <c r="L101" s="44">
        <f>SUMIF(CD52:CD88, 1, AT52:AT88)</f>
        <v>0</v>
      </c>
    </row>
    <row r="102" spans="1:12" ht="14.25" hidden="1" x14ac:dyDescent="0.2">
      <c r="A102" s="55"/>
      <c r="B102" s="56"/>
      <c r="C102" s="198" t="s">
        <v>918</v>
      </c>
      <c r="D102" s="198"/>
      <c r="E102" s="198"/>
      <c r="F102" s="198"/>
      <c r="G102" s="198"/>
      <c r="H102" s="198"/>
      <c r="I102" s="44"/>
      <c r="J102" s="55"/>
      <c r="K102" s="42"/>
      <c r="L102" s="44">
        <f>SUMIF(CD52:CD88, 1, AV52:AV88)</f>
        <v>0</v>
      </c>
    </row>
    <row r="103" spans="1:12" ht="14.25" hidden="1" x14ac:dyDescent="0.2">
      <c r="A103" s="55"/>
      <c r="B103" s="56"/>
      <c r="C103" s="198" t="s">
        <v>919</v>
      </c>
      <c r="D103" s="198"/>
      <c r="E103" s="198"/>
      <c r="F103" s="198"/>
      <c r="G103" s="198"/>
      <c r="H103" s="198"/>
      <c r="I103" s="44"/>
      <c r="J103" s="55"/>
      <c r="K103" s="42"/>
      <c r="L103" s="44">
        <f>L105+L106</f>
        <v>0</v>
      </c>
    </row>
    <row r="104" spans="1:12" ht="14.25" hidden="1" x14ac:dyDescent="0.2">
      <c r="A104" s="55"/>
      <c r="B104" s="56"/>
      <c r="C104" s="201" t="s">
        <v>916</v>
      </c>
      <c r="D104" s="198"/>
      <c r="E104" s="198"/>
      <c r="F104" s="198"/>
      <c r="G104" s="198"/>
      <c r="H104" s="198"/>
      <c r="I104" s="44"/>
      <c r="J104" s="55"/>
      <c r="K104" s="42"/>
      <c r="L104" s="44"/>
    </row>
    <row r="105" spans="1:12" ht="14.25" hidden="1" x14ac:dyDescent="0.2">
      <c r="A105" s="55"/>
      <c r="B105" s="56"/>
      <c r="C105" s="198" t="s">
        <v>920</v>
      </c>
      <c r="D105" s="198"/>
      <c r="E105" s="198"/>
      <c r="F105" s="198"/>
      <c r="G105" s="198"/>
      <c r="H105" s="198"/>
      <c r="I105" s="44"/>
      <c r="J105" s="55"/>
      <c r="K105" s="42"/>
      <c r="L105" s="44">
        <f>SUMIF(CD52:CD88, 1, AW52:AW88)-SUMIF(CD52:CD88, 1, BK52:BK88)</f>
        <v>0</v>
      </c>
    </row>
    <row r="106" spans="1:12" ht="14.25" hidden="1" x14ac:dyDescent="0.2">
      <c r="A106" s="55"/>
      <c r="B106" s="56"/>
      <c r="C106" s="198" t="s">
        <v>921</v>
      </c>
      <c r="D106" s="198"/>
      <c r="E106" s="198"/>
      <c r="F106" s="198"/>
      <c r="G106" s="198"/>
      <c r="H106" s="198"/>
      <c r="I106" s="44"/>
      <c r="J106" s="55"/>
      <c r="K106" s="42"/>
      <c r="L106" s="44">
        <f>SUMIF(CD52:CD88, 1, BC52:BC88)</f>
        <v>0</v>
      </c>
    </row>
    <row r="107" spans="1:12" ht="14.25" hidden="1" x14ac:dyDescent="0.2">
      <c r="A107" s="55"/>
      <c r="B107" s="56"/>
      <c r="C107" s="198" t="s">
        <v>922</v>
      </c>
      <c r="D107" s="198"/>
      <c r="E107" s="198"/>
      <c r="F107" s="198"/>
      <c r="G107" s="198"/>
      <c r="H107" s="198"/>
      <c r="I107" s="44"/>
      <c r="J107" s="55"/>
      <c r="K107" s="42"/>
      <c r="L107" s="44">
        <f>SUMIF(CD52:CD88, 1, BB52:BB88)</f>
        <v>0</v>
      </c>
    </row>
    <row r="108" spans="1:12" ht="14.25" hidden="1" x14ac:dyDescent="0.2">
      <c r="A108" s="55"/>
      <c r="B108" s="56"/>
      <c r="C108" s="198" t="s">
        <v>976</v>
      </c>
      <c r="D108" s="198"/>
      <c r="E108" s="198"/>
      <c r="F108" s="198"/>
      <c r="G108" s="198"/>
      <c r="H108" s="198"/>
      <c r="I108" s="44"/>
      <c r="J108" s="55"/>
      <c r="K108" s="42"/>
      <c r="L108" s="44">
        <f>SUMIF(CD52:CD88, 1, AR52:AR88)+SUMIF(CD52:CD88, 1, AT52:AT88)+SUMIF(CD52:CD88, 1, AV52:AV88)</f>
        <v>0</v>
      </c>
    </row>
    <row r="109" spans="1:12" ht="14.25" hidden="1" x14ac:dyDescent="0.2">
      <c r="A109" s="55"/>
      <c r="B109" s="56"/>
      <c r="C109" s="198" t="s">
        <v>977</v>
      </c>
      <c r="D109" s="198"/>
      <c r="E109" s="198"/>
      <c r="F109" s="198"/>
      <c r="G109" s="198"/>
      <c r="H109" s="198"/>
      <c r="I109" s="44"/>
      <c r="J109" s="55"/>
      <c r="K109" s="42"/>
      <c r="L109" s="44">
        <f>SUMIF(CD52:CD88, 1, AZ52:AZ88)</f>
        <v>0</v>
      </c>
    </row>
    <row r="110" spans="1:12" ht="14.25" hidden="1" x14ac:dyDescent="0.2">
      <c r="A110" s="55"/>
      <c r="B110" s="56"/>
      <c r="C110" s="198" t="s">
        <v>978</v>
      </c>
      <c r="D110" s="198"/>
      <c r="E110" s="198"/>
      <c r="F110" s="198"/>
      <c r="G110" s="198"/>
      <c r="H110" s="198"/>
      <c r="I110" s="44"/>
      <c r="J110" s="55"/>
      <c r="K110" s="42"/>
      <c r="L110" s="44">
        <f>SUMIF(CD52:CD88, 1, BA52:BA88)</f>
        <v>0</v>
      </c>
    </row>
    <row r="111" spans="1:12" hidden="1" x14ac:dyDescent="0.2"/>
    <row r="112" spans="1:12" ht="15" hidden="1" x14ac:dyDescent="0.2">
      <c r="A112" s="57"/>
      <c r="B112" s="58"/>
      <c r="C112" s="202" t="s">
        <v>979</v>
      </c>
      <c r="D112" s="202"/>
      <c r="E112" s="202"/>
      <c r="F112" s="202"/>
      <c r="G112" s="202"/>
      <c r="H112" s="202"/>
      <c r="I112" s="47"/>
      <c r="J112" s="57"/>
      <c r="K112" s="59"/>
      <c r="L112" s="47">
        <f>L114+L129+L130</f>
        <v>0</v>
      </c>
    </row>
    <row r="113" spans="1:12" ht="14.25" hidden="1" x14ac:dyDescent="0.2">
      <c r="A113" s="55"/>
      <c r="B113" s="56"/>
      <c r="C113" s="201" t="s">
        <v>913</v>
      </c>
      <c r="D113" s="198"/>
      <c r="E113" s="198"/>
      <c r="F113" s="198"/>
      <c r="G113" s="198"/>
      <c r="H113" s="198"/>
      <c r="I113" s="44"/>
      <c r="J113" s="55"/>
      <c r="K113" s="42"/>
      <c r="L113" s="44"/>
    </row>
    <row r="114" spans="1:12" ht="14.25" hidden="1" x14ac:dyDescent="0.2">
      <c r="A114" s="55"/>
      <c r="B114" s="56"/>
      <c r="C114" s="198" t="s">
        <v>974</v>
      </c>
      <c r="D114" s="198"/>
      <c r="E114" s="198"/>
      <c r="F114" s="198"/>
      <c r="G114" s="198"/>
      <c r="H114" s="198"/>
      <c r="I114" s="44"/>
      <c r="J114" s="55"/>
      <c r="K114" s="42"/>
      <c r="L114" s="44">
        <f>L116+L117+L123+L127</f>
        <v>0</v>
      </c>
    </row>
    <row r="115" spans="1:12" ht="14.25" hidden="1" x14ac:dyDescent="0.2">
      <c r="A115" s="55"/>
      <c r="B115" s="56"/>
      <c r="C115" s="201" t="s">
        <v>913</v>
      </c>
      <c r="D115" s="198"/>
      <c r="E115" s="198"/>
      <c r="F115" s="198"/>
      <c r="G115" s="198"/>
      <c r="H115" s="198"/>
      <c r="I115" s="44"/>
      <c r="J115" s="55"/>
      <c r="K115" s="42"/>
      <c r="L115" s="44"/>
    </row>
    <row r="116" spans="1:12" ht="14.25" hidden="1" x14ac:dyDescent="0.2">
      <c r="A116" s="55"/>
      <c r="B116" s="56"/>
      <c r="C116" s="198" t="s">
        <v>975</v>
      </c>
      <c r="D116" s="198"/>
      <c r="E116" s="198"/>
      <c r="F116" s="198"/>
      <c r="G116" s="198"/>
      <c r="H116" s="198"/>
      <c r="I116" s="44"/>
      <c r="J116" s="55"/>
      <c r="K116" s="42"/>
      <c r="L116" s="44">
        <f>SUMIF(CD52:CD110, 2, AR52:AR110)</f>
        <v>0</v>
      </c>
    </row>
    <row r="117" spans="1:12" ht="14.25" hidden="1" x14ac:dyDescent="0.2">
      <c r="A117" s="55"/>
      <c r="B117" s="56"/>
      <c r="C117" s="198" t="s">
        <v>915</v>
      </c>
      <c r="D117" s="198"/>
      <c r="E117" s="198"/>
      <c r="F117" s="198"/>
      <c r="G117" s="198"/>
      <c r="H117" s="198"/>
      <c r="I117" s="44"/>
      <c r="J117" s="55"/>
      <c r="K117" s="42"/>
      <c r="L117" s="44">
        <f>L119+L122+L121</f>
        <v>0</v>
      </c>
    </row>
    <row r="118" spans="1:12" ht="14.25" hidden="1" x14ac:dyDescent="0.2">
      <c r="A118" s="55"/>
      <c r="B118" s="56"/>
      <c r="C118" s="201" t="s">
        <v>916</v>
      </c>
      <c r="D118" s="198"/>
      <c r="E118" s="198"/>
      <c r="F118" s="198"/>
      <c r="G118" s="198"/>
      <c r="H118" s="198"/>
      <c r="I118" s="44"/>
      <c r="J118" s="55"/>
      <c r="K118" s="42"/>
      <c r="L118" s="44"/>
    </row>
    <row r="119" spans="1:12" ht="14.25" hidden="1" x14ac:dyDescent="0.2">
      <c r="A119" s="55"/>
      <c r="B119" s="56"/>
      <c r="C119" s="198" t="s">
        <v>915</v>
      </c>
      <c r="D119" s="198"/>
      <c r="E119" s="198"/>
      <c r="F119" s="198"/>
      <c r="G119" s="198"/>
      <c r="H119" s="198"/>
      <c r="I119" s="44"/>
      <c r="J119" s="55"/>
      <c r="K119" s="42"/>
      <c r="L119" s="44">
        <f>SUMIF(CD52:CD110, 2, AO52:AO110)</f>
        <v>0</v>
      </c>
    </row>
    <row r="120" spans="1:12" ht="14.25" hidden="1" x14ac:dyDescent="0.2">
      <c r="A120" s="55"/>
      <c r="B120" s="56"/>
      <c r="C120" s="201" t="s">
        <v>917</v>
      </c>
      <c r="D120" s="198"/>
      <c r="E120" s="198"/>
      <c r="F120" s="198"/>
      <c r="G120" s="198"/>
      <c r="H120" s="198"/>
      <c r="I120" s="44"/>
      <c r="J120" s="55"/>
      <c r="K120" s="42"/>
      <c r="L120" s="44"/>
    </row>
    <row r="121" spans="1:12" ht="14.25" hidden="1" x14ac:dyDescent="0.2">
      <c r="A121" s="55"/>
      <c r="B121" s="56"/>
      <c r="C121" s="198" t="s">
        <v>937</v>
      </c>
      <c r="D121" s="198"/>
      <c r="E121" s="198"/>
      <c r="F121" s="198"/>
      <c r="G121" s="198"/>
      <c r="H121" s="198"/>
      <c r="I121" s="44"/>
      <c r="J121" s="55"/>
      <c r="K121" s="42"/>
      <c r="L121" s="44">
        <f>SUMIF(CD52:CD110, 2, AT52:AT110)</f>
        <v>0</v>
      </c>
    </row>
    <row r="122" spans="1:12" ht="14.25" hidden="1" x14ac:dyDescent="0.2">
      <c r="A122" s="55"/>
      <c r="B122" s="56"/>
      <c r="C122" s="198" t="s">
        <v>918</v>
      </c>
      <c r="D122" s="198"/>
      <c r="E122" s="198"/>
      <c r="F122" s="198"/>
      <c r="G122" s="198"/>
      <c r="H122" s="198"/>
      <c r="I122" s="44"/>
      <c r="J122" s="55"/>
      <c r="K122" s="42"/>
      <c r="L122" s="44">
        <f>SUMIF(CD52:CD110, 2, AV52:AV110)</f>
        <v>0</v>
      </c>
    </row>
    <row r="123" spans="1:12" ht="14.25" hidden="1" x14ac:dyDescent="0.2">
      <c r="A123" s="55"/>
      <c r="B123" s="56"/>
      <c r="C123" s="198" t="s">
        <v>919</v>
      </c>
      <c r="D123" s="198"/>
      <c r="E123" s="198"/>
      <c r="F123" s="198"/>
      <c r="G123" s="198"/>
      <c r="H123" s="198"/>
      <c r="I123" s="44"/>
      <c r="J123" s="55"/>
      <c r="K123" s="42"/>
      <c r="L123" s="44">
        <f>L125+L126</f>
        <v>0</v>
      </c>
    </row>
    <row r="124" spans="1:12" ht="14.25" hidden="1" x14ac:dyDescent="0.2">
      <c r="A124" s="55"/>
      <c r="B124" s="56"/>
      <c r="C124" s="201" t="s">
        <v>916</v>
      </c>
      <c r="D124" s="198"/>
      <c r="E124" s="198"/>
      <c r="F124" s="198"/>
      <c r="G124" s="198"/>
      <c r="H124" s="198"/>
      <c r="I124" s="44"/>
      <c r="J124" s="55"/>
      <c r="K124" s="42"/>
      <c r="L124" s="44"/>
    </row>
    <row r="125" spans="1:12" ht="14.25" hidden="1" x14ac:dyDescent="0.2">
      <c r="A125" s="55"/>
      <c r="B125" s="56"/>
      <c r="C125" s="198" t="s">
        <v>920</v>
      </c>
      <c r="D125" s="198"/>
      <c r="E125" s="198"/>
      <c r="F125" s="198"/>
      <c r="G125" s="198"/>
      <c r="H125" s="198"/>
      <c r="I125" s="44"/>
      <c r="J125" s="55"/>
      <c r="K125" s="42"/>
      <c r="L125" s="44">
        <f>SUMIF(CD52:CD110, 2, AW52:AW110)-SUMIF(CD52:CD110, 2, BK52:BK110)</f>
        <v>0</v>
      </c>
    </row>
    <row r="126" spans="1:12" ht="14.25" hidden="1" x14ac:dyDescent="0.2">
      <c r="A126" s="55"/>
      <c r="B126" s="56"/>
      <c r="C126" s="198" t="s">
        <v>921</v>
      </c>
      <c r="D126" s="198"/>
      <c r="E126" s="198"/>
      <c r="F126" s="198"/>
      <c r="G126" s="198"/>
      <c r="H126" s="198"/>
      <c r="I126" s="44"/>
      <c r="J126" s="55"/>
      <c r="K126" s="42"/>
      <c r="L126" s="44">
        <f>SUMIF(CD52:CD110, 2, BC52:BC110)</f>
        <v>0</v>
      </c>
    </row>
    <row r="127" spans="1:12" ht="14.25" hidden="1" x14ac:dyDescent="0.2">
      <c r="A127" s="55"/>
      <c r="B127" s="56"/>
      <c r="C127" s="198" t="s">
        <v>922</v>
      </c>
      <c r="D127" s="198"/>
      <c r="E127" s="198"/>
      <c r="F127" s="198"/>
      <c r="G127" s="198"/>
      <c r="H127" s="198"/>
      <c r="I127" s="44"/>
      <c r="J127" s="55"/>
      <c r="K127" s="42"/>
      <c r="L127" s="44">
        <f>SUMIF(CD52:CD110, 2, BB52:BB110)</f>
        <v>0</v>
      </c>
    </row>
    <row r="128" spans="1:12" ht="14.25" hidden="1" x14ac:dyDescent="0.2">
      <c r="A128" s="55"/>
      <c r="B128" s="56"/>
      <c r="C128" s="198" t="s">
        <v>976</v>
      </c>
      <c r="D128" s="198"/>
      <c r="E128" s="198"/>
      <c r="F128" s="198"/>
      <c r="G128" s="198"/>
      <c r="H128" s="198"/>
      <c r="I128" s="44"/>
      <c r="J128" s="55"/>
      <c r="K128" s="42"/>
      <c r="L128" s="44">
        <f>SUMIF(CD52:CD110, 2, AR52:AR110)+SUMIF(CD52:CD110, 2, AT52:AT110)+SUMIF(CD52:CD110, 2, AV52:AV110)</f>
        <v>0</v>
      </c>
    </row>
    <row r="129" spans="1:12" ht="14.25" hidden="1" x14ac:dyDescent="0.2">
      <c r="A129" s="55"/>
      <c r="B129" s="56"/>
      <c r="C129" s="198" t="s">
        <v>977</v>
      </c>
      <c r="D129" s="198"/>
      <c r="E129" s="198"/>
      <c r="F129" s="198"/>
      <c r="G129" s="198"/>
      <c r="H129" s="198"/>
      <c r="I129" s="44"/>
      <c r="J129" s="55"/>
      <c r="K129" s="42"/>
      <c r="L129" s="44">
        <f>SUMIF(CD52:CD110, 2, AZ52:AZ110)</f>
        <v>0</v>
      </c>
    </row>
    <row r="130" spans="1:12" ht="14.25" hidden="1" x14ac:dyDescent="0.2">
      <c r="A130" s="55"/>
      <c r="B130" s="56"/>
      <c r="C130" s="198" t="s">
        <v>978</v>
      </c>
      <c r="D130" s="198"/>
      <c r="E130" s="198"/>
      <c r="F130" s="198"/>
      <c r="G130" s="198"/>
      <c r="H130" s="198"/>
      <c r="I130" s="44"/>
      <c r="J130" s="55"/>
      <c r="K130" s="42"/>
      <c r="L130" s="44">
        <f>SUMIF(CD52:CD110, 2, BA52:BA110)</f>
        <v>0</v>
      </c>
    </row>
    <row r="131" spans="1:12" hidden="1" x14ac:dyDescent="0.2"/>
    <row r="132" spans="1:12" ht="15" hidden="1" x14ac:dyDescent="0.2">
      <c r="A132" s="57"/>
      <c r="B132" s="58"/>
      <c r="C132" s="202" t="s">
        <v>980</v>
      </c>
      <c r="D132" s="202"/>
      <c r="E132" s="202"/>
      <c r="F132" s="202"/>
      <c r="G132" s="202"/>
      <c r="H132" s="202"/>
      <c r="I132" s="47"/>
      <c r="J132" s="57"/>
      <c r="K132" s="59"/>
      <c r="L132" s="47">
        <f>L134+L135</f>
        <v>0</v>
      </c>
    </row>
    <row r="133" spans="1:12" ht="14.25" hidden="1" x14ac:dyDescent="0.2">
      <c r="A133" s="55"/>
      <c r="B133" s="56"/>
      <c r="C133" s="201" t="s">
        <v>913</v>
      </c>
      <c r="D133" s="198"/>
      <c r="E133" s="198"/>
      <c r="F133" s="198"/>
      <c r="G133" s="198"/>
      <c r="H133" s="198"/>
      <c r="I133" s="44"/>
      <c r="J133" s="55"/>
      <c r="K133" s="42"/>
      <c r="L133" s="44"/>
    </row>
    <row r="134" spans="1:12" ht="14.25" hidden="1" x14ac:dyDescent="0.2">
      <c r="A134" s="55"/>
      <c r="B134" s="56"/>
      <c r="C134" s="198" t="s">
        <v>927</v>
      </c>
      <c r="D134" s="198"/>
      <c r="E134" s="198"/>
      <c r="F134" s="198"/>
      <c r="G134" s="198"/>
      <c r="H134" s="198"/>
      <c r="I134" s="44"/>
      <c r="J134" s="55"/>
      <c r="K134" s="42"/>
      <c r="L134" s="44">
        <f>SUMIF(CD52:CD130, 3, BK52:BK130)</f>
        <v>0</v>
      </c>
    </row>
    <row r="135" spans="1:12" ht="14.25" hidden="1" x14ac:dyDescent="0.2">
      <c r="A135" s="55"/>
      <c r="B135" s="56"/>
      <c r="C135" s="198" t="s">
        <v>928</v>
      </c>
      <c r="D135" s="198"/>
      <c r="E135" s="198"/>
      <c r="F135" s="198"/>
      <c r="G135" s="198"/>
      <c r="H135" s="198"/>
      <c r="I135" s="44"/>
      <c r="J135" s="55"/>
      <c r="K135" s="42"/>
      <c r="L135" s="44">
        <f>SUMIF(CD52:CD130, 3, BD52:BD130)</f>
        <v>0</v>
      </c>
    </row>
    <row r="137" spans="1:12" ht="15" x14ac:dyDescent="0.2">
      <c r="A137" s="57"/>
      <c r="B137" s="58"/>
      <c r="C137" s="202" t="s">
        <v>981</v>
      </c>
      <c r="D137" s="202"/>
      <c r="E137" s="202"/>
      <c r="F137" s="202"/>
      <c r="G137" s="202"/>
      <c r="H137" s="202"/>
      <c r="I137" s="47"/>
      <c r="J137" s="57"/>
      <c r="K137" s="59"/>
      <c r="L137" s="47">
        <f>L143+L158+L159+L139+L140</f>
        <v>3309.52</v>
      </c>
    </row>
    <row r="138" spans="1:12" ht="14.25" x14ac:dyDescent="0.2">
      <c r="A138" s="55"/>
      <c r="B138" s="56"/>
      <c r="C138" s="201" t="s">
        <v>913</v>
      </c>
      <c r="D138" s="198"/>
      <c r="E138" s="198"/>
      <c r="F138" s="198"/>
      <c r="G138" s="198"/>
      <c r="H138" s="198"/>
      <c r="I138" s="44"/>
      <c r="J138" s="55"/>
      <c r="K138" s="42"/>
      <c r="L138" s="44"/>
    </row>
    <row r="139" spans="1:12" ht="14.25" hidden="1" x14ac:dyDescent="0.2">
      <c r="A139" s="55"/>
      <c r="B139" s="56"/>
      <c r="C139" s="198" t="s">
        <v>982</v>
      </c>
      <c r="D139" s="198"/>
      <c r="E139" s="198"/>
      <c r="F139" s="198"/>
      <c r="G139" s="198"/>
      <c r="H139" s="198"/>
      <c r="I139" s="44"/>
      <c r="J139" s="55"/>
      <c r="K139" s="42"/>
      <c r="L139" s="44"/>
    </row>
    <row r="140" spans="1:12" ht="14.25" hidden="1" x14ac:dyDescent="0.2">
      <c r="A140" s="55"/>
      <c r="B140" s="56"/>
      <c r="C140" s="198" t="s">
        <v>983</v>
      </c>
      <c r="D140" s="198"/>
      <c r="E140" s="198"/>
      <c r="F140" s="198"/>
      <c r="G140" s="198"/>
      <c r="H140" s="198"/>
      <c r="I140" s="44"/>
      <c r="J140" s="55"/>
      <c r="K140" s="42"/>
      <c r="L140" s="44">
        <f>SUM(BO52:BO135)</f>
        <v>0</v>
      </c>
    </row>
    <row r="141" spans="1:12" ht="14.25" x14ac:dyDescent="0.2">
      <c r="A141" s="55"/>
      <c r="B141" s="56"/>
      <c r="C141" s="198" t="s">
        <v>361</v>
      </c>
      <c r="D141" s="198"/>
      <c r="E141" s="198"/>
      <c r="F141" s="198"/>
      <c r="G141" s="198"/>
      <c r="H141" s="198"/>
      <c r="I141" s="44"/>
      <c r="J141" s="55"/>
      <c r="K141" s="42"/>
      <c r="L141" s="44">
        <f>L143+L158+L159</f>
        <v>3309.52</v>
      </c>
    </row>
    <row r="142" spans="1:12" ht="14.25" x14ac:dyDescent="0.2">
      <c r="A142" s="55"/>
      <c r="B142" s="56"/>
      <c r="C142" s="201" t="s">
        <v>913</v>
      </c>
      <c r="D142" s="198"/>
      <c r="E142" s="198"/>
      <c r="F142" s="198"/>
      <c r="G142" s="198"/>
      <c r="H142" s="198"/>
      <c r="I142" s="44"/>
      <c r="J142" s="55"/>
      <c r="K142" s="42"/>
      <c r="L142" s="44"/>
    </row>
    <row r="143" spans="1:12" ht="14.25" x14ac:dyDescent="0.2">
      <c r="A143" s="55"/>
      <c r="B143" s="56"/>
      <c r="C143" s="198" t="s">
        <v>974</v>
      </c>
      <c r="D143" s="198"/>
      <c r="E143" s="198"/>
      <c r="F143" s="198"/>
      <c r="G143" s="198"/>
      <c r="H143" s="198"/>
      <c r="I143" s="44"/>
      <c r="J143" s="55"/>
      <c r="K143" s="42"/>
      <c r="L143" s="44">
        <f>L145+L146+L152+L156</f>
        <v>1575.96</v>
      </c>
    </row>
    <row r="144" spans="1:12" ht="14.25" x14ac:dyDescent="0.2">
      <c r="A144" s="55"/>
      <c r="B144" s="56"/>
      <c r="C144" s="201" t="s">
        <v>913</v>
      </c>
      <c r="D144" s="198"/>
      <c r="E144" s="198"/>
      <c r="F144" s="198"/>
      <c r="G144" s="198"/>
      <c r="H144" s="198"/>
      <c r="I144" s="44"/>
      <c r="J144" s="55"/>
      <c r="K144" s="42"/>
      <c r="L144" s="44"/>
    </row>
    <row r="145" spans="1:12" ht="14.25" x14ac:dyDescent="0.2">
      <c r="A145" s="55"/>
      <c r="B145" s="56"/>
      <c r="C145" s="198" t="s">
        <v>975</v>
      </c>
      <c r="D145" s="198"/>
      <c r="E145" s="198"/>
      <c r="F145" s="198"/>
      <c r="G145" s="198"/>
      <c r="H145" s="198"/>
      <c r="I145" s="44"/>
      <c r="J145" s="55"/>
      <c r="K145" s="42"/>
      <c r="L145" s="44">
        <f>SUMIF(CD52:CD135, 4, AR52:AR135)</f>
        <v>1575.96</v>
      </c>
    </row>
    <row r="146" spans="1:12" ht="14.25" hidden="1" x14ac:dyDescent="0.2">
      <c r="A146" s="55"/>
      <c r="B146" s="56"/>
      <c r="C146" s="198" t="s">
        <v>915</v>
      </c>
      <c r="D146" s="198"/>
      <c r="E146" s="198"/>
      <c r="F146" s="198"/>
      <c r="G146" s="198"/>
      <c r="H146" s="198"/>
      <c r="I146" s="44"/>
      <c r="J146" s="55"/>
      <c r="K146" s="42"/>
      <c r="L146" s="44">
        <f>L148+L151+L150</f>
        <v>0</v>
      </c>
    </row>
    <row r="147" spans="1:12" ht="14.25" hidden="1" x14ac:dyDescent="0.2">
      <c r="A147" s="55"/>
      <c r="B147" s="56"/>
      <c r="C147" s="201" t="s">
        <v>916</v>
      </c>
      <c r="D147" s="198"/>
      <c r="E147" s="198"/>
      <c r="F147" s="198"/>
      <c r="G147" s="198"/>
      <c r="H147" s="198"/>
      <c r="I147" s="44"/>
      <c r="J147" s="55"/>
      <c r="K147" s="42"/>
      <c r="L147" s="44"/>
    </row>
    <row r="148" spans="1:12" ht="14.25" hidden="1" x14ac:dyDescent="0.2">
      <c r="A148" s="55"/>
      <c r="B148" s="56"/>
      <c r="C148" s="198" t="s">
        <v>915</v>
      </c>
      <c r="D148" s="198"/>
      <c r="E148" s="198"/>
      <c r="F148" s="198"/>
      <c r="G148" s="198"/>
      <c r="H148" s="198"/>
      <c r="I148" s="44"/>
      <c r="J148" s="55"/>
      <c r="K148" s="42"/>
      <c r="L148" s="44">
        <f>SUMIF(CD52:CD135, 4, AO52:AO135)</f>
        <v>0</v>
      </c>
    </row>
    <row r="149" spans="1:12" ht="14.25" hidden="1" x14ac:dyDescent="0.2">
      <c r="A149" s="55"/>
      <c r="B149" s="56"/>
      <c r="C149" s="201" t="s">
        <v>917</v>
      </c>
      <c r="D149" s="198"/>
      <c r="E149" s="198"/>
      <c r="F149" s="198"/>
      <c r="G149" s="198"/>
      <c r="H149" s="198"/>
      <c r="I149" s="44"/>
      <c r="J149" s="55"/>
      <c r="K149" s="42"/>
      <c r="L149" s="44"/>
    </row>
    <row r="150" spans="1:12" ht="14.25" hidden="1" x14ac:dyDescent="0.2">
      <c r="A150" s="55"/>
      <c r="B150" s="56"/>
      <c r="C150" s="198" t="s">
        <v>937</v>
      </c>
      <c r="D150" s="198"/>
      <c r="E150" s="198"/>
      <c r="F150" s="198"/>
      <c r="G150" s="198"/>
      <c r="H150" s="198"/>
      <c r="I150" s="44"/>
      <c r="J150" s="55"/>
      <c r="K150" s="42"/>
      <c r="L150" s="44">
        <f>SUMIF(CD52:CD135, 4, AT52:AT135)</f>
        <v>0</v>
      </c>
    </row>
    <row r="151" spans="1:12" ht="14.25" hidden="1" x14ac:dyDescent="0.2">
      <c r="A151" s="55"/>
      <c r="B151" s="56"/>
      <c r="C151" s="198" t="s">
        <v>918</v>
      </c>
      <c r="D151" s="198"/>
      <c r="E151" s="198"/>
      <c r="F151" s="198"/>
      <c r="G151" s="198"/>
      <c r="H151" s="198"/>
      <c r="I151" s="44"/>
      <c r="J151" s="55"/>
      <c r="K151" s="42"/>
      <c r="L151" s="44">
        <f>SUMIF(CD52:CD135, 4, AV52:AV135)</f>
        <v>0</v>
      </c>
    </row>
    <row r="152" spans="1:12" ht="14.25" hidden="1" x14ac:dyDescent="0.2">
      <c r="A152" s="55"/>
      <c r="B152" s="56"/>
      <c r="C152" s="198" t="s">
        <v>919</v>
      </c>
      <c r="D152" s="198"/>
      <c r="E152" s="198"/>
      <c r="F152" s="198"/>
      <c r="G152" s="198"/>
      <c r="H152" s="198"/>
      <c r="I152" s="44"/>
      <c r="J152" s="55"/>
      <c r="K152" s="42"/>
      <c r="L152" s="44">
        <f>L154+L155</f>
        <v>0</v>
      </c>
    </row>
    <row r="153" spans="1:12" ht="14.25" hidden="1" x14ac:dyDescent="0.2">
      <c r="A153" s="55"/>
      <c r="B153" s="56"/>
      <c r="C153" s="201" t="s">
        <v>916</v>
      </c>
      <c r="D153" s="198"/>
      <c r="E153" s="198"/>
      <c r="F153" s="198"/>
      <c r="G153" s="198"/>
      <c r="H153" s="198"/>
      <c r="I153" s="44"/>
      <c r="J153" s="55"/>
      <c r="K153" s="42"/>
      <c r="L153" s="44"/>
    </row>
    <row r="154" spans="1:12" ht="14.25" hidden="1" x14ac:dyDescent="0.2">
      <c r="A154" s="55"/>
      <c r="B154" s="56"/>
      <c r="C154" s="198" t="s">
        <v>920</v>
      </c>
      <c r="D154" s="198"/>
      <c r="E154" s="198"/>
      <c r="F154" s="198"/>
      <c r="G154" s="198"/>
      <c r="H154" s="198"/>
      <c r="I154" s="44"/>
      <c r="J154" s="55"/>
      <c r="K154" s="42"/>
      <c r="L154" s="44">
        <f>SUMIF(CD52:CD135, 4, AW52:AW135)-SUMIF(CD52:CD135, 4, BK52:BK135)</f>
        <v>0</v>
      </c>
    </row>
    <row r="155" spans="1:12" ht="14.25" hidden="1" x14ac:dyDescent="0.2">
      <c r="A155" s="55"/>
      <c r="B155" s="56"/>
      <c r="C155" s="198" t="s">
        <v>921</v>
      </c>
      <c r="D155" s="198"/>
      <c r="E155" s="198"/>
      <c r="F155" s="198"/>
      <c r="G155" s="198"/>
      <c r="H155" s="198"/>
      <c r="I155" s="44"/>
      <c r="J155" s="55"/>
      <c r="K155" s="42"/>
      <c r="L155" s="44">
        <f>SUMIF(CD52:CD135, 4, BC52:BC135)</f>
        <v>0</v>
      </c>
    </row>
    <row r="156" spans="1:12" ht="14.25" hidden="1" x14ac:dyDescent="0.2">
      <c r="A156" s="55"/>
      <c r="B156" s="56"/>
      <c r="C156" s="198" t="s">
        <v>922</v>
      </c>
      <c r="D156" s="198"/>
      <c r="E156" s="198"/>
      <c r="F156" s="198"/>
      <c r="G156" s="198"/>
      <c r="H156" s="198"/>
      <c r="I156" s="44"/>
      <c r="J156" s="55"/>
      <c r="K156" s="42"/>
      <c r="L156" s="44">
        <f>SUMIF(CD52:CD135, 4, BB52:BB135)</f>
        <v>0</v>
      </c>
    </row>
    <row r="157" spans="1:12" ht="14.25" x14ac:dyDescent="0.2">
      <c r="A157" s="55"/>
      <c r="B157" s="56"/>
      <c r="C157" s="198" t="s">
        <v>976</v>
      </c>
      <c r="D157" s="198"/>
      <c r="E157" s="198"/>
      <c r="F157" s="198"/>
      <c r="G157" s="198"/>
      <c r="H157" s="198"/>
      <c r="I157" s="44"/>
      <c r="J157" s="55"/>
      <c r="K157" s="42"/>
      <c r="L157" s="44">
        <f>SUMIF(CD52:CD135, 4, AR52:AR135)+SUMIF(CD52:CD135, 4, AT52:AT135)+SUMIF(CD52:CD135, 4, AV52:AV135)</f>
        <v>1575.96</v>
      </c>
    </row>
    <row r="158" spans="1:12" ht="14.25" x14ac:dyDescent="0.2">
      <c r="A158" s="55"/>
      <c r="B158" s="56"/>
      <c r="C158" s="198" t="s">
        <v>977</v>
      </c>
      <c r="D158" s="198"/>
      <c r="E158" s="198"/>
      <c r="F158" s="198"/>
      <c r="G158" s="198"/>
      <c r="H158" s="198"/>
      <c r="I158" s="44"/>
      <c r="J158" s="55"/>
      <c r="K158" s="42"/>
      <c r="L158" s="44">
        <f>SUMIF(CD52:CD135, 4, AZ52:AZ135)</f>
        <v>1166.21</v>
      </c>
    </row>
    <row r="159" spans="1:12" ht="14.25" x14ac:dyDescent="0.2">
      <c r="A159" s="55"/>
      <c r="B159" s="56"/>
      <c r="C159" s="198" t="s">
        <v>978</v>
      </c>
      <c r="D159" s="198"/>
      <c r="E159" s="198"/>
      <c r="F159" s="198"/>
      <c r="G159" s="198"/>
      <c r="H159" s="198"/>
      <c r="I159" s="44"/>
      <c r="J159" s="55"/>
      <c r="K159" s="42"/>
      <c r="L159" s="44">
        <f>SUMIF(CD52:CD135, 4, BA52:BA135)</f>
        <v>567.35</v>
      </c>
    </row>
    <row r="161" spans="1:12" ht="15" x14ac:dyDescent="0.2">
      <c r="A161" s="57"/>
      <c r="B161" s="58"/>
      <c r="C161" s="202" t="s">
        <v>984</v>
      </c>
      <c r="D161" s="202"/>
      <c r="E161" s="202"/>
      <c r="F161" s="202"/>
      <c r="G161" s="202"/>
      <c r="H161" s="202"/>
      <c r="I161" s="47"/>
      <c r="J161" s="57"/>
      <c r="K161" s="59"/>
      <c r="L161" s="47">
        <f>L92+L112+L132+L137</f>
        <v>3309.52</v>
      </c>
    </row>
    <row r="162" spans="1:12" ht="14.25" x14ac:dyDescent="0.2">
      <c r="A162" s="55"/>
      <c r="B162" s="56"/>
      <c r="C162" s="201" t="s">
        <v>913</v>
      </c>
      <c r="D162" s="198"/>
      <c r="E162" s="198"/>
      <c r="F162" s="198"/>
      <c r="G162" s="198"/>
      <c r="H162" s="198"/>
      <c r="I162" s="44"/>
      <c r="J162" s="55"/>
      <c r="K162" s="42"/>
      <c r="L162" s="44"/>
    </row>
    <row r="163" spans="1:12" ht="14.25" x14ac:dyDescent="0.2">
      <c r="A163" s="55"/>
      <c r="B163" s="56"/>
      <c r="C163" s="198" t="s">
        <v>974</v>
      </c>
      <c r="D163" s="198"/>
      <c r="E163" s="198"/>
      <c r="F163" s="198"/>
      <c r="G163" s="198"/>
      <c r="H163" s="198"/>
      <c r="I163" s="44"/>
      <c r="J163" s="55"/>
      <c r="K163" s="42"/>
      <c r="L163" s="44">
        <f>L165+L166+L172+L176</f>
        <v>1575.96</v>
      </c>
    </row>
    <row r="164" spans="1:12" ht="14.25" x14ac:dyDescent="0.2">
      <c r="A164" s="55"/>
      <c r="B164" s="56"/>
      <c r="C164" s="201" t="s">
        <v>913</v>
      </c>
      <c r="D164" s="198"/>
      <c r="E164" s="198"/>
      <c r="F164" s="198"/>
      <c r="G164" s="198"/>
      <c r="H164" s="198"/>
      <c r="I164" s="44"/>
      <c r="J164" s="55"/>
      <c r="K164" s="42"/>
      <c r="L164" s="44"/>
    </row>
    <row r="165" spans="1:12" ht="14.25" x14ac:dyDescent="0.2">
      <c r="A165" s="55"/>
      <c r="B165" s="56"/>
      <c r="C165" s="198" t="s">
        <v>975</v>
      </c>
      <c r="D165" s="198"/>
      <c r="E165" s="198"/>
      <c r="F165" s="198"/>
      <c r="G165" s="198"/>
      <c r="H165" s="198"/>
      <c r="I165" s="44"/>
      <c r="J165" s="55"/>
      <c r="K165" s="42"/>
      <c r="L165" s="44">
        <f>SUM(AR52:AR159)</f>
        <v>1575.96</v>
      </c>
    </row>
    <row r="166" spans="1:12" ht="14.25" hidden="1" x14ac:dyDescent="0.2">
      <c r="A166" s="55"/>
      <c r="B166" s="56"/>
      <c r="C166" s="198" t="s">
        <v>915</v>
      </c>
      <c r="D166" s="198"/>
      <c r="E166" s="198"/>
      <c r="F166" s="198"/>
      <c r="G166" s="198"/>
      <c r="H166" s="198"/>
      <c r="I166" s="44"/>
      <c r="J166" s="55"/>
      <c r="K166" s="42"/>
      <c r="L166" s="44">
        <f>L168+L171+L170</f>
        <v>0</v>
      </c>
    </row>
    <row r="167" spans="1:12" ht="14.25" hidden="1" x14ac:dyDescent="0.2">
      <c r="A167" s="55"/>
      <c r="B167" s="56"/>
      <c r="C167" s="201" t="s">
        <v>916</v>
      </c>
      <c r="D167" s="198"/>
      <c r="E167" s="198"/>
      <c r="F167" s="198"/>
      <c r="G167" s="198"/>
      <c r="H167" s="198"/>
      <c r="I167" s="44"/>
      <c r="J167" s="55"/>
      <c r="K167" s="42"/>
      <c r="L167" s="44"/>
    </row>
    <row r="168" spans="1:12" ht="14.25" hidden="1" x14ac:dyDescent="0.2">
      <c r="A168" s="55"/>
      <c r="B168" s="56"/>
      <c r="C168" s="198" t="s">
        <v>915</v>
      </c>
      <c r="D168" s="198"/>
      <c r="E168" s="198"/>
      <c r="F168" s="198"/>
      <c r="G168" s="198"/>
      <c r="H168" s="198"/>
      <c r="I168" s="44"/>
      <c r="J168" s="55"/>
      <c r="K168" s="42"/>
      <c r="L168" s="44">
        <f>SUM(AO52:AO159)</f>
        <v>0</v>
      </c>
    </row>
    <row r="169" spans="1:12" ht="14.25" hidden="1" x14ac:dyDescent="0.2">
      <c r="A169" s="55"/>
      <c r="B169" s="56"/>
      <c r="C169" s="201" t="s">
        <v>917</v>
      </c>
      <c r="D169" s="198"/>
      <c r="E169" s="198"/>
      <c r="F169" s="198"/>
      <c r="G169" s="198"/>
      <c r="H169" s="198"/>
      <c r="I169" s="44"/>
      <c r="J169" s="55"/>
      <c r="K169" s="42"/>
      <c r="L169" s="44"/>
    </row>
    <row r="170" spans="1:12" ht="14.25" hidden="1" x14ac:dyDescent="0.2">
      <c r="A170" s="55"/>
      <c r="B170" s="56"/>
      <c r="C170" s="198" t="s">
        <v>937</v>
      </c>
      <c r="D170" s="198"/>
      <c r="E170" s="198"/>
      <c r="F170" s="198"/>
      <c r="G170" s="198"/>
      <c r="H170" s="198"/>
      <c r="I170" s="44"/>
      <c r="J170" s="55"/>
      <c r="K170" s="42"/>
      <c r="L170" s="44">
        <f>SUM(AT52:AT159)</f>
        <v>0</v>
      </c>
    </row>
    <row r="171" spans="1:12" ht="14.25" hidden="1" x14ac:dyDescent="0.2">
      <c r="A171" s="55"/>
      <c r="B171" s="56"/>
      <c r="C171" s="198" t="s">
        <v>918</v>
      </c>
      <c r="D171" s="198"/>
      <c r="E171" s="198"/>
      <c r="F171" s="198"/>
      <c r="G171" s="198"/>
      <c r="H171" s="198"/>
      <c r="I171" s="44"/>
      <c r="J171" s="55"/>
      <c r="K171" s="42"/>
      <c r="L171" s="44">
        <f>SUM(AV52:AV159)</f>
        <v>0</v>
      </c>
    </row>
    <row r="172" spans="1:12" ht="14.25" hidden="1" x14ac:dyDescent="0.2">
      <c r="A172" s="55"/>
      <c r="B172" s="56"/>
      <c r="C172" s="198" t="s">
        <v>919</v>
      </c>
      <c r="D172" s="198"/>
      <c r="E172" s="198"/>
      <c r="F172" s="198"/>
      <c r="G172" s="198"/>
      <c r="H172" s="198"/>
      <c r="I172" s="44"/>
      <c r="J172" s="55"/>
      <c r="K172" s="42"/>
      <c r="L172" s="44">
        <f>L174+L175</f>
        <v>0</v>
      </c>
    </row>
    <row r="173" spans="1:12" ht="14.25" hidden="1" x14ac:dyDescent="0.2">
      <c r="A173" s="55"/>
      <c r="B173" s="56"/>
      <c r="C173" s="201" t="s">
        <v>916</v>
      </c>
      <c r="D173" s="198"/>
      <c r="E173" s="198"/>
      <c r="F173" s="198"/>
      <c r="G173" s="198"/>
      <c r="H173" s="198"/>
      <c r="I173" s="44"/>
      <c r="J173" s="55"/>
      <c r="K173" s="42"/>
      <c r="L173" s="44"/>
    </row>
    <row r="174" spans="1:12" ht="14.25" hidden="1" x14ac:dyDescent="0.2">
      <c r="A174" s="55"/>
      <c r="B174" s="56"/>
      <c r="C174" s="198" t="s">
        <v>920</v>
      </c>
      <c r="D174" s="198"/>
      <c r="E174" s="198"/>
      <c r="F174" s="198"/>
      <c r="G174" s="198"/>
      <c r="H174" s="198"/>
      <c r="I174" s="44"/>
      <c r="J174" s="55"/>
      <c r="K174" s="42"/>
      <c r="L174" s="44">
        <f>SUM(AW52:AW159)-SUM(BK52:BK159)</f>
        <v>0</v>
      </c>
    </row>
    <row r="175" spans="1:12" ht="14.25" hidden="1" x14ac:dyDescent="0.2">
      <c r="A175" s="55"/>
      <c r="B175" s="56"/>
      <c r="C175" s="198" t="s">
        <v>921</v>
      </c>
      <c r="D175" s="198"/>
      <c r="E175" s="198"/>
      <c r="F175" s="198"/>
      <c r="G175" s="198"/>
      <c r="H175" s="198"/>
      <c r="I175" s="44"/>
      <c r="J175" s="55"/>
      <c r="K175" s="42"/>
      <c r="L175" s="44">
        <f>SUM(BC52:BC159)</f>
        <v>0</v>
      </c>
    </row>
    <row r="176" spans="1:12" ht="14.25" hidden="1" x14ac:dyDescent="0.2">
      <c r="A176" s="55"/>
      <c r="B176" s="56"/>
      <c r="C176" s="198" t="s">
        <v>922</v>
      </c>
      <c r="D176" s="198"/>
      <c r="E176" s="198"/>
      <c r="F176" s="198"/>
      <c r="G176" s="198"/>
      <c r="H176" s="198"/>
      <c r="I176" s="44"/>
      <c r="J176" s="55"/>
      <c r="K176" s="42"/>
      <c r="L176" s="44">
        <f>SUM(BB52:BB159)</f>
        <v>0</v>
      </c>
    </row>
    <row r="177" spans="1:12" ht="14.25" x14ac:dyDescent="0.2">
      <c r="A177" s="55"/>
      <c r="B177" s="56"/>
      <c r="C177" s="198" t="s">
        <v>923</v>
      </c>
      <c r="D177" s="198"/>
      <c r="E177" s="198"/>
      <c r="F177" s="198"/>
      <c r="G177" s="198"/>
      <c r="H177" s="198"/>
      <c r="I177" s="44"/>
      <c r="J177" s="55"/>
      <c r="K177" s="42"/>
      <c r="L177" s="44">
        <f>SUM(AR52:AR159)+SUM(AT52:AT159)+SUM(AV52:AV159)</f>
        <v>1575.96</v>
      </c>
    </row>
    <row r="178" spans="1:12" ht="14.25" x14ac:dyDescent="0.2">
      <c r="A178" s="55"/>
      <c r="B178" s="56"/>
      <c r="C178" s="198" t="s">
        <v>924</v>
      </c>
      <c r="D178" s="198"/>
      <c r="E178" s="198"/>
      <c r="F178" s="198"/>
      <c r="G178" s="198"/>
      <c r="H178" s="198"/>
      <c r="I178" s="44"/>
      <c r="J178" s="55"/>
      <c r="K178" s="42"/>
      <c r="L178" s="44">
        <f>SUM(AZ52:AZ159)</f>
        <v>1166.21</v>
      </c>
    </row>
    <row r="179" spans="1:12" ht="14.25" x14ac:dyDescent="0.2">
      <c r="A179" s="55"/>
      <c r="B179" s="56"/>
      <c r="C179" s="198" t="s">
        <v>925</v>
      </c>
      <c r="D179" s="198"/>
      <c r="E179" s="198"/>
      <c r="F179" s="198"/>
      <c r="G179" s="198"/>
      <c r="H179" s="198"/>
      <c r="I179" s="44"/>
      <c r="J179" s="55"/>
      <c r="K179" s="42"/>
      <c r="L179" s="44">
        <f>SUM(BA52:BA159)</f>
        <v>567.35</v>
      </c>
    </row>
    <row r="180" spans="1:12" ht="14.25" hidden="1" x14ac:dyDescent="0.2">
      <c r="A180" s="55"/>
      <c r="B180" s="56"/>
      <c r="C180" s="198" t="s">
        <v>985</v>
      </c>
      <c r="D180" s="198"/>
      <c r="E180" s="198"/>
      <c r="F180" s="198"/>
      <c r="G180" s="198"/>
      <c r="H180" s="198"/>
      <c r="I180" s="44"/>
      <c r="J180" s="55"/>
      <c r="K180" s="42"/>
      <c r="L180" s="44">
        <f>L182+L183</f>
        <v>0</v>
      </c>
    </row>
    <row r="181" spans="1:12" ht="14.25" hidden="1" x14ac:dyDescent="0.2">
      <c r="A181" s="55"/>
      <c r="B181" s="56"/>
      <c r="C181" s="201" t="s">
        <v>913</v>
      </c>
      <c r="D181" s="198"/>
      <c r="E181" s="198"/>
      <c r="F181" s="198"/>
      <c r="G181" s="198"/>
      <c r="H181" s="198"/>
      <c r="I181" s="44"/>
      <c r="J181" s="55"/>
      <c r="K181" s="42"/>
      <c r="L181" s="44"/>
    </row>
    <row r="182" spans="1:12" ht="14.25" hidden="1" x14ac:dyDescent="0.2">
      <c r="A182" s="55"/>
      <c r="B182" s="56"/>
      <c r="C182" s="198" t="s">
        <v>927</v>
      </c>
      <c r="D182" s="198"/>
      <c r="E182" s="198"/>
      <c r="F182" s="198"/>
      <c r="G182" s="198"/>
      <c r="H182" s="198"/>
      <c r="I182" s="44"/>
      <c r="J182" s="55"/>
      <c r="K182" s="42"/>
      <c r="L182" s="44">
        <f>SUM(BK52:BK159)</f>
        <v>0</v>
      </c>
    </row>
    <row r="183" spans="1:12" ht="14.25" hidden="1" x14ac:dyDescent="0.2">
      <c r="A183" s="55"/>
      <c r="B183" s="56"/>
      <c r="C183" s="198" t="s">
        <v>928</v>
      </c>
      <c r="D183" s="198"/>
      <c r="E183" s="198"/>
      <c r="F183" s="198"/>
      <c r="G183" s="198"/>
      <c r="H183" s="198"/>
      <c r="I183" s="44"/>
      <c r="J183" s="55"/>
      <c r="K183" s="42"/>
      <c r="L183" s="44">
        <f>SUM(BD52:BD159)</f>
        <v>0</v>
      </c>
    </row>
    <row r="184" spans="1:12" ht="14.25" x14ac:dyDescent="0.2">
      <c r="A184" s="55"/>
      <c r="B184" s="56"/>
      <c r="C184" s="198" t="s">
        <v>986</v>
      </c>
      <c r="D184" s="198"/>
      <c r="E184" s="198"/>
      <c r="F184" s="198"/>
      <c r="G184" s="198"/>
      <c r="H184" s="198"/>
      <c r="I184" s="44"/>
      <c r="J184" s="55"/>
      <c r="K184" s="42"/>
      <c r="L184" s="44">
        <f>L137</f>
        <v>3309.52</v>
      </c>
    </row>
    <row r="185" spans="1:12" ht="14.25" x14ac:dyDescent="0.2">
      <c r="A185" s="55"/>
      <c r="B185" s="56"/>
      <c r="C185" s="202" t="s">
        <v>932</v>
      </c>
      <c r="D185" s="198"/>
      <c r="E185" s="198"/>
      <c r="F185" s="198"/>
      <c r="G185" s="198"/>
      <c r="H185" s="198"/>
      <c r="I185" s="44"/>
      <c r="J185" s="55"/>
      <c r="K185" s="42"/>
      <c r="L185" s="44"/>
    </row>
    <row r="186" spans="1:12" ht="14.25" hidden="1" x14ac:dyDescent="0.2">
      <c r="A186" s="55"/>
      <c r="B186" s="56"/>
      <c r="C186" s="198" t="s">
        <v>933</v>
      </c>
      <c r="D186" s="198"/>
      <c r="E186" s="198"/>
      <c r="F186" s="198"/>
      <c r="G186" s="198"/>
      <c r="H186" s="198"/>
      <c r="I186" s="44"/>
      <c r="J186" s="55"/>
      <c r="K186" s="42"/>
      <c r="L186" s="44">
        <f>SUM(AX52:AX159)</f>
        <v>0</v>
      </c>
    </row>
    <row r="187" spans="1:12" ht="14.25" hidden="1" x14ac:dyDescent="0.2">
      <c r="A187" s="55"/>
      <c r="B187" s="56"/>
      <c r="C187" s="198" t="s">
        <v>934</v>
      </c>
      <c r="D187" s="198"/>
      <c r="E187" s="198"/>
      <c r="F187" s="198"/>
      <c r="G187" s="198"/>
      <c r="H187" s="198"/>
      <c r="I187" s="44"/>
      <c r="J187" s="55"/>
      <c r="K187" s="42"/>
      <c r="L187" s="44">
        <f>SUM(AY52:AY159)</f>
        <v>0</v>
      </c>
    </row>
    <row r="188" spans="1:12" ht="14.25" x14ac:dyDescent="0.2">
      <c r="A188" s="55"/>
      <c r="B188" s="56"/>
      <c r="C188" s="198" t="s">
        <v>935</v>
      </c>
      <c r="D188" s="198"/>
      <c r="E188" s="198"/>
      <c r="F188" s="199"/>
      <c r="G188" s="46">
        <f>Source!F838</f>
        <v>2.2696000000000001</v>
      </c>
      <c r="H188" s="55"/>
      <c r="I188" s="55"/>
      <c r="J188" s="55"/>
      <c r="K188" s="55"/>
      <c r="L188" s="55"/>
    </row>
    <row r="189" spans="1:12" ht="14.25" hidden="1" customHeight="1" x14ac:dyDescent="0.2">
      <c r="A189" s="55"/>
      <c r="B189" s="56"/>
      <c r="C189" s="198" t="s">
        <v>936</v>
      </c>
      <c r="D189" s="198"/>
      <c r="E189" s="198"/>
      <c r="F189" s="199"/>
      <c r="G189" s="46">
        <f>Source!F839</f>
        <v>0</v>
      </c>
      <c r="H189" s="55"/>
      <c r="I189" s="55"/>
      <c r="J189" s="55"/>
      <c r="K189" s="55"/>
      <c r="L189" s="55"/>
    </row>
    <row r="193" spans="1:12" ht="14.25" customHeight="1" x14ac:dyDescent="0.2">
      <c r="A193" s="79"/>
      <c r="B193" s="80" t="s">
        <v>987</v>
      </c>
      <c r="C193" s="82" t="str">
        <f>IF(Source!AC12&lt;&gt;"", Source!AC12," ")</f>
        <v xml:space="preserve"> </v>
      </c>
      <c r="D193" s="30"/>
      <c r="E193" s="30"/>
      <c r="F193" s="30"/>
      <c r="G193" s="30"/>
      <c r="H193" s="81" t="str">
        <f>IF(Source!AB12&lt;&gt;"", Source!AB12," ")</f>
        <v xml:space="preserve"> </v>
      </c>
      <c r="I193" s="20"/>
      <c r="J193" s="20"/>
      <c r="K193" s="34"/>
      <c r="L193" s="34"/>
    </row>
    <row r="194" spans="1:12" ht="14.25" customHeight="1" x14ac:dyDescent="0.2">
      <c r="A194" s="79"/>
      <c r="B194" s="83"/>
      <c r="C194" s="200" t="s">
        <v>988</v>
      </c>
      <c r="D194" s="200"/>
      <c r="E194" s="200"/>
      <c r="F194" s="200"/>
      <c r="G194" s="200"/>
      <c r="H194" s="20"/>
      <c r="I194" s="20"/>
      <c r="J194" s="20"/>
      <c r="K194" s="34"/>
      <c r="L194" s="34"/>
    </row>
    <row r="195" spans="1:12" ht="14.25" customHeight="1" x14ac:dyDescent="0.2">
      <c r="A195" s="79"/>
      <c r="B195" s="83"/>
      <c r="C195" s="16"/>
      <c r="D195" s="16"/>
      <c r="E195" s="16"/>
      <c r="F195" s="16"/>
      <c r="G195" s="16"/>
      <c r="H195" s="20"/>
      <c r="I195" s="20"/>
      <c r="J195" s="20"/>
      <c r="K195" s="34"/>
      <c r="L195" s="34"/>
    </row>
    <row r="196" spans="1:12" ht="14.25" customHeight="1" x14ac:dyDescent="0.2">
      <c r="A196" s="79"/>
      <c r="B196" s="80" t="s">
        <v>989</v>
      </c>
      <c r="C196" s="82" t="str">
        <f>IF(Source!AE12&lt;&gt;"", Source!AE12," ")</f>
        <v xml:space="preserve"> </v>
      </c>
      <c r="D196" s="30"/>
      <c r="E196" s="30"/>
      <c r="F196" s="30"/>
      <c r="G196" s="30"/>
      <c r="H196" s="81" t="str">
        <f>IF(Source!AD12&lt;&gt;"", Source!AD12," ")</f>
        <v xml:space="preserve"> </v>
      </c>
      <c r="I196" s="20"/>
      <c r="J196" s="20"/>
      <c r="K196" s="34"/>
      <c r="L196" s="34"/>
    </row>
    <row r="197" spans="1:12" ht="14.25" customHeight="1" x14ac:dyDescent="0.2">
      <c r="A197" s="16"/>
      <c r="B197" s="16"/>
      <c r="C197" s="200" t="s">
        <v>988</v>
      </c>
      <c r="D197" s="200"/>
      <c r="E197" s="200"/>
      <c r="F197" s="200"/>
      <c r="G197" s="200"/>
      <c r="H197" s="20"/>
      <c r="I197" s="20"/>
      <c r="J197" s="20"/>
      <c r="K197" s="34"/>
      <c r="L197" s="34"/>
    </row>
  </sheetData>
  <mergeCells count="145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79:H79"/>
    <mergeCell ref="I79:J79"/>
    <mergeCell ref="K79:L79"/>
    <mergeCell ref="C88:H88"/>
    <mergeCell ref="I88:J88"/>
    <mergeCell ref="K88:L88"/>
    <mergeCell ref="C61:H61"/>
    <mergeCell ref="I61:J61"/>
    <mergeCell ref="K61:L61"/>
    <mergeCell ref="C70:H70"/>
    <mergeCell ref="I70:J70"/>
    <mergeCell ref="K70:L70"/>
    <mergeCell ref="C97:H97"/>
    <mergeCell ref="C98:H98"/>
    <mergeCell ref="C99:H99"/>
    <mergeCell ref="C100:H100"/>
    <mergeCell ref="C101:H101"/>
    <mergeCell ref="C102:H102"/>
    <mergeCell ref="C90:H90"/>
    <mergeCell ref="C92:H92"/>
    <mergeCell ref="C93:H93"/>
    <mergeCell ref="C94:H94"/>
    <mergeCell ref="C95:H95"/>
    <mergeCell ref="C96:H96"/>
    <mergeCell ref="C109:H109"/>
    <mergeCell ref="C110:H110"/>
    <mergeCell ref="C112:H112"/>
    <mergeCell ref="C113:H113"/>
    <mergeCell ref="C114:H114"/>
    <mergeCell ref="C115:H115"/>
    <mergeCell ref="C103:H103"/>
    <mergeCell ref="C104:H104"/>
    <mergeCell ref="C105:H105"/>
    <mergeCell ref="C106:H106"/>
    <mergeCell ref="C107:H107"/>
    <mergeCell ref="C108:H108"/>
    <mergeCell ref="C122:H122"/>
    <mergeCell ref="C123:H123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35:H135"/>
    <mergeCell ref="C137:H137"/>
    <mergeCell ref="C138:H138"/>
    <mergeCell ref="C139:H139"/>
    <mergeCell ref="C140:H140"/>
    <mergeCell ref="C141:H141"/>
    <mergeCell ref="C128:H128"/>
    <mergeCell ref="C129:H129"/>
    <mergeCell ref="C130:H130"/>
    <mergeCell ref="C132:H132"/>
    <mergeCell ref="C133:H133"/>
    <mergeCell ref="C134:H134"/>
    <mergeCell ref="C148:H148"/>
    <mergeCell ref="C149:H149"/>
    <mergeCell ref="C150:H150"/>
    <mergeCell ref="C151:H151"/>
    <mergeCell ref="C152:H152"/>
    <mergeCell ref="C153:H153"/>
    <mergeCell ref="C142:H142"/>
    <mergeCell ref="C143:H143"/>
    <mergeCell ref="C144:H144"/>
    <mergeCell ref="C145:H145"/>
    <mergeCell ref="C146:H146"/>
    <mergeCell ref="C147:H147"/>
    <mergeCell ref="C161:H161"/>
    <mergeCell ref="C162:H162"/>
    <mergeCell ref="C163:H163"/>
    <mergeCell ref="C164:H164"/>
    <mergeCell ref="C165:H165"/>
    <mergeCell ref="C166:H166"/>
    <mergeCell ref="C154:H154"/>
    <mergeCell ref="C155:H155"/>
    <mergeCell ref="C156:H156"/>
    <mergeCell ref="C157:H157"/>
    <mergeCell ref="C158:H158"/>
    <mergeCell ref="C159:H159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97:G197"/>
    <mergeCell ref="C185:H185"/>
    <mergeCell ref="C186:H186"/>
    <mergeCell ref="C187:H187"/>
    <mergeCell ref="C188:F188"/>
    <mergeCell ref="C189:F189"/>
    <mergeCell ref="C194:G194"/>
    <mergeCell ref="C179:H179"/>
    <mergeCell ref="C180:H180"/>
    <mergeCell ref="C181:H181"/>
    <mergeCell ref="C182:H182"/>
    <mergeCell ref="C183:H183"/>
    <mergeCell ref="C184:H184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60"/>
  <sheetViews>
    <sheetView topLeftCell="A145" zoomScaleNormal="100" workbookViewId="0">
      <selection activeCell="A150" sqref="A15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228" t="s">
        <v>846</v>
      </c>
      <c r="B2" s="228"/>
      <c r="C2" s="228"/>
      <c r="D2" s="228"/>
      <c r="E2" s="228"/>
      <c r="F2" s="229" t="s">
        <v>885</v>
      </c>
      <c r="G2" s="229"/>
      <c r="H2" s="229"/>
      <c r="I2" s="229"/>
      <c r="J2" s="229"/>
      <c r="K2" s="229"/>
      <c r="L2" s="229"/>
    </row>
    <row r="3" spans="1:93" ht="12.7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5.5" x14ac:dyDescent="0.2">
      <c r="A4" s="228" t="s">
        <v>847</v>
      </c>
      <c r="B4" s="228"/>
      <c r="C4" s="228"/>
      <c r="D4" s="228"/>
      <c r="E4" s="228"/>
      <c r="F4" s="22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229"/>
      <c r="H4" s="229"/>
      <c r="I4" s="229"/>
      <c r="J4" s="229"/>
      <c r="K4" s="229"/>
      <c r="L4" s="229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27.5" x14ac:dyDescent="0.2">
      <c r="A6" s="228" t="s">
        <v>848</v>
      </c>
      <c r="B6" s="228"/>
      <c r="C6" s="228"/>
      <c r="D6" s="228"/>
      <c r="E6" s="228"/>
      <c r="F6" s="22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229"/>
      <c r="H6" s="229"/>
      <c r="I6" s="229"/>
      <c r="J6" s="229"/>
      <c r="K6" s="229"/>
      <c r="L6" s="229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">
      <c r="A8" s="228" t="s">
        <v>849</v>
      </c>
      <c r="B8" s="228"/>
      <c r="C8" s="228"/>
      <c r="D8" s="228"/>
      <c r="E8" s="228"/>
      <c r="F8" s="229" t="s">
        <v>480</v>
      </c>
      <c r="G8" s="229"/>
      <c r="H8" s="229"/>
      <c r="I8" s="229"/>
      <c r="J8" s="229"/>
      <c r="K8" s="229"/>
      <c r="L8" s="229"/>
    </row>
    <row r="9" spans="1:93" ht="12.7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">
      <c r="A10" s="228" t="s">
        <v>850</v>
      </c>
      <c r="B10" s="228"/>
      <c r="C10" s="228"/>
      <c r="D10" s="228"/>
      <c r="E10" s="228"/>
      <c r="F10" s="229" t="s">
        <v>482</v>
      </c>
      <c r="G10" s="229"/>
      <c r="H10" s="229"/>
      <c r="I10" s="229"/>
      <c r="J10" s="229"/>
      <c r="K10" s="229"/>
      <c r="L10" s="229"/>
    </row>
    <row r="11" spans="1:93" ht="12.7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">
      <c r="A12" s="228" t="s">
        <v>851</v>
      </c>
      <c r="B12" s="228"/>
      <c r="C12" s="228"/>
      <c r="D12" s="228"/>
      <c r="E12" s="228"/>
      <c r="F12" s="229" t="s">
        <v>886</v>
      </c>
      <c r="G12" s="229"/>
      <c r="H12" s="229"/>
      <c r="I12" s="229"/>
      <c r="J12" s="229"/>
      <c r="K12" s="229"/>
      <c r="L12" s="229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">
      <c r="A14" s="228" t="s">
        <v>852</v>
      </c>
      <c r="B14" s="228"/>
      <c r="C14" s="228"/>
      <c r="D14" s="228"/>
      <c r="E14" s="228"/>
      <c r="F14" s="229" t="str">
        <f>IF(Source!CZ12 &lt;&gt; "", Source!CZ12, "")</f>
        <v/>
      </c>
      <c r="G14" s="229"/>
      <c r="H14" s="229"/>
      <c r="I14" s="229"/>
      <c r="J14" s="229"/>
      <c r="K14" s="229"/>
      <c r="L14" s="229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">
      <c r="A16" s="228" t="s">
        <v>853</v>
      </c>
      <c r="B16" s="228"/>
      <c r="C16" s="228"/>
      <c r="D16" s="228"/>
      <c r="E16" s="228"/>
      <c r="F16" s="229" t="str">
        <f>IF(Source!DA12 &lt;&gt; "", Source!DA12, "")</f>
        <v/>
      </c>
      <c r="G16" s="229"/>
      <c r="H16" s="229"/>
      <c r="I16" s="229"/>
      <c r="J16" s="229"/>
      <c r="K16" s="229"/>
      <c r="L16" s="229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5" x14ac:dyDescent="0.25">
      <c r="A19" s="224" t="s">
        <v>4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CN19" s="37" t="s">
        <v>4</v>
      </c>
    </row>
    <row r="20" spans="1:92" ht="14.25" customHeight="1" x14ac:dyDescent="0.2">
      <c r="A20" s="221" t="s">
        <v>854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</row>
    <row r="21" spans="1:92" ht="14.2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25">
      <c r="A22" s="224" t="str">
        <f>IF(Source!G12&lt;&gt;"Новый объект", Source!G12, "")</f>
        <v>343121 Петровские Выселки Селиванова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</row>
    <row r="23" spans="1:92" ht="14.25" customHeight="1" x14ac:dyDescent="0.2">
      <c r="A23" s="221" t="s">
        <v>855</v>
      </c>
      <c r="B23" s="221"/>
      <c r="C23" s="221"/>
      <c r="D23" s="221"/>
      <c r="E23" s="221"/>
      <c r="F23" s="221"/>
      <c r="G23" s="221"/>
      <c r="H23" s="221"/>
      <c r="I23" s="221"/>
      <c r="J23" s="221"/>
      <c r="K23" s="221"/>
      <c r="L23" s="221"/>
    </row>
    <row r="24" spans="1:92" ht="14.2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25">
      <c r="A25" s="225" t="str">
        <f>CONCATENATE( "ЛОКАЛЬНАЯ СМЕТА № ", Source!L846, " ",Source!CM846)</f>
        <v xml:space="preserve">ЛОКАЛЬНАЯ СМЕТА № 09-01-03 </v>
      </c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25">
      <c r="A27" s="226" t="str">
        <f>IF(Source!G846&lt;&gt;"Новая локальная смета", Source!G846, "")</f>
        <v>ПНР МТП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</row>
    <row r="28" spans="1:92" ht="14.25" customHeight="1" x14ac:dyDescent="0.2">
      <c r="A28" s="221" t="s">
        <v>856</v>
      </c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</row>
    <row r="29" spans="1:92" ht="14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">
      <c r="A31" s="9" t="s">
        <v>857</v>
      </c>
      <c r="B31" s="9"/>
      <c r="C31" s="21" t="s">
        <v>887</v>
      </c>
      <c r="D31" s="9" t="s">
        <v>858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">
      <c r="A33" s="9" t="s">
        <v>859</v>
      </c>
      <c r="B33" s="9"/>
      <c r="C33" s="227"/>
      <c r="D33" s="227"/>
      <c r="E33" s="227"/>
      <c r="F33" s="227"/>
      <c r="G33" s="227"/>
      <c r="H33" s="227"/>
      <c r="I33" s="227"/>
      <c r="J33" s="227"/>
      <c r="K33" s="227"/>
      <c r="L33" s="227"/>
    </row>
    <row r="34" spans="1:12" ht="12.75" customHeight="1" x14ac:dyDescent="0.2">
      <c r="A34" s="23"/>
      <c r="B34" s="24"/>
      <c r="C34" s="221" t="s">
        <v>860</v>
      </c>
      <c r="D34" s="221"/>
      <c r="E34" s="221"/>
      <c r="F34" s="221"/>
      <c r="G34" s="221"/>
      <c r="H34" s="221"/>
      <c r="I34" s="221"/>
      <c r="J34" s="221"/>
      <c r="K34" s="221"/>
      <c r="L34" s="221"/>
    </row>
    <row r="35" spans="1:12" ht="14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">
      <c r="A36" s="25" t="s">
        <v>888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">
      <c r="A38" s="25" t="s">
        <v>861</v>
      </c>
      <c r="B38" s="16"/>
      <c r="C38" s="222">
        <f>C41+C42+C43+C44</f>
        <v>58.36</v>
      </c>
      <c r="D38" s="223"/>
      <c r="E38" s="9" t="s">
        <v>862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">
      <c r="A39" s="25"/>
      <c r="B39" s="16"/>
      <c r="C39" s="75"/>
      <c r="D39" s="27"/>
      <c r="E39" s="9"/>
      <c r="F39" s="14"/>
      <c r="G39" s="9" t="s">
        <v>863</v>
      </c>
      <c r="H39" s="16"/>
      <c r="I39" s="9"/>
      <c r="J39" s="9"/>
      <c r="K39" s="77">
        <f>ROUND(SUM(AR52:AR253)/1000, 2)</f>
        <v>27.79</v>
      </c>
      <c r="L39" s="9" t="s">
        <v>862</v>
      </c>
    </row>
    <row r="40" spans="1:12" ht="14.25" customHeight="1" x14ac:dyDescent="0.2">
      <c r="A40" s="16"/>
      <c r="B40" s="28" t="s">
        <v>864</v>
      </c>
      <c r="C40" s="76"/>
      <c r="D40" s="16"/>
      <c r="E40" s="9"/>
      <c r="F40" s="14"/>
      <c r="G40" s="9" t="s">
        <v>865</v>
      </c>
      <c r="H40" s="16"/>
      <c r="I40" s="9"/>
      <c r="J40" s="9"/>
      <c r="K40" s="77">
        <f>ROUND(SUM(AT52:AT253)/1000, 2)</f>
        <v>0</v>
      </c>
      <c r="L40" s="9" t="s">
        <v>862</v>
      </c>
    </row>
    <row r="41" spans="1:12" ht="14.25" customHeight="1" x14ac:dyDescent="0.2">
      <c r="A41" s="16"/>
      <c r="B41" s="25" t="s">
        <v>866</v>
      </c>
      <c r="C41" s="222">
        <f>ROUND((Source!F879)/1000, 2)</f>
        <v>0</v>
      </c>
      <c r="D41" s="223"/>
      <c r="E41" s="9" t="s">
        <v>862</v>
      </c>
      <c r="F41" s="14"/>
      <c r="G41" s="9" t="s">
        <v>867</v>
      </c>
      <c r="H41" s="16"/>
      <c r="I41" s="9"/>
      <c r="J41" s="27"/>
      <c r="K41" s="78">
        <f>Source!F884</f>
        <v>43.476799999999997</v>
      </c>
      <c r="L41" s="9" t="s">
        <v>486</v>
      </c>
    </row>
    <row r="42" spans="1:12" ht="14.25" customHeight="1" x14ac:dyDescent="0.2">
      <c r="A42" s="16"/>
      <c r="B42" s="25" t="s">
        <v>868</v>
      </c>
      <c r="C42" s="222">
        <f>ROUND((Source!F880)/1000, 2)</f>
        <v>0</v>
      </c>
      <c r="D42" s="223"/>
      <c r="E42" s="9" t="s">
        <v>862</v>
      </c>
      <c r="F42" s="14"/>
      <c r="G42" s="9" t="s">
        <v>869</v>
      </c>
      <c r="H42" s="16"/>
      <c r="I42" s="9"/>
      <c r="J42" s="29"/>
      <c r="K42" s="78">
        <f>Source!F885</f>
        <v>0</v>
      </c>
      <c r="L42" s="9" t="s">
        <v>486</v>
      </c>
    </row>
    <row r="43" spans="1:12" ht="14.25" customHeight="1" x14ac:dyDescent="0.2">
      <c r="A43" s="16"/>
      <c r="B43" s="25" t="s">
        <v>870</v>
      </c>
      <c r="C43" s="222">
        <f>ROUND((Source!F871)/1000, 2)</f>
        <v>0</v>
      </c>
      <c r="D43" s="223"/>
      <c r="E43" s="9" t="s">
        <v>862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">
      <c r="A44" s="16"/>
      <c r="B44" s="25" t="s">
        <v>871</v>
      </c>
      <c r="C44" s="222">
        <f>ROUND((Source!F881)/1000, 2)</f>
        <v>58.36</v>
      </c>
      <c r="D44" s="223"/>
      <c r="E44" s="9" t="s">
        <v>862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">
      <c r="A46" s="209" t="s">
        <v>872</v>
      </c>
      <c r="B46" s="209" t="s">
        <v>873</v>
      </c>
      <c r="C46" s="209" t="s">
        <v>874</v>
      </c>
      <c r="D46" s="209" t="s">
        <v>875</v>
      </c>
      <c r="E46" s="212" t="s">
        <v>876</v>
      </c>
      <c r="F46" s="213"/>
      <c r="G46" s="214"/>
      <c r="H46" s="212" t="s">
        <v>877</v>
      </c>
      <c r="I46" s="213"/>
      <c r="J46" s="213"/>
      <c r="K46" s="213"/>
      <c r="L46" s="214"/>
    </row>
    <row r="47" spans="1:12" ht="12.75" customHeight="1" x14ac:dyDescent="0.2">
      <c r="A47" s="210"/>
      <c r="B47" s="210"/>
      <c r="C47" s="210"/>
      <c r="D47" s="210"/>
      <c r="E47" s="215"/>
      <c r="F47" s="216"/>
      <c r="G47" s="217"/>
      <c r="H47" s="215"/>
      <c r="I47" s="216"/>
      <c r="J47" s="216"/>
      <c r="K47" s="216"/>
      <c r="L47" s="217"/>
    </row>
    <row r="48" spans="1:12" ht="12.75" customHeight="1" x14ac:dyDescent="0.2">
      <c r="A48" s="210"/>
      <c r="B48" s="210"/>
      <c r="C48" s="210"/>
      <c r="D48" s="210"/>
      <c r="E48" s="215"/>
      <c r="F48" s="216"/>
      <c r="G48" s="217"/>
      <c r="H48" s="215"/>
      <c r="I48" s="216"/>
      <c r="J48" s="216"/>
      <c r="K48" s="216"/>
      <c r="L48" s="217"/>
    </row>
    <row r="49" spans="1:82" ht="12.75" customHeight="1" x14ac:dyDescent="0.2">
      <c r="A49" s="210"/>
      <c r="B49" s="210"/>
      <c r="C49" s="210"/>
      <c r="D49" s="210"/>
      <c r="E49" s="218"/>
      <c r="F49" s="219"/>
      <c r="G49" s="220"/>
      <c r="H49" s="218"/>
      <c r="I49" s="219"/>
      <c r="J49" s="219"/>
      <c r="K49" s="219"/>
      <c r="L49" s="220"/>
    </row>
    <row r="50" spans="1:82" ht="51" customHeight="1" x14ac:dyDescent="0.2">
      <c r="A50" s="211"/>
      <c r="B50" s="211"/>
      <c r="C50" s="211"/>
      <c r="D50" s="211"/>
      <c r="E50" s="31" t="s">
        <v>878</v>
      </c>
      <c r="F50" s="31" t="s">
        <v>879</v>
      </c>
      <c r="G50" s="32" t="s">
        <v>880</v>
      </c>
      <c r="H50" s="31" t="s">
        <v>881</v>
      </c>
      <c r="I50" s="31" t="s">
        <v>882</v>
      </c>
      <c r="J50" s="31" t="s">
        <v>883</v>
      </c>
      <c r="K50" s="31" t="s">
        <v>879</v>
      </c>
      <c r="L50" s="31" t="s">
        <v>884</v>
      </c>
    </row>
    <row r="51" spans="1:82" ht="14.25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2" spans="1:82" ht="71.25" x14ac:dyDescent="0.2">
      <c r="A52" s="38" t="s">
        <v>20</v>
      </c>
      <c r="B52" s="40" t="s">
        <v>1023</v>
      </c>
      <c r="C52" s="40" t="str">
        <f>Source!G850</f>
        <v>Выключатель трехполюсный напряжением до 1 кВ с: электромагнитным, тепловым или комбинированным расцепителем, номинальный ток до 200 А</v>
      </c>
      <c r="D52" s="41" t="str">
        <f>Source!H850</f>
        <v>ШТ</v>
      </c>
      <c r="E52" s="42">
        <f>Source!K850</f>
        <v>2</v>
      </c>
      <c r="F52" s="42"/>
      <c r="G52" s="42">
        <f>Source!I850</f>
        <v>2</v>
      </c>
      <c r="H52" s="44"/>
      <c r="I52" s="43"/>
      <c r="J52" s="44"/>
      <c r="K52" s="43"/>
      <c r="L52" s="44"/>
    </row>
    <row r="53" spans="1:82" ht="15" x14ac:dyDescent="0.2">
      <c r="A53" s="39"/>
      <c r="B53" s="42">
        <v>1</v>
      </c>
      <c r="C53" s="39" t="s">
        <v>893</v>
      </c>
      <c r="D53" s="41" t="s">
        <v>486</v>
      </c>
      <c r="E53" s="46"/>
      <c r="F53" s="42"/>
      <c r="G53" s="46">
        <f>Source!U850</f>
        <v>5.4</v>
      </c>
      <c r="H53" s="42"/>
      <c r="I53" s="42"/>
      <c r="J53" s="42"/>
      <c r="K53" s="42"/>
      <c r="L53" s="47">
        <f>SUM(L54:L55)-SUMIF(CE54:CE55, 1, L54:L55)</f>
        <v>2759.56</v>
      </c>
    </row>
    <row r="54" spans="1:82" ht="14.25" x14ac:dyDescent="0.2">
      <c r="A54" s="40"/>
      <c r="B54" s="40" t="s">
        <v>599</v>
      </c>
      <c r="C54" s="40" t="s">
        <v>600</v>
      </c>
      <c r="D54" s="41" t="s">
        <v>596</v>
      </c>
      <c r="E54" s="42">
        <v>1.35</v>
      </c>
      <c r="F54" s="42"/>
      <c r="G54" s="42">
        <f>SmtRes!CX281</f>
        <v>2.7</v>
      </c>
      <c r="H54" s="44"/>
      <c r="I54" s="43"/>
      <c r="J54" s="44">
        <f>SmtRes!CZ281</f>
        <v>522.73</v>
      </c>
      <c r="K54" s="43"/>
      <c r="L54" s="44">
        <f>SmtRes!DI281</f>
        <v>1411.37</v>
      </c>
    </row>
    <row r="55" spans="1:82" ht="14.25" x14ac:dyDescent="0.2">
      <c r="A55" s="40"/>
      <c r="B55" s="40" t="s">
        <v>623</v>
      </c>
      <c r="C55" s="48" t="s">
        <v>624</v>
      </c>
      <c r="D55" s="49" t="s">
        <v>596</v>
      </c>
      <c r="E55" s="50">
        <v>1.35</v>
      </c>
      <c r="F55" s="50"/>
      <c r="G55" s="50">
        <f>SmtRes!CX282</f>
        <v>2.7</v>
      </c>
      <c r="H55" s="51"/>
      <c r="I55" s="52"/>
      <c r="J55" s="51">
        <f>SmtRes!CZ282</f>
        <v>499.33</v>
      </c>
      <c r="K55" s="52"/>
      <c r="L55" s="51">
        <f>SmtRes!DI282</f>
        <v>1348.19</v>
      </c>
    </row>
    <row r="56" spans="1:82" ht="15" x14ac:dyDescent="0.2">
      <c r="A56" s="40"/>
      <c r="B56" s="40"/>
      <c r="C56" s="54" t="s">
        <v>898</v>
      </c>
      <c r="D56" s="41"/>
      <c r="E56" s="42"/>
      <c r="F56" s="42"/>
      <c r="G56" s="42"/>
      <c r="H56" s="44"/>
      <c r="I56" s="43"/>
      <c r="J56" s="44"/>
      <c r="K56" s="43"/>
      <c r="L56" s="44">
        <f>L53</f>
        <v>2759.56</v>
      </c>
    </row>
    <row r="57" spans="1:82" ht="14.25" x14ac:dyDescent="0.2">
      <c r="A57" s="40"/>
      <c r="B57" s="40"/>
      <c r="C57" s="40" t="s">
        <v>899</v>
      </c>
      <c r="D57" s="41"/>
      <c r="E57" s="42"/>
      <c r="F57" s="42"/>
      <c r="G57" s="42"/>
      <c r="H57" s="44"/>
      <c r="I57" s="43"/>
      <c r="J57" s="44"/>
      <c r="K57" s="43"/>
      <c r="L57" s="44">
        <f>SUM(AR52:AR60)+SUM(AS52:AS60)+SUM(AT52:AT60)+SUM(AU52:AU60)+SUM(AV52:AV60)</f>
        <v>2759.56</v>
      </c>
    </row>
    <row r="58" spans="1:82" ht="14.25" x14ac:dyDescent="0.2">
      <c r="A58" s="40"/>
      <c r="B58" s="40" t="s">
        <v>364</v>
      </c>
      <c r="C58" s="40" t="s">
        <v>1012</v>
      </c>
      <c r="D58" s="41" t="s">
        <v>185</v>
      </c>
      <c r="E58" s="42">
        <f>Source!BZ850</f>
        <v>74</v>
      </c>
      <c r="F58" s="42"/>
      <c r="G58" s="42">
        <f>Source!AT850</f>
        <v>74</v>
      </c>
      <c r="H58" s="44"/>
      <c r="I58" s="43"/>
      <c r="J58" s="44"/>
      <c r="K58" s="43"/>
      <c r="L58" s="44">
        <f>SUM(AZ52:AZ60)</f>
        <v>2042.07</v>
      </c>
    </row>
    <row r="59" spans="1:82" ht="14.25" x14ac:dyDescent="0.2">
      <c r="A59" s="48"/>
      <c r="B59" s="48" t="s">
        <v>365</v>
      </c>
      <c r="C59" s="48" t="s">
        <v>1013</v>
      </c>
      <c r="D59" s="49" t="s">
        <v>185</v>
      </c>
      <c r="E59" s="50">
        <f>Source!CA850</f>
        <v>36</v>
      </c>
      <c r="F59" s="50"/>
      <c r="G59" s="50">
        <f>Source!AU850</f>
        <v>36</v>
      </c>
      <c r="H59" s="51"/>
      <c r="I59" s="52"/>
      <c r="J59" s="51"/>
      <c r="K59" s="52"/>
      <c r="L59" s="51">
        <f>SUM(BA52:BA60)</f>
        <v>993.44</v>
      </c>
    </row>
    <row r="60" spans="1:82" ht="15" x14ac:dyDescent="0.2">
      <c r="C60" s="204" t="s">
        <v>902</v>
      </c>
      <c r="D60" s="204"/>
      <c r="E60" s="204"/>
      <c r="F60" s="204"/>
      <c r="G60" s="204"/>
      <c r="H60" s="204"/>
      <c r="I60" s="205">
        <f>IF(E52&lt;&gt;0,K60/E52, 0)</f>
        <v>2897.54</v>
      </c>
      <c r="J60" s="205"/>
      <c r="K60" s="205">
        <f>L53+L58+L59</f>
        <v>5795.07</v>
      </c>
      <c r="L60" s="205"/>
      <c r="AD60">
        <f>ROUND((Source!AT850/100)*((ROUND(SUMIF(SmtRes!AQ281:'SmtRes'!AQ282,"=1",SmtRes!AD281:'SmtRes'!AD282)*Source!I850, 2)+ROUND(SUMIF(SmtRes!AQ281:'SmtRes'!AQ282,"=1",SmtRes!AC281:'SmtRes'!AC282)*Source!I850, 2))), 2)</f>
        <v>1512.65</v>
      </c>
      <c r="AE60">
        <f>ROUND((Source!AU850/100)*((ROUND(SUMIF(SmtRes!AQ281:'SmtRes'!AQ282,"=1",SmtRes!AD281:'SmtRes'!AD282)*Source!I850, 2)+ROUND(SUMIF(SmtRes!AQ281:'SmtRes'!AQ282,"=1",SmtRes!AC281:'SmtRes'!AC282)*Source!I850, 2))), 2)</f>
        <v>735.88</v>
      </c>
      <c r="AN60" s="53">
        <f>L53+L58+L59</f>
        <v>5795.07</v>
      </c>
      <c r="AO60">
        <f>0</f>
        <v>0</v>
      </c>
      <c r="AQ60" t="s">
        <v>903</v>
      </c>
      <c r="AR60" s="53">
        <f>L53</f>
        <v>2759.56</v>
      </c>
      <c r="AT60">
        <f>0</f>
        <v>0</v>
      </c>
      <c r="AV60" t="s">
        <v>903</v>
      </c>
      <c r="AW60">
        <f>0</f>
        <v>0</v>
      </c>
      <c r="AZ60">
        <f>Source!X850</f>
        <v>2042.07</v>
      </c>
      <c r="BA60">
        <f>Source!Y850</f>
        <v>993.44</v>
      </c>
      <c r="BR60" s="53">
        <f>K60</f>
        <v>5795.07</v>
      </c>
      <c r="BU60">
        <f>ROUND(K60*80/100, 2)</f>
        <v>4636.0600000000004</v>
      </c>
      <c r="BV60" s="53">
        <f>K60-BU60</f>
        <v>1159.01</v>
      </c>
      <c r="CB60">
        <f>Source!BM850</f>
        <v>200001</v>
      </c>
      <c r="CC60" t="str">
        <f>Source!E850</f>
        <v>1</v>
      </c>
      <c r="CD60">
        <v>4</v>
      </c>
    </row>
    <row r="61" spans="1:82" ht="71.25" x14ac:dyDescent="0.2">
      <c r="A61" s="38" t="s">
        <v>32</v>
      </c>
      <c r="B61" s="40" t="s">
        <v>1024</v>
      </c>
      <c r="C61" s="40" t="str">
        <f>Source!G851</f>
        <v>Выключатель трехполюсный напряжением до 1 кВ с: полупроводниковым расцепителем максимального тока, номинальный ток до 630 А</v>
      </c>
      <c r="D61" s="41" t="str">
        <f>Source!H851</f>
        <v>ШТ</v>
      </c>
      <c r="E61" s="42">
        <f>Source!K851</f>
        <v>1</v>
      </c>
      <c r="F61" s="42"/>
      <c r="G61" s="42">
        <f>Source!I851</f>
        <v>1</v>
      </c>
      <c r="H61" s="44"/>
      <c r="I61" s="43"/>
      <c r="J61" s="44"/>
      <c r="K61" s="43"/>
      <c r="L61" s="44"/>
    </row>
    <row r="62" spans="1:82" ht="15" x14ac:dyDescent="0.2">
      <c r="A62" s="39"/>
      <c r="B62" s="42">
        <v>1</v>
      </c>
      <c r="C62" s="39" t="s">
        <v>893</v>
      </c>
      <c r="D62" s="41" t="s">
        <v>486</v>
      </c>
      <c r="E62" s="46"/>
      <c r="F62" s="42"/>
      <c r="G62" s="46">
        <f>Source!U851</f>
        <v>8.1</v>
      </c>
      <c r="H62" s="42"/>
      <c r="I62" s="42"/>
      <c r="J62" s="42"/>
      <c r="K62" s="42"/>
      <c r="L62" s="47">
        <f>SUM(L63:L64)-SUMIF(CE63:CE64, 1, L63:L64)</f>
        <v>4139.3500000000004</v>
      </c>
    </row>
    <row r="63" spans="1:82" ht="14.25" x14ac:dyDescent="0.2">
      <c r="A63" s="40"/>
      <c r="B63" s="40" t="s">
        <v>599</v>
      </c>
      <c r="C63" s="40" t="s">
        <v>600</v>
      </c>
      <c r="D63" s="41" t="s">
        <v>596</v>
      </c>
      <c r="E63" s="42">
        <v>4.05</v>
      </c>
      <c r="F63" s="42"/>
      <c r="G63" s="42">
        <f>SmtRes!CX283</f>
        <v>4.05</v>
      </c>
      <c r="H63" s="44"/>
      <c r="I63" s="43"/>
      <c r="J63" s="44">
        <f>SmtRes!CZ283</f>
        <v>522.73</v>
      </c>
      <c r="K63" s="43"/>
      <c r="L63" s="44">
        <f>SmtRes!DI283</f>
        <v>2117.06</v>
      </c>
    </row>
    <row r="64" spans="1:82" ht="14.25" x14ac:dyDescent="0.2">
      <c r="A64" s="40"/>
      <c r="B64" s="40" t="s">
        <v>623</v>
      </c>
      <c r="C64" s="48" t="s">
        <v>624</v>
      </c>
      <c r="D64" s="49" t="s">
        <v>596</v>
      </c>
      <c r="E64" s="50">
        <v>4.05</v>
      </c>
      <c r="F64" s="50"/>
      <c r="G64" s="50">
        <f>SmtRes!CX284</f>
        <v>4.05</v>
      </c>
      <c r="H64" s="51"/>
      <c r="I64" s="52"/>
      <c r="J64" s="51">
        <f>SmtRes!CZ284</f>
        <v>499.33</v>
      </c>
      <c r="K64" s="52"/>
      <c r="L64" s="51">
        <f>SmtRes!DI284</f>
        <v>2022.29</v>
      </c>
    </row>
    <row r="65" spans="1:82" ht="15" x14ac:dyDescent="0.2">
      <c r="A65" s="40"/>
      <c r="B65" s="40"/>
      <c r="C65" s="54" t="s">
        <v>898</v>
      </c>
      <c r="D65" s="41"/>
      <c r="E65" s="42"/>
      <c r="F65" s="42"/>
      <c r="G65" s="42"/>
      <c r="H65" s="44"/>
      <c r="I65" s="43"/>
      <c r="J65" s="44"/>
      <c r="K65" s="43"/>
      <c r="L65" s="44">
        <f>L62</f>
        <v>4139.3500000000004</v>
      </c>
    </row>
    <row r="66" spans="1:82" ht="14.25" x14ac:dyDescent="0.2">
      <c r="A66" s="40"/>
      <c r="B66" s="40"/>
      <c r="C66" s="40" t="s">
        <v>899</v>
      </c>
      <c r="D66" s="41"/>
      <c r="E66" s="42"/>
      <c r="F66" s="42"/>
      <c r="G66" s="42"/>
      <c r="H66" s="44"/>
      <c r="I66" s="43"/>
      <c r="J66" s="44"/>
      <c r="K66" s="43"/>
      <c r="L66" s="44">
        <f>SUM(AR61:AR69)+SUM(AS61:AS69)+SUM(AT61:AT69)+SUM(AU61:AU69)+SUM(AV61:AV69)</f>
        <v>4139.3500000000004</v>
      </c>
    </row>
    <row r="67" spans="1:82" ht="14.25" x14ac:dyDescent="0.2">
      <c r="A67" s="40"/>
      <c r="B67" s="40" t="s">
        <v>364</v>
      </c>
      <c r="C67" s="40" t="s">
        <v>1012</v>
      </c>
      <c r="D67" s="41" t="s">
        <v>185</v>
      </c>
      <c r="E67" s="42">
        <f>Source!BZ851</f>
        <v>74</v>
      </c>
      <c r="F67" s="42"/>
      <c r="G67" s="42">
        <f>Source!AT851</f>
        <v>74</v>
      </c>
      <c r="H67" s="44"/>
      <c r="I67" s="43"/>
      <c r="J67" s="44"/>
      <c r="K67" s="43"/>
      <c r="L67" s="44">
        <f>SUM(AZ61:AZ69)</f>
        <v>3063.12</v>
      </c>
    </row>
    <row r="68" spans="1:82" ht="14.25" x14ac:dyDescent="0.2">
      <c r="A68" s="48"/>
      <c r="B68" s="48" t="s">
        <v>365</v>
      </c>
      <c r="C68" s="48" t="s">
        <v>1013</v>
      </c>
      <c r="D68" s="49" t="s">
        <v>185</v>
      </c>
      <c r="E68" s="50">
        <f>Source!CA851</f>
        <v>36</v>
      </c>
      <c r="F68" s="50"/>
      <c r="G68" s="50">
        <f>Source!AU851</f>
        <v>36</v>
      </c>
      <c r="H68" s="51"/>
      <c r="I68" s="52"/>
      <c r="J68" s="51"/>
      <c r="K68" s="52"/>
      <c r="L68" s="51">
        <f>SUM(BA61:BA69)</f>
        <v>1490.17</v>
      </c>
    </row>
    <row r="69" spans="1:82" ht="15" x14ac:dyDescent="0.2">
      <c r="C69" s="204" t="s">
        <v>902</v>
      </c>
      <c r="D69" s="204"/>
      <c r="E69" s="204"/>
      <c r="F69" s="204"/>
      <c r="G69" s="204"/>
      <c r="H69" s="204"/>
      <c r="I69" s="205">
        <f>IF(E61&lt;&gt;0,K69/E61, 0)</f>
        <v>8692.64</v>
      </c>
      <c r="J69" s="205"/>
      <c r="K69" s="205">
        <f>L62+L67+L68</f>
        <v>8692.64</v>
      </c>
      <c r="L69" s="205"/>
      <c r="AD69">
        <f>ROUND((Source!AT851/100)*((ROUND(SUMIF(SmtRes!AQ283:'SmtRes'!AQ284,"=1",SmtRes!AD283:'SmtRes'!AD284)*Source!I851, 2)+ROUND(SUMIF(SmtRes!AQ283:'SmtRes'!AQ284,"=1",SmtRes!AC283:'SmtRes'!AC284)*Source!I851, 2))), 2)</f>
        <v>756.32</v>
      </c>
      <c r="AE69">
        <f>ROUND((Source!AU851/100)*((ROUND(SUMIF(SmtRes!AQ283:'SmtRes'!AQ284,"=1",SmtRes!AD283:'SmtRes'!AD284)*Source!I851, 2)+ROUND(SUMIF(SmtRes!AQ283:'SmtRes'!AQ284,"=1",SmtRes!AC283:'SmtRes'!AC284)*Source!I851, 2))), 2)</f>
        <v>367.94</v>
      </c>
      <c r="AN69" s="53">
        <f>L62+L67+L68</f>
        <v>8692.64</v>
      </c>
      <c r="AO69">
        <f>0</f>
        <v>0</v>
      </c>
      <c r="AQ69" t="s">
        <v>903</v>
      </c>
      <c r="AR69" s="53">
        <f>L62</f>
        <v>4139.3500000000004</v>
      </c>
      <c r="AT69">
        <f>0</f>
        <v>0</v>
      </c>
      <c r="AV69" t="s">
        <v>903</v>
      </c>
      <c r="AW69">
        <f>0</f>
        <v>0</v>
      </c>
      <c r="AZ69">
        <f>Source!X851</f>
        <v>3063.12</v>
      </c>
      <c r="BA69">
        <f>Source!Y851</f>
        <v>1490.17</v>
      </c>
      <c r="BR69" s="53">
        <f>K69</f>
        <v>8692.64</v>
      </c>
      <c r="BU69">
        <f>ROUND(K69*80/100, 2)</f>
        <v>6954.11</v>
      </c>
      <c r="BV69" s="53">
        <f>K69-BU69</f>
        <v>1738.53</v>
      </c>
      <c r="CB69">
        <f>Source!BM851</f>
        <v>200001</v>
      </c>
      <c r="CC69" t="str">
        <f>Source!E851</f>
        <v>2</v>
      </c>
      <c r="CD69">
        <v>4</v>
      </c>
    </row>
    <row r="70" spans="1:82" ht="57" x14ac:dyDescent="0.2">
      <c r="A70" s="38" t="s">
        <v>36</v>
      </c>
      <c r="B70" s="40" t="s">
        <v>1025</v>
      </c>
      <c r="C70" s="40" t="str">
        <f>Source!G852</f>
        <v>Трансформатор силовой трехфазный масляный двухобмоточный напряжением: до 11 кВ, мощностью до 0,32 МВА</v>
      </c>
      <c r="D70" s="41" t="str">
        <f>Source!H852</f>
        <v>ШТ</v>
      </c>
      <c r="E70" s="42">
        <f>Source!K852</f>
        <v>1</v>
      </c>
      <c r="F70" s="42"/>
      <c r="G70" s="42">
        <f>Source!I852</f>
        <v>1</v>
      </c>
      <c r="H70" s="44"/>
      <c r="I70" s="43"/>
      <c r="J70" s="44"/>
      <c r="K70" s="43"/>
      <c r="L70" s="44"/>
    </row>
    <row r="71" spans="1:82" ht="15" x14ac:dyDescent="0.2">
      <c r="A71" s="39"/>
      <c r="B71" s="42">
        <v>1</v>
      </c>
      <c r="C71" s="39" t="s">
        <v>893</v>
      </c>
      <c r="D71" s="41" t="s">
        <v>486</v>
      </c>
      <c r="E71" s="46"/>
      <c r="F71" s="42"/>
      <c r="G71" s="46">
        <f>Source!U852</f>
        <v>6.3</v>
      </c>
      <c r="H71" s="42"/>
      <c r="I71" s="42"/>
      <c r="J71" s="42"/>
      <c r="K71" s="42"/>
      <c r="L71" s="47">
        <f>SUM(L72:L73)-SUMIF(CE72:CE73, 1, L72:L73)</f>
        <v>4428.67</v>
      </c>
    </row>
    <row r="72" spans="1:82" ht="14.25" x14ac:dyDescent="0.2">
      <c r="A72" s="40"/>
      <c r="B72" s="40" t="s">
        <v>623</v>
      </c>
      <c r="C72" s="40" t="s">
        <v>624</v>
      </c>
      <c r="D72" s="41" t="s">
        <v>596</v>
      </c>
      <c r="E72" s="42">
        <v>2.52</v>
      </c>
      <c r="F72" s="42"/>
      <c r="G72" s="42">
        <f>SmtRes!CX285</f>
        <v>2.52</v>
      </c>
      <c r="H72" s="44"/>
      <c r="I72" s="43"/>
      <c r="J72" s="44">
        <f>SmtRes!CZ285</f>
        <v>499.33</v>
      </c>
      <c r="K72" s="43"/>
      <c r="L72" s="44">
        <f>SmtRes!DI285</f>
        <v>1258.31</v>
      </c>
    </row>
    <row r="73" spans="1:82" ht="14.25" x14ac:dyDescent="0.2">
      <c r="A73" s="40"/>
      <c r="B73" s="40" t="s">
        <v>627</v>
      </c>
      <c r="C73" s="48" t="s">
        <v>628</v>
      </c>
      <c r="D73" s="49" t="s">
        <v>596</v>
      </c>
      <c r="E73" s="50">
        <v>3.78</v>
      </c>
      <c r="F73" s="50"/>
      <c r="G73" s="50">
        <f>SmtRes!CX286</f>
        <v>3.78</v>
      </c>
      <c r="H73" s="51"/>
      <c r="I73" s="52"/>
      <c r="J73" s="51">
        <f>SmtRes!CZ286</f>
        <v>838.72</v>
      </c>
      <c r="K73" s="52"/>
      <c r="L73" s="51">
        <f>SmtRes!DI286</f>
        <v>3170.36</v>
      </c>
    </row>
    <row r="74" spans="1:82" ht="15" x14ac:dyDescent="0.2">
      <c r="A74" s="40"/>
      <c r="B74" s="40"/>
      <c r="C74" s="54" t="s">
        <v>898</v>
      </c>
      <c r="D74" s="41"/>
      <c r="E74" s="42"/>
      <c r="F74" s="42"/>
      <c r="G74" s="42"/>
      <c r="H74" s="44"/>
      <c r="I74" s="43"/>
      <c r="J74" s="44"/>
      <c r="K74" s="43"/>
      <c r="L74" s="44">
        <f>L71</f>
        <v>4428.67</v>
      </c>
    </row>
    <row r="75" spans="1:82" ht="14.25" x14ac:dyDescent="0.2">
      <c r="A75" s="40"/>
      <c r="B75" s="40"/>
      <c r="C75" s="40" t="s">
        <v>899</v>
      </c>
      <c r="D75" s="41"/>
      <c r="E75" s="42"/>
      <c r="F75" s="42"/>
      <c r="G75" s="42"/>
      <c r="H75" s="44"/>
      <c r="I75" s="43"/>
      <c r="J75" s="44"/>
      <c r="K75" s="43"/>
      <c r="L75" s="44">
        <f>SUM(AR70:AR78)+SUM(AS70:AS78)+SUM(AT70:AT78)+SUM(AU70:AU78)+SUM(AV70:AV78)</f>
        <v>4428.67</v>
      </c>
    </row>
    <row r="76" spans="1:82" ht="14.25" x14ac:dyDescent="0.2">
      <c r="A76" s="40"/>
      <c r="B76" s="40" t="s">
        <v>364</v>
      </c>
      <c r="C76" s="40" t="s">
        <v>1012</v>
      </c>
      <c r="D76" s="41" t="s">
        <v>185</v>
      </c>
      <c r="E76" s="42">
        <f>Source!BZ852</f>
        <v>74</v>
      </c>
      <c r="F76" s="42"/>
      <c r="G76" s="42">
        <f>Source!AT852</f>
        <v>74</v>
      </c>
      <c r="H76" s="44"/>
      <c r="I76" s="43"/>
      <c r="J76" s="44"/>
      <c r="K76" s="43"/>
      <c r="L76" s="44">
        <f>SUM(AZ70:AZ78)</f>
        <v>3277.22</v>
      </c>
    </row>
    <row r="77" spans="1:82" ht="14.25" x14ac:dyDescent="0.2">
      <c r="A77" s="48"/>
      <c r="B77" s="48" t="s">
        <v>365</v>
      </c>
      <c r="C77" s="48" t="s">
        <v>1013</v>
      </c>
      <c r="D77" s="49" t="s">
        <v>185</v>
      </c>
      <c r="E77" s="50">
        <f>Source!CA852</f>
        <v>36</v>
      </c>
      <c r="F77" s="50"/>
      <c r="G77" s="50">
        <f>Source!AU852</f>
        <v>36</v>
      </c>
      <c r="H77" s="51"/>
      <c r="I77" s="52"/>
      <c r="J77" s="51"/>
      <c r="K77" s="52"/>
      <c r="L77" s="51">
        <f>SUM(BA70:BA78)</f>
        <v>1594.32</v>
      </c>
    </row>
    <row r="78" spans="1:82" ht="15" x14ac:dyDescent="0.2">
      <c r="C78" s="204" t="s">
        <v>902</v>
      </c>
      <c r="D78" s="204"/>
      <c r="E78" s="204"/>
      <c r="F78" s="204"/>
      <c r="G78" s="204"/>
      <c r="H78" s="204"/>
      <c r="I78" s="205">
        <f>IF(E70&lt;&gt;0,K78/E70, 0)</f>
        <v>9300.2099999999991</v>
      </c>
      <c r="J78" s="205"/>
      <c r="K78" s="205">
        <f>L71+L76+L77</f>
        <v>9300.2099999999991</v>
      </c>
      <c r="L78" s="205"/>
      <c r="AD78">
        <f>ROUND((Source!AT852/100)*((ROUND(SUMIF(SmtRes!AQ285:'SmtRes'!AQ286,"=1",SmtRes!AD285:'SmtRes'!AD286)*Source!I852, 2)+ROUND(SUMIF(SmtRes!AQ285:'SmtRes'!AQ286,"=1",SmtRes!AC285:'SmtRes'!AC286)*Source!I852, 2))), 2)</f>
        <v>990.16</v>
      </c>
      <c r="AE78">
        <f>ROUND((Source!AU852/100)*((ROUND(SUMIF(SmtRes!AQ285:'SmtRes'!AQ286,"=1",SmtRes!AD285:'SmtRes'!AD286)*Source!I852, 2)+ROUND(SUMIF(SmtRes!AQ285:'SmtRes'!AQ286,"=1",SmtRes!AC285:'SmtRes'!AC286)*Source!I852, 2))), 2)</f>
        <v>481.7</v>
      </c>
      <c r="AN78" s="53">
        <f>L71+L76+L77</f>
        <v>9300.2099999999991</v>
      </c>
      <c r="AO78">
        <f>0</f>
        <v>0</v>
      </c>
      <c r="AQ78" t="s">
        <v>903</v>
      </c>
      <c r="AR78" s="53">
        <f>L71</f>
        <v>4428.67</v>
      </c>
      <c r="AT78">
        <f>0</f>
        <v>0</v>
      </c>
      <c r="AV78" t="s">
        <v>903</v>
      </c>
      <c r="AW78">
        <f>0</f>
        <v>0</v>
      </c>
      <c r="AZ78">
        <f>Source!X852</f>
        <v>3277.22</v>
      </c>
      <c r="BA78">
        <f>Source!Y852</f>
        <v>1594.32</v>
      </c>
      <c r="BR78" s="53">
        <f>K78</f>
        <v>9300.2099999999991</v>
      </c>
      <c r="BU78">
        <f>ROUND(K78*80/100, 2)</f>
        <v>7440.17</v>
      </c>
      <c r="BV78" s="53">
        <f>K78-BU78</f>
        <v>1860.04</v>
      </c>
      <c r="CB78">
        <f>Source!BM852</f>
        <v>200001</v>
      </c>
      <c r="CC78" t="str">
        <f>Source!E852</f>
        <v>3</v>
      </c>
      <c r="CD78">
        <v>4</v>
      </c>
    </row>
    <row r="79" spans="1:82" ht="28.5" x14ac:dyDescent="0.2">
      <c r="A79" s="38" t="s">
        <v>40</v>
      </c>
      <c r="B79" s="40" t="s">
        <v>1026</v>
      </c>
      <c r="C79" s="40" t="str">
        <f>Source!G853</f>
        <v>Испытание: обмотки трансформатора силового</v>
      </c>
      <c r="D79" s="41" t="str">
        <f>Source!H853</f>
        <v>испытание</v>
      </c>
      <c r="E79" s="42">
        <f>Source!K853</f>
        <v>2</v>
      </c>
      <c r="F79" s="42"/>
      <c r="G79" s="42">
        <f>Source!I853</f>
        <v>2</v>
      </c>
      <c r="H79" s="44"/>
      <c r="I79" s="43"/>
      <c r="J79" s="44"/>
      <c r="K79" s="43"/>
      <c r="L79" s="44"/>
    </row>
    <row r="80" spans="1:82" ht="15" x14ac:dyDescent="0.2">
      <c r="A80" s="39"/>
      <c r="B80" s="42">
        <v>1</v>
      </c>
      <c r="C80" s="39" t="s">
        <v>893</v>
      </c>
      <c r="D80" s="41" t="s">
        <v>486</v>
      </c>
      <c r="E80" s="46"/>
      <c r="F80" s="42"/>
      <c r="G80" s="46">
        <f>Source!U853</f>
        <v>4.8600000000000003</v>
      </c>
      <c r="H80" s="42"/>
      <c r="I80" s="42"/>
      <c r="J80" s="42"/>
      <c r="K80" s="42"/>
      <c r="L80" s="47">
        <f>SUM(L81:L82)-SUMIF(CE81:CE82, 1, L81:L82)</f>
        <v>3398.09</v>
      </c>
    </row>
    <row r="81" spans="1:82" ht="14.25" x14ac:dyDescent="0.2">
      <c r="A81" s="40"/>
      <c r="B81" s="40" t="s">
        <v>601</v>
      </c>
      <c r="C81" s="40" t="s">
        <v>602</v>
      </c>
      <c r="D81" s="41" t="s">
        <v>596</v>
      </c>
      <c r="E81" s="42">
        <v>0.97</v>
      </c>
      <c r="F81" s="42"/>
      <c r="G81" s="42">
        <f>SmtRes!CX287</f>
        <v>1.94</v>
      </c>
      <c r="H81" s="44"/>
      <c r="I81" s="43"/>
      <c r="J81" s="44">
        <f>SmtRes!CZ287</f>
        <v>600.75</v>
      </c>
      <c r="K81" s="43"/>
      <c r="L81" s="44">
        <f>SmtRes!DI287</f>
        <v>1165.46</v>
      </c>
    </row>
    <row r="82" spans="1:82" ht="14.25" x14ac:dyDescent="0.2">
      <c r="A82" s="40"/>
      <c r="B82" s="40" t="s">
        <v>625</v>
      </c>
      <c r="C82" s="48" t="s">
        <v>626</v>
      </c>
      <c r="D82" s="49" t="s">
        <v>596</v>
      </c>
      <c r="E82" s="50">
        <v>1.46</v>
      </c>
      <c r="F82" s="50"/>
      <c r="G82" s="50">
        <f>SmtRes!CX288</f>
        <v>2.92</v>
      </c>
      <c r="H82" s="51"/>
      <c r="I82" s="52"/>
      <c r="J82" s="51">
        <f>SmtRes!CZ288</f>
        <v>764.6</v>
      </c>
      <c r="K82" s="52"/>
      <c r="L82" s="51">
        <f>SmtRes!DI288</f>
        <v>2232.63</v>
      </c>
    </row>
    <row r="83" spans="1:82" ht="15" x14ac:dyDescent="0.2">
      <c r="A83" s="40"/>
      <c r="B83" s="40"/>
      <c r="C83" s="54" t="s">
        <v>898</v>
      </c>
      <c r="D83" s="41"/>
      <c r="E83" s="42"/>
      <c r="F83" s="42"/>
      <c r="G83" s="42"/>
      <c r="H83" s="44"/>
      <c r="I83" s="43"/>
      <c r="J83" s="44"/>
      <c r="K83" s="43"/>
      <c r="L83" s="44">
        <f>L80</f>
        <v>3398.09</v>
      </c>
    </row>
    <row r="84" spans="1:82" ht="14.25" x14ac:dyDescent="0.2">
      <c r="A84" s="40"/>
      <c r="B84" s="40"/>
      <c r="C84" s="40" t="s">
        <v>899</v>
      </c>
      <c r="D84" s="41"/>
      <c r="E84" s="42"/>
      <c r="F84" s="42"/>
      <c r="G84" s="42"/>
      <c r="H84" s="44"/>
      <c r="I84" s="43"/>
      <c r="J84" s="44"/>
      <c r="K84" s="43"/>
      <c r="L84" s="44">
        <f>SUM(AR79:AR87)+SUM(AS79:AS87)+SUM(AT79:AT87)+SUM(AU79:AU87)+SUM(AV79:AV87)</f>
        <v>3398.09</v>
      </c>
    </row>
    <row r="85" spans="1:82" ht="14.25" x14ac:dyDescent="0.2">
      <c r="A85" s="40"/>
      <c r="B85" s="40" t="s">
        <v>364</v>
      </c>
      <c r="C85" s="40" t="s">
        <v>1012</v>
      </c>
      <c r="D85" s="41" t="s">
        <v>185</v>
      </c>
      <c r="E85" s="42">
        <f>Source!BZ853</f>
        <v>74</v>
      </c>
      <c r="F85" s="42"/>
      <c r="G85" s="42">
        <f>Source!AT853</f>
        <v>74</v>
      </c>
      <c r="H85" s="44"/>
      <c r="I85" s="43"/>
      <c r="J85" s="44"/>
      <c r="K85" s="43"/>
      <c r="L85" s="44">
        <f>SUM(AZ79:AZ87)</f>
        <v>2514.59</v>
      </c>
    </row>
    <row r="86" spans="1:82" ht="14.25" x14ac:dyDescent="0.2">
      <c r="A86" s="48"/>
      <c r="B86" s="48" t="s">
        <v>365</v>
      </c>
      <c r="C86" s="48" t="s">
        <v>1013</v>
      </c>
      <c r="D86" s="49" t="s">
        <v>185</v>
      </c>
      <c r="E86" s="50">
        <f>Source!CA853</f>
        <v>36</v>
      </c>
      <c r="F86" s="50"/>
      <c r="G86" s="50">
        <f>Source!AU853</f>
        <v>36</v>
      </c>
      <c r="H86" s="51"/>
      <c r="I86" s="52"/>
      <c r="J86" s="51"/>
      <c r="K86" s="52"/>
      <c r="L86" s="51">
        <f>SUM(BA79:BA87)</f>
        <v>1223.31</v>
      </c>
    </row>
    <row r="87" spans="1:82" ht="15" x14ac:dyDescent="0.2">
      <c r="C87" s="204" t="s">
        <v>902</v>
      </c>
      <c r="D87" s="204"/>
      <c r="E87" s="204"/>
      <c r="F87" s="204"/>
      <c r="G87" s="204"/>
      <c r="H87" s="204"/>
      <c r="I87" s="205">
        <f>IF(E79&lt;&gt;0,K87/E79, 0)</f>
        <v>3568</v>
      </c>
      <c r="J87" s="205"/>
      <c r="K87" s="205">
        <f>L80+L85+L86</f>
        <v>7135.99</v>
      </c>
      <c r="L87" s="205"/>
      <c r="AD87">
        <f>ROUND((Source!AT853/100)*((ROUND(SUMIF(SmtRes!AQ287:'SmtRes'!AQ288,"=1",SmtRes!AD287:'SmtRes'!AD288)*Source!I853, 2)+ROUND(SUMIF(SmtRes!AQ287:'SmtRes'!AQ288,"=1",SmtRes!AC287:'SmtRes'!AC288)*Source!I853, 2))), 2)</f>
        <v>2020.72</v>
      </c>
      <c r="AE87">
        <f>ROUND((Source!AU853/100)*((ROUND(SUMIF(SmtRes!AQ287:'SmtRes'!AQ288,"=1",SmtRes!AD287:'SmtRes'!AD288)*Source!I853, 2)+ROUND(SUMIF(SmtRes!AQ287:'SmtRes'!AQ288,"=1",SmtRes!AC287:'SmtRes'!AC288)*Source!I853, 2))), 2)</f>
        <v>983.05</v>
      </c>
      <c r="AN87" s="53">
        <f>L80+L85+L86</f>
        <v>7135.99</v>
      </c>
      <c r="AO87">
        <f>0</f>
        <v>0</v>
      </c>
      <c r="AQ87" t="s">
        <v>903</v>
      </c>
      <c r="AR87" s="53">
        <f>L80</f>
        <v>3398.09</v>
      </c>
      <c r="AT87">
        <f>0</f>
        <v>0</v>
      </c>
      <c r="AV87" t="s">
        <v>903</v>
      </c>
      <c r="AW87">
        <f>0</f>
        <v>0</v>
      </c>
      <c r="AZ87">
        <f>Source!X853</f>
        <v>2514.59</v>
      </c>
      <c r="BA87">
        <f>Source!Y853</f>
        <v>1223.31</v>
      </c>
      <c r="BR87" s="53">
        <f>K87</f>
        <v>7135.99</v>
      </c>
      <c r="BU87">
        <f>ROUND(K87*80/100, 2)</f>
        <v>5708.79</v>
      </c>
      <c r="BV87" s="53">
        <f>K87-BU87</f>
        <v>1427.2</v>
      </c>
      <c r="CB87">
        <f>Source!BM853</f>
        <v>200001</v>
      </c>
      <c r="CC87" t="str">
        <f>Source!E853</f>
        <v>4</v>
      </c>
      <c r="CD87">
        <v>4</v>
      </c>
    </row>
    <row r="88" spans="1:82" ht="114" x14ac:dyDescent="0.2">
      <c r="A88" s="38" t="s">
        <v>100</v>
      </c>
      <c r="B88" s="40" t="s">
        <v>1018</v>
      </c>
      <c r="C88" s="40" t="str">
        <f>Source!G854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8" s="41" t="str">
        <f>Source!H854</f>
        <v>ШТ</v>
      </c>
      <c r="E88" s="42">
        <f>Source!K854</f>
        <v>1</v>
      </c>
      <c r="F88" s="42"/>
      <c r="G88" s="42">
        <f>Source!I854</f>
        <v>1</v>
      </c>
      <c r="H88" s="44"/>
      <c r="I88" s="43"/>
      <c r="J88" s="44"/>
      <c r="K88" s="43"/>
      <c r="L88" s="44"/>
    </row>
    <row r="89" spans="1:82" ht="15" x14ac:dyDescent="0.2">
      <c r="A89" s="39"/>
      <c r="B89" s="42">
        <v>1</v>
      </c>
      <c r="C89" s="39" t="s">
        <v>893</v>
      </c>
      <c r="D89" s="41" t="s">
        <v>486</v>
      </c>
      <c r="E89" s="46"/>
      <c r="F89" s="42"/>
      <c r="G89" s="46">
        <f>Source!U854</f>
        <v>0.32</v>
      </c>
      <c r="H89" s="42"/>
      <c r="I89" s="42"/>
      <c r="J89" s="42"/>
      <c r="K89" s="42"/>
      <c r="L89" s="47">
        <f>SUM(L90:L91)-SUMIF(CE90:CE91, 1, L90:L91)</f>
        <v>222.2</v>
      </c>
    </row>
    <row r="90" spans="1:82" ht="14.25" x14ac:dyDescent="0.2">
      <c r="A90" s="40"/>
      <c r="B90" s="40" t="s">
        <v>619</v>
      </c>
      <c r="C90" s="40" t="s">
        <v>620</v>
      </c>
      <c r="D90" s="41" t="s">
        <v>596</v>
      </c>
      <c r="E90" s="42">
        <v>0.16</v>
      </c>
      <c r="F90" s="42"/>
      <c r="G90" s="42">
        <f>SmtRes!CX289</f>
        <v>0.16</v>
      </c>
      <c r="H90" s="44"/>
      <c r="I90" s="43"/>
      <c r="J90" s="44">
        <f>SmtRes!CZ289</f>
        <v>702.18</v>
      </c>
      <c r="K90" s="43"/>
      <c r="L90" s="44">
        <f>SmtRes!DI289</f>
        <v>112.35</v>
      </c>
    </row>
    <row r="91" spans="1:82" ht="14.25" x14ac:dyDescent="0.2">
      <c r="A91" s="40"/>
      <c r="B91" s="40" t="s">
        <v>621</v>
      </c>
      <c r="C91" s="48" t="s">
        <v>622</v>
      </c>
      <c r="D91" s="49" t="s">
        <v>596</v>
      </c>
      <c r="E91" s="50">
        <v>0.16</v>
      </c>
      <c r="F91" s="50"/>
      <c r="G91" s="50">
        <f>SmtRes!CX290</f>
        <v>0.16</v>
      </c>
      <c r="H91" s="51"/>
      <c r="I91" s="52"/>
      <c r="J91" s="51">
        <f>SmtRes!CZ290</f>
        <v>686.58</v>
      </c>
      <c r="K91" s="52"/>
      <c r="L91" s="51">
        <f>SmtRes!DI290</f>
        <v>109.85</v>
      </c>
    </row>
    <row r="92" spans="1:82" ht="15" x14ac:dyDescent="0.2">
      <c r="A92" s="40"/>
      <c r="B92" s="40"/>
      <c r="C92" s="54" t="s">
        <v>898</v>
      </c>
      <c r="D92" s="41"/>
      <c r="E92" s="42"/>
      <c r="F92" s="42"/>
      <c r="G92" s="42"/>
      <c r="H92" s="44"/>
      <c r="I92" s="43"/>
      <c r="J92" s="44"/>
      <c r="K92" s="43"/>
      <c r="L92" s="44">
        <f>L89</f>
        <v>222.2</v>
      </c>
    </row>
    <row r="93" spans="1:82" ht="14.25" x14ac:dyDescent="0.2">
      <c r="A93" s="40"/>
      <c r="B93" s="40"/>
      <c r="C93" s="40" t="s">
        <v>899</v>
      </c>
      <c r="D93" s="41"/>
      <c r="E93" s="42"/>
      <c r="F93" s="42"/>
      <c r="G93" s="42"/>
      <c r="H93" s="44"/>
      <c r="I93" s="43"/>
      <c r="J93" s="44"/>
      <c r="K93" s="43"/>
      <c r="L93" s="44">
        <f>SUM(AR88:AR96)+SUM(AS88:AS96)+SUM(AT88:AT96)+SUM(AU88:AU96)+SUM(AV88:AV96)</f>
        <v>222.2</v>
      </c>
    </row>
    <row r="94" spans="1:82" ht="14.25" x14ac:dyDescent="0.2">
      <c r="A94" s="40"/>
      <c r="B94" s="40" t="s">
        <v>364</v>
      </c>
      <c r="C94" s="40" t="s">
        <v>1012</v>
      </c>
      <c r="D94" s="41" t="s">
        <v>185</v>
      </c>
      <c r="E94" s="42">
        <f>Source!BZ854</f>
        <v>74</v>
      </c>
      <c r="F94" s="42"/>
      <c r="G94" s="42">
        <f>Source!AT854</f>
        <v>74</v>
      </c>
      <c r="H94" s="44"/>
      <c r="I94" s="43"/>
      <c r="J94" s="44"/>
      <c r="K94" s="43"/>
      <c r="L94" s="44">
        <f>SUM(AZ88:AZ96)</f>
        <v>164.43</v>
      </c>
    </row>
    <row r="95" spans="1:82" ht="14.25" x14ac:dyDescent="0.2">
      <c r="A95" s="48"/>
      <c r="B95" s="48" t="s">
        <v>365</v>
      </c>
      <c r="C95" s="48" t="s">
        <v>1013</v>
      </c>
      <c r="D95" s="49" t="s">
        <v>185</v>
      </c>
      <c r="E95" s="50">
        <f>Source!CA854</f>
        <v>36</v>
      </c>
      <c r="F95" s="50"/>
      <c r="G95" s="50">
        <f>Source!AU854</f>
        <v>36</v>
      </c>
      <c r="H95" s="51"/>
      <c r="I95" s="52"/>
      <c r="J95" s="51"/>
      <c r="K95" s="52"/>
      <c r="L95" s="51">
        <f>SUM(BA88:BA96)</f>
        <v>79.989999999999995</v>
      </c>
    </row>
    <row r="96" spans="1:82" ht="15" x14ac:dyDescent="0.2">
      <c r="C96" s="204" t="s">
        <v>902</v>
      </c>
      <c r="D96" s="204"/>
      <c r="E96" s="204"/>
      <c r="F96" s="204"/>
      <c r="G96" s="204"/>
      <c r="H96" s="204"/>
      <c r="I96" s="205">
        <f>IF(E88&lt;&gt;0,K96/E88, 0)</f>
        <v>466.62</v>
      </c>
      <c r="J96" s="205"/>
      <c r="K96" s="205">
        <f>L89+L94+L95</f>
        <v>466.62</v>
      </c>
      <c r="L96" s="205"/>
      <c r="AD96">
        <f>ROUND((Source!AT854/100)*((ROUND(SUMIF(SmtRes!AQ289:'SmtRes'!AQ290,"=1",SmtRes!AD289:'SmtRes'!AD290)*Source!I854, 2)+ROUND(SUMIF(SmtRes!AQ289:'SmtRes'!AQ290,"=1",SmtRes!AC289:'SmtRes'!AC290)*Source!I854, 2))), 2)</f>
        <v>1027.68</v>
      </c>
      <c r="AE96">
        <f>ROUND((Source!AU854/100)*((ROUND(SUMIF(SmtRes!AQ289:'SmtRes'!AQ290,"=1",SmtRes!AD289:'SmtRes'!AD290)*Source!I854, 2)+ROUND(SUMIF(SmtRes!AQ289:'SmtRes'!AQ290,"=1",SmtRes!AC289:'SmtRes'!AC290)*Source!I854, 2))), 2)</f>
        <v>499.95</v>
      </c>
      <c r="AN96" s="53">
        <f>L89+L94+L95</f>
        <v>466.62</v>
      </c>
      <c r="AO96">
        <f>0</f>
        <v>0</v>
      </c>
      <c r="AQ96" t="s">
        <v>903</v>
      </c>
      <c r="AR96" s="53">
        <f>L89</f>
        <v>222.2</v>
      </c>
      <c r="AT96">
        <f>0</f>
        <v>0</v>
      </c>
      <c r="AV96" t="s">
        <v>903</v>
      </c>
      <c r="AW96">
        <f>0</f>
        <v>0</v>
      </c>
      <c r="AZ96">
        <f>Source!X854</f>
        <v>164.43</v>
      </c>
      <c r="BA96">
        <f>Source!Y854</f>
        <v>79.989999999999995</v>
      </c>
      <c r="BR96" s="53">
        <f>K96</f>
        <v>466.62</v>
      </c>
      <c r="BU96">
        <f>ROUND(K96*80/100, 2)</f>
        <v>373.3</v>
      </c>
      <c r="BV96" s="53">
        <f>K96-BU96</f>
        <v>93.32</v>
      </c>
      <c r="CB96">
        <f>Source!BM854</f>
        <v>200001</v>
      </c>
      <c r="CC96" t="str">
        <f>Source!E854</f>
        <v>5</v>
      </c>
      <c r="CD96">
        <v>4</v>
      </c>
    </row>
    <row r="97" spans="1:82" ht="28.5" x14ac:dyDescent="0.2">
      <c r="A97" s="38" t="s">
        <v>101</v>
      </c>
      <c r="B97" s="40" t="s">
        <v>1027</v>
      </c>
      <c r="C97" s="40" t="str">
        <f>Source!G855</f>
        <v>Измерение сопротивления растеканию тока: контура с диагональю до 20 м</v>
      </c>
      <c r="D97" s="41" t="str">
        <f>Source!H855</f>
        <v>измерение</v>
      </c>
      <c r="E97" s="42">
        <f>Source!K855</f>
        <v>1</v>
      </c>
      <c r="F97" s="42"/>
      <c r="G97" s="42">
        <f>Source!I855</f>
        <v>1</v>
      </c>
      <c r="H97" s="44"/>
      <c r="I97" s="43"/>
      <c r="J97" s="44"/>
      <c r="K97" s="43"/>
      <c r="L97" s="44"/>
    </row>
    <row r="98" spans="1:82" ht="15" x14ac:dyDescent="0.2">
      <c r="A98" s="39"/>
      <c r="B98" s="42">
        <v>1</v>
      </c>
      <c r="C98" s="39" t="s">
        <v>893</v>
      </c>
      <c r="D98" s="41" t="s">
        <v>486</v>
      </c>
      <c r="E98" s="46"/>
      <c r="F98" s="42"/>
      <c r="G98" s="46">
        <f>Source!U855</f>
        <v>1.62</v>
      </c>
      <c r="H98" s="42"/>
      <c r="I98" s="42"/>
      <c r="J98" s="42"/>
      <c r="K98" s="42"/>
      <c r="L98" s="47">
        <f>SUM(L99:L100)-SUMIF(CE99:CE100, 1, L99:L100)</f>
        <v>1124.9000000000001</v>
      </c>
    </row>
    <row r="99" spans="1:82" ht="14.25" x14ac:dyDescent="0.2">
      <c r="A99" s="40"/>
      <c r="B99" s="40" t="s">
        <v>619</v>
      </c>
      <c r="C99" s="40" t="s">
        <v>620</v>
      </c>
      <c r="D99" s="41" t="s">
        <v>596</v>
      </c>
      <c r="E99" s="42">
        <v>0.81</v>
      </c>
      <c r="F99" s="42"/>
      <c r="G99" s="42">
        <f>SmtRes!CX291</f>
        <v>0.81</v>
      </c>
      <c r="H99" s="44"/>
      <c r="I99" s="43"/>
      <c r="J99" s="44">
        <f>SmtRes!CZ291</f>
        <v>702.18</v>
      </c>
      <c r="K99" s="43"/>
      <c r="L99" s="44">
        <f>SmtRes!DI291</f>
        <v>568.77</v>
      </c>
    </row>
    <row r="100" spans="1:82" ht="14.25" x14ac:dyDescent="0.2">
      <c r="A100" s="40"/>
      <c r="B100" s="40" t="s">
        <v>621</v>
      </c>
      <c r="C100" s="48" t="s">
        <v>622</v>
      </c>
      <c r="D100" s="49" t="s">
        <v>596</v>
      </c>
      <c r="E100" s="50">
        <v>0.81</v>
      </c>
      <c r="F100" s="50"/>
      <c r="G100" s="50">
        <f>SmtRes!CX292</f>
        <v>0.81</v>
      </c>
      <c r="H100" s="51"/>
      <c r="I100" s="52"/>
      <c r="J100" s="51">
        <f>SmtRes!CZ292</f>
        <v>686.58</v>
      </c>
      <c r="K100" s="52"/>
      <c r="L100" s="51">
        <f>SmtRes!DI292</f>
        <v>556.13</v>
      </c>
    </row>
    <row r="101" spans="1:82" ht="15" x14ac:dyDescent="0.2">
      <c r="A101" s="40"/>
      <c r="B101" s="40"/>
      <c r="C101" s="54" t="s">
        <v>898</v>
      </c>
      <c r="D101" s="41"/>
      <c r="E101" s="42"/>
      <c r="F101" s="42"/>
      <c r="G101" s="42"/>
      <c r="H101" s="44"/>
      <c r="I101" s="43"/>
      <c r="J101" s="44"/>
      <c r="K101" s="43"/>
      <c r="L101" s="44">
        <f>L98</f>
        <v>1124.9000000000001</v>
      </c>
    </row>
    <row r="102" spans="1:82" ht="14.25" x14ac:dyDescent="0.2">
      <c r="A102" s="40"/>
      <c r="B102" s="40"/>
      <c r="C102" s="40" t="s">
        <v>899</v>
      </c>
      <c r="D102" s="41"/>
      <c r="E102" s="42"/>
      <c r="F102" s="42"/>
      <c r="G102" s="42"/>
      <c r="H102" s="44"/>
      <c r="I102" s="43"/>
      <c r="J102" s="44"/>
      <c r="K102" s="43"/>
      <c r="L102" s="44">
        <f>SUM(AR97:AR105)+SUM(AS97:AS105)+SUM(AT97:AT105)+SUM(AU97:AU105)+SUM(AV97:AV105)</f>
        <v>1124.9000000000001</v>
      </c>
    </row>
    <row r="103" spans="1:82" ht="14.25" x14ac:dyDescent="0.2">
      <c r="A103" s="40"/>
      <c r="B103" s="40" t="s">
        <v>364</v>
      </c>
      <c r="C103" s="40" t="s">
        <v>1012</v>
      </c>
      <c r="D103" s="41" t="s">
        <v>185</v>
      </c>
      <c r="E103" s="42">
        <f>Source!BZ855</f>
        <v>74</v>
      </c>
      <c r="F103" s="42"/>
      <c r="G103" s="42">
        <f>Source!AT855</f>
        <v>74</v>
      </c>
      <c r="H103" s="44"/>
      <c r="I103" s="43"/>
      <c r="J103" s="44"/>
      <c r="K103" s="43"/>
      <c r="L103" s="44">
        <f>SUM(AZ97:AZ105)</f>
        <v>832.43</v>
      </c>
    </row>
    <row r="104" spans="1:82" ht="14.25" x14ac:dyDescent="0.2">
      <c r="A104" s="48"/>
      <c r="B104" s="48" t="s">
        <v>365</v>
      </c>
      <c r="C104" s="48" t="s">
        <v>1013</v>
      </c>
      <c r="D104" s="49" t="s">
        <v>185</v>
      </c>
      <c r="E104" s="50">
        <f>Source!CA855</f>
        <v>36</v>
      </c>
      <c r="F104" s="50"/>
      <c r="G104" s="50">
        <f>Source!AU855</f>
        <v>36</v>
      </c>
      <c r="H104" s="51"/>
      <c r="I104" s="52"/>
      <c r="J104" s="51"/>
      <c r="K104" s="52"/>
      <c r="L104" s="51">
        <f>SUM(BA97:BA105)</f>
        <v>404.96</v>
      </c>
    </row>
    <row r="105" spans="1:82" ht="15" x14ac:dyDescent="0.2">
      <c r="C105" s="204" t="s">
        <v>902</v>
      </c>
      <c r="D105" s="204"/>
      <c r="E105" s="204"/>
      <c r="F105" s="204"/>
      <c r="G105" s="204"/>
      <c r="H105" s="204"/>
      <c r="I105" s="205">
        <f>IF(E97&lt;&gt;0,K105/E97, 0)</f>
        <v>2362.29</v>
      </c>
      <c r="J105" s="205"/>
      <c r="K105" s="205">
        <f>L98+L103+L104</f>
        <v>2362.29</v>
      </c>
      <c r="L105" s="205"/>
      <c r="AD105">
        <f>ROUND((Source!AT855/100)*((ROUND(SUMIF(SmtRes!AQ291:'SmtRes'!AQ292,"=1",SmtRes!AD291:'SmtRes'!AD292)*Source!I855, 2)+ROUND(SUMIF(SmtRes!AQ291:'SmtRes'!AQ292,"=1",SmtRes!AC291:'SmtRes'!AC292)*Source!I855, 2))), 2)</f>
        <v>1027.68</v>
      </c>
      <c r="AE105">
        <f>ROUND((Source!AU855/100)*((ROUND(SUMIF(SmtRes!AQ291:'SmtRes'!AQ292,"=1",SmtRes!AD291:'SmtRes'!AD292)*Source!I855, 2)+ROUND(SUMIF(SmtRes!AQ291:'SmtRes'!AQ292,"=1",SmtRes!AC291:'SmtRes'!AC292)*Source!I855, 2))), 2)</f>
        <v>499.95</v>
      </c>
      <c r="AN105" s="53">
        <f>L98+L103+L104</f>
        <v>2362.29</v>
      </c>
      <c r="AO105">
        <f>0</f>
        <v>0</v>
      </c>
      <c r="AQ105" t="s">
        <v>903</v>
      </c>
      <c r="AR105" s="53">
        <f>L98</f>
        <v>1124.9000000000001</v>
      </c>
      <c r="AT105">
        <f>0</f>
        <v>0</v>
      </c>
      <c r="AV105" t="s">
        <v>903</v>
      </c>
      <c r="AW105">
        <f>0</f>
        <v>0</v>
      </c>
      <c r="AZ105">
        <f>Source!X855</f>
        <v>832.43</v>
      </c>
      <c r="BA105">
        <f>Source!Y855</f>
        <v>404.96</v>
      </c>
      <c r="BR105" s="53">
        <f>K105</f>
        <v>2362.29</v>
      </c>
      <c r="BU105">
        <f>ROUND(K105*80/100, 2)</f>
        <v>1889.83</v>
      </c>
      <c r="BV105" s="53">
        <f>K105-BU105</f>
        <v>472.46</v>
      </c>
      <c r="CB105">
        <f>Source!BM855</f>
        <v>200001</v>
      </c>
      <c r="CC105" t="str">
        <f>Source!E855</f>
        <v>6</v>
      </c>
      <c r="CD105">
        <v>4</v>
      </c>
    </row>
    <row r="106" spans="1:82" ht="28.5" x14ac:dyDescent="0.2">
      <c r="A106" s="38" t="s">
        <v>102</v>
      </c>
      <c r="B106" s="40" t="s">
        <v>1014</v>
      </c>
      <c r="C106" s="40" t="str">
        <f>Source!G856</f>
        <v>Измерение сопротивления растеканию тока: заземлителя</v>
      </c>
      <c r="D106" s="41" t="str">
        <f>Source!H856</f>
        <v>измерение</v>
      </c>
      <c r="E106" s="42">
        <f>Source!K856</f>
        <v>8</v>
      </c>
      <c r="F106" s="42"/>
      <c r="G106" s="42">
        <f>Source!I856</f>
        <v>8</v>
      </c>
      <c r="H106" s="44"/>
      <c r="I106" s="43"/>
      <c r="J106" s="44"/>
      <c r="K106" s="43"/>
      <c r="L106" s="44"/>
    </row>
    <row r="107" spans="1:82" ht="15" x14ac:dyDescent="0.2">
      <c r="A107" s="39"/>
      <c r="B107" s="42">
        <v>1</v>
      </c>
      <c r="C107" s="39" t="s">
        <v>893</v>
      </c>
      <c r="D107" s="41" t="s">
        <v>486</v>
      </c>
      <c r="E107" s="46"/>
      <c r="F107" s="42"/>
      <c r="G107" s="46">
        <f>Source!U856</f>
        <v>8</v>
      </c>
      <c r="H107" s="42"/>
      <c r="I107" s="42"/>
      <c r="J107" s="42"/>
      <c r="K107" s="42"/>
      <c r="L107" s="47">
        <f>SUM(L108:L109)-SUMIF(CE108:CE109, 1, L108:L109)</f>
        <v>5555.04</v>
      </c>
    </row>
    <row r="108" spans="1:82" ht="14.25" x14ac:dyDescent="0.2">
      <c r="A108" s="40"/>
      <c r="B108" s="40" t="s">
        <v>619</v>
      </c>
      <c r="C108" s="40" t="s">
        <v>620</v>
      </c>
      <c r="D108" s="41" t="s">
        <v>596</v>
      </c>
      <c r="E108" s="42">
        <v>0.5</v>
      </c>
      <c r="F108" s="42"/>
      <c r="G108" s="42">
        <f>SmtRes!CX293</f>
        <v>4</v>
      </c>
      <c r="H108" s="44"/>
      <c r="I108" s="43"/>
      <c r="J108" s="44">
        <f>SmtRes!CZ293</f>
        <v>702.18</v>
      </c>
      <c r="K108" s="43"/>
      <c r="L108" s="44">
        <f>SmtRes!DI293</f>
        <v>2808.72</v>
      </c>
    </row>
    <row r="109" spans="1:82" ht="14.25" x14ac:dyDescent="0.2">
      <c r="A109" s="40"/>
      <c r="B109" s="40" t="s">
        <v>621</v>
      </c>
      <c r="C109" s="48" t="s">
        <v>622</v>
      </c>
      <c r="D109" s="49" t="s">
        <v>596</v>
      </c>
      <c r="E109" s="50">
        <v>0.5</v>
      </c>
      <c r="F109" s="50"/>
      <c r="G109" s="50">
        <f>SmtRes!CX294</f>
        <v>4</v>
      </c>
      <c r="H109" s="51"/>
      <c r="I109" s="52"/>
      <c r="J109" s="51">
        <f>SmtRes!CZ294</f>
        <v>686.58</v>
      </c>
      <c r="K109" s="52"/>
      <c r="L109" s="51">
        <f>SmtRes!DI294</f>
        <v>2746.32</v>
      </c>
    </row>
    <row r="110" spans="1:82" ht="15" x14ac:dyDescent="0.2">
      <c r="A110" s="40"/>
      <c r="B110" s="40"/>
      <c r="C110" s="54" t="s">
        <v>898</v>
      </c>
      <c r="D110" s="41"/>
      <c r="E110" s="42"/>
      <c r="F110" s="42"/>
      <c r="G110" s="42"/>
      <c r="H110" s="44"/>
      <c r="I110" s="43"/>
      <c r="J110" s="44"/>
      <c r="K110" s="43"/>
      <c r="L110" s="44">
        <f>L107</f>
        <v>5555.04</v>
      </c>
    </row>
    <row r="111" spans="1:82" ht="14.25" x14ac:dyDescent="0.2">
      <c r="A111" s="40"/>
      <c r="B111" s="40"/>
      <c r="C111" s="40" t="s">
        <v>899</v>
      </c>
      <c r="D111" s="41"/>
      <c r="E111" s="42"/>
      <c r="F111" s="42"/>
      <c r="G111" s="42"/>
      <c r="H111" s="44"/>
      <c r="I111" s="43"/>
      <c r="J111" s="44"/>
      <c r="K111" s="43"/>
      <c r="L111" s="44">
        <f>SUM(AR106:AR114)+SUM(AS106:AS114)+SUM(AT106:AT114)+SUM(AU106:AU114)+SUM(AV106:AV114)</f>
        <v>5555.04</v>
      </c>
    </row>
    <row r="112" spans="1:82" ht="14.25" x14ac:dyDescent="0.2">
      <c r="A112" s="40"/>
      <c r="B112" s="40" t="s">
        <v>364</v>
      </c>
      <c r="C112" s="40" t="s">
        <v>1012</v>
      </c>
      <c r="D112" s="41" t="s">
        <v>185</v>
      </c>
      <c r="E112" s="42">
        <f>Source!BZ856</f>
        <v>74</v>
      </c>
      <c r="F112" s="42"/>
      <c r="G112" s="42">
        <f>Source!AT856</f>
        <v>74</v>
      </c>
      <c r="H112" s="44"/>
      <c r="I112" s="43"/>
      <c r="J112" s="44"/>
      <c r="K112" s="43"/>
      <c r="L112" s="44">
        <f>SUM(AZ106:AZ114)</f>
        <v>4110.7299999999996</v>
      </c>
    </row>
    <row r="113" spans="1:82" ht="14.25" x14ac:dyDescent="0.2">
      <c r="A113" s="48"/>
      <c r="B113" s="48" t="s">
        <v>365</v>
      </c>
      <c r="C113" s="48" t="s">
        <v>1013</v>
      </c>
      <c r="D113" s="49" t="s">
        <v>185</v>
      </c>
      <c r="E113" s="50">
        <f>Source!CA856</f>
        <v>36</v>
      </c>
      <c r="F113" s="50"/>
      <c r="G113" s="50">
        <f>Source!AU856</f>
        <v>36</v>
      </c>
      <c r="H113" s="51"/>
      <c r="I113" s="52"/>
      <c r="J113" s="51"/>
      <c r="K113" s="52"/>
      <c r="L113" s="51">
        <f>SUM(BA106:BA114)</f>
        <v>1999.81</v>
      </c>
    </row>
    <row r="114" spans="1:82" ht="15" x14ac:dyDescent="0.2">
      <c r="C114" s="204" t="s">
        <v>902</v>
      </c>
      <c r="D114" s="204"/>
      <c r="E114" s="204"/>
      <c r="F114" s="204"/>
      <c r="G114" s="204"/>
      <c r="H114" s="204"/>
      <c r="I114" s="205">
        <f>IF(E106&lt;&gt;0,K114/E106, 0)</f>
        <v>1458.2</v>
      </c>
      <c r="J114" s="205"/>
      <c r="K114" s="205">
        <f>L107+L112+L113</f>
        <v>11665.58</v>
      </c>
      <c r="L114" s="205"/>
      <c r="AD114">
        <f>ROUND((Source!AT856/100)*((ROUND(SUMIF(SmtRes!AQ293:'SmtRes'!AQ294,"=1",SmtRes!AD293:'SmtRes'!AD294)*Source!I856, 2)+ROUND(SUMIF(SmtRes!AQ293:'SmtRes'!AQ294,"=1",SmtRes!AC293:'SmtRes'!AC294)*Source!I856, 2))), 2)</f>
        <v>8221.4599999999991</v>
      </c>
      <c r="AE114">
        <f>ROUND((Source!AU856/100)*((ROUND(SUMIF(SmtRes!AQ293:'SmtRes'!AQ294,"=1",SmtRes!AD293:'SmtRes'!AD294)*Source!I856, 2)+ROUND(SUMIF(SmtRes!AQ293:'SmtRes'!AQ294,"=1",SmtRes!AC293:'SmtRes'!AC294)*Source!I856, 2))), 2)</f>
        <v>3999.63</v>
      </c>
      <c r="AN114" s="53">
        <f>L107+L112+L113</f>
        <v>11665.58</v>
      </c>
      <c r="AO114">
        <f>0</f>
        <v>0</v>
      </c>
      <c r="AQ114" t="s">
        <v>903</v>
      </c>
      <c r="AR114" s="53">
        <f>L107</f>
        <v>5555.04</v>
      </c>
      <c r="AT114">
        <f>0</f>
        <v>0</v>
      </c>
      <c r="AV114" t="s">
        <v>903</v>
      </c>
      <c r="AW114">
        <f>0</f>
        <v>0</v>
      </c>
      <c r="AZ114">
        <f>Source!X856</f>
        <v>4110.7299999999996</v>
      </c>
      <c r="BA114">
        <f>Source!Y856</f>
        <v>1999.81</v>
      </c>
      <c r="BR114" s="53">
        <f>K114</f>
        <v>11665.58</v>
      </c>
      <c r="BU114">
        <f>ROUND(K114*80/100, 2)</f>
        <v>9332.4599999999991</v>
      </c>
      <c r="BV114" s="53">
        <f>K114-BU114</f>
        <v>2333.12</v>
      </c>
      <c r="CB114">
        <f>Source!BM856</f>
        <v>200001</v>
      </c>
      <c r="CC114" t="str">
        <f>Source!E856</f>
        <v>7</v>
      </c>
      <c r="CD114">
        <v>4</v>
      </c>
    </row>
    <row r="115" spans="1:82" ht="42.75" x14ac:dyDescent="0.2">
      <c r="A115" s="38" t="s">
        <v>103</v>
      </c>
      <c r="B115" s="40" t="s">
        <v>1010</v>
      </c>
      <c r="C115" s="40" t="str">
        <f>Source!G857</f>
        <v>Проверка наличия цепи между заземлителями и заземленными элементами</v>
      </c>
      <c r="D115" s="41" t="str">
        <f>Source!H857</f>
        <v>100 измерений</v>
      </c>
      <c r="E115" s="42">
        <f>Source!K857</f>
        <v>0.08</v>
      </c>
      <c r="F115" s="42"/>
      <c r="G115" s="42">
        <f>Source!I857</f>
        <v>0.08</v>
      </c>
      <c r="H115" s="44"/>
      <c r="I115" s="43"/>
      <c r="J115" s="44"/>
      <c r="K115" s="43"/>
      <c r="L115" s="44"/>
    </row>
    <row r="116" spans="1:82" x14ac:dyDescent="0.2">
      <c r="C116" s="60" t="str">
        <f>"Объем: "&amp;Source!I857&amp;"=8/"&amp;"100"</f>
        <v>Объем: 0,08=8/100</v>
      </c>
    </row>
    <row r="117" spans="1:82" ht="15" x14ac:dyDescent="0.2">
      <c r="A117" s="39"/>
      <c r="B117" s="42">
        <v>1</v>
      </c>
      <c r="C117" s="39" t="s">
        <v>893</v>
      </c>
      <c r="D117" s="41" t="s">
        <v>486</v>
      </c>
      <c r="E117" s="46"/>
      <c r="F117" s="42"/>
      <c r="G117" s="46">
        <f>Source!U857</f>
        <v>1.0367999999999999</v>
      </c>
      <c r="H117" s="42"/>
      <c r="I117" s="42"/>
      <c r="J117" s="42"/>
      <c r="K117" s="42"/>
      <c r="L117" s="47">
        <f>SUM(L118:L119)-SUMIF(CE118:CE119, 1, L118:L119)</f>
        <v>719.93</v>
      </c>
    </row>
    <row r="118" spans="1:82" ht="14.25" x14ac:dyDescent="0.2">
      <c r="A118" s="40"/>
      <c r="B118" s="40" t="s">
        <v>619</v>
      </c>
      <c r="C118" s="40" t="s">
        <v>620</v>
      </c>
      <c r="D118" s="41" t="s">
        <v>596</v>
      </c>
      <c r="E118" s="42">
        <v>6.48</v>
      </c>
      <c r="F118" s="42"/>
      <c r="G118" s="42">
        <f>SmtRes!CX295</f>
        <v>0.51839999999999997</v>
      </c>
      <c r="H118" s="44"/>
      <c r="I118" s="43"/>
      <c r="J118" s="44">
        <f>SmtRes!CZ295</f>
        <v>702.18</v>
      </c>
      <c r="K118" s="43"/>
      <c r="L118" s="44">
        <f>SmtRes!DI295</f>
        <v>364.01</v>
      </c>
    </row>
    <row r="119" spans="1:82" ht="14.25" x14ac:dyDescent="0.2">
      <c r="A119" s="40"/>
      <c r="B119" s="40" t="s">
        <v>621</v>
      </c>
      <c r="C119" s="48" t="s">
        <v>622</v>
      </c>
      <c r="D119" s="49" t="s">
        <v>596</v>
      </c>
      <c r="E119" s="50">
        <v>6.48</v>
      </c>
      <c r="F119" s="50"/>
      <c r="G119" s="50">
        <f>SmtRes!CX296</f>
        <v>0.51839999999999997</v>
      </c>
      <c r="H119" s="51"/>
      <c r="I119" s="52"/>
      <c r="J119" s="51">
        <f>SmtRes!CZ296</f>
        <v>686.58</v>
      </c>
      <c r="K119" s="52"/>
      <c r="L119" s="51">
        <f>SmtRes!DI296</f>
        <v>355.92</v>
      </c>
    </row>
    <row r="120" spans="1:82" ht="15" x14ac:dyDescent="0.2">
      <c r="A120" s="40"/>
      <c r="B120" s="40"/>
      <c r="C120" s="54" t="s">
        <v>898</v>
      </c>
      <c r="D120" s="41"/>
      <c r="E120" s="42"/>
      <c r="F120" s="42"/>
      <c r="G120" s="42"/>
      <c r="H120" s="44"/>
      <c r="I120" s="43"/>
      <c r="J120" s="44"/>
      <c r="K120" s="43"/>
      <c r="L120" s="44">
        <f>L117</f>
        <v>719.93</v>
      </c>
    </row>
    <row r="121" spans="1:82" ht="14.25" x14ac:dyDescent="0.2">
      <c r="A121" s="40"/>
      <c r="B121" s="40"/>
      <c r="C121" s="40" t="s">
        <v>899</v>
      </c>
      <c r="D121" s="41"/>
      <c r="E121" s="42"/>
      <c r="F121" s="42"/>
      <c r="G121" s="42"/>
      <c r="H121" s="44"/>
      <c r="I121" s="43"/>
      <c r="J121" s="44"/>
      <c r="K121" s="43"/>
      <c r="L121" s="44">
        <f>SUM(AR115:AR124)+SUM(AS115:AS124)+SUM(AT115:AT124)+SUM(AU115:AU124)+SUM(AV115:AV124)</f>
        <v>719.93</v>
      </c>
    </row>
    <row r="122" spans="1:82" ht="14.25" x14ac:dyDescent="0.2">
      <c r="A122" s="40"/>
      <c r="B122" s="40" t="s">
        <v>364</v>
      </c>
      <c r="C122" s="40" t="s">
        <v>1012</v>
      </c>
      <c r="D122" s="41" t="s">
        <v>185</v>
      </c>
      <c r="E122" s="42">
        <f>Source!BZ857</f>
        <v>74</v>
      </c>
      <c r="F122" s="42"/>
      <c r="G122" s="42">
        <f>Source!AT857</f>
        <v>74</v>
      </c>
      <c r="H122" s="44"/>
      <c r="I122" s="43"/>
      <c r="J122" s="44"/>
      <c r="K122" s="43"/>
      <c r="L122" s="44">
        <f>SUM(AZ115:AZ124)</f>
        <v>532.75</v>
      </c>
    </row>
    <row r="123" spans="1:82" ht="14.25" x14ac:dyDescent="0.2">
      <c r="A123" s="48"/>
      <c r="B123" s="48" t="s">
        <v>365</v>
      </c>
      <c r="C123" s="48" t="s">
        <v>1013</v>
      </c>
      <c r="D123" s="49" t="s">
        <v>185</v>
      </c>
      <c r="E123" s="50">
        <f>Source!CA857</f>
        <v>36</v>
      </c>
      <c r="F123" s="50"/>
      <c r="G123" s="50">
        <f>Source!AU857</f>
        <v>36</v>
      </c>
      <c r="H123" s="51"/>
      <c r="I123" s="52"/>
      <c r="J123" s="51"/>
      <c r="K123" s="52"/>
      <c r="L123" s="51">
        <f>SUM(BA115:BA124)</f>
        <v>259.17</v>
      </c>
    </row>
    <row r="124" spans="1:82" ht="15" x14ac:dyDescent="0.2">
      <c r="C124" s="204" t="s">
        <v>902</v>
      </c>
      <c r="D124" s="204"/>
      <c r="E124" s="204"/>
      <c r="F124" s="204"/>
      <c r="G124" s="204"/>
      <c r="H124" s="204"/>
      <c r="I124" s="205">
        <f>IF(E115&lt;&gt;0,K124/E115, 0)</f>
        <v>18898.13</v>
      </c>
      <c r="J124" s="205"/>
      <c r="K124" s="205">
        <f>L117+L122+L123</f>
        <v>1511.85</v>
      </c>
      <c r="L124" s="205"/>
      <c r="AD124">
        <f>ROUND((Source!AT857/100)*((ROUND(SUMIF(SmtRes!AQ295:'SmtRes'!AQ296,"=1",SmtRes!AD295:'SmtRes'!AD296)*Source!I857, 2)+ROUND(SUMIF(SmtRes!AQ295:'SmtRes'!AQ296,"=1",SmtRes!AC295:'SmtRes'!AC296)*Source!I857, 2))), 2)</f>
        <v>82.21</v>
      </c>
      <c r="AE124">
        <f>ROUND((Source!AU857/100)*((ROUND(SUMIF(SmtRes!AQ295:'SmtRes'!AQ296,"=1",SmtRes!AD295:'SmtRes'!AD296)*Source!I857, 2)+ROUND(SUMIF(SmtRes!AQ295:'SmtRes'!AQ296,"=1",SmtRes!AC295:'SmtRes'!AC296)*Source!I857, 2))), 2)</f>
        <v>40</v>
      </c>
      <c r="AN124" s="53">
        <f>L117+L122+L123</f>
        <v>1511.85</v>
      </c>
      <c r="AO124">
        <f>0</f>
        <v>0</v>
      </c>
      <c r="AQ124" t="s">
        <v>903</v>
      </c>
      <c r="AR124" s="53">
        <f>L117</f>
        <v>719.93</v>
      </c>
      <c r="AT124">
        <f>0</f>
        <v>0</v>
      </c>
      <c r="AV124" t="s">
        <v>903</v>
      </c>
      <c r="AW124">
        <f>0</f>
        <v>0</v>
      </c>
      <c r="AZ124">
        <f>Source!X857</f>
        <v>532.75</v>
      </c>
      <c r="BA124">
        <f>Source!Y857</f>
        <v>259.17</v>
      </c>
      <c r="BR124" s="53">
        <f>K124</f>
        <v>1511.85</v>
      </c>
      <c r="BU124">
        <f>ROUND(K124*80/100, 2)</f>
        <v>1209.48</v>
      </c>
      <c r="BV124" s="53">
        <f>K124-BU124</f>
        <v>302.37</v>
      </c>
      <c r="CB124">
        <f>Source!BM857</f>
        <v>200001</v>
      </c>
      <c r="CC124" t="str">
        <f>Source!E857</f>
        <v>8</v>
      </c>
      <c r="CD124">
        <v>4</v>
      </c>
    </row>
    <row r="125" spans="1:82" ht="42.75" x14ac:dyDescent="0.2">
      <c r="A125" s="38" t="s">
        <v>121</v>
      </c>
      <c r="B125" s="40" t="s">
        <v>1022</v>
      </c>
      <c r="C125" s="40" t="str">
        <f>Source!G858</f>
        <v>Фазировка электрической линии или трансформатора с сетью напряжением: до 1 кВ</v>
      </c>
      <c r="D125" s="41" t="str">
        <f>Source!H858</f>
        <v>ШТ</v>
      </c>
      <c r="E125" s="42">
        <f>Source!K858</f>
        <v>1</v>
      </c>
      <c r="F125" s="42"/>
      <c r="G125" s="42">
        <f>Source!I858</f>
        <v>1</v>
      </c>
      <c r="H125" s="44"/>
      <c r="I125" s="43"/>
      <c r="J125" s="44"/>
      <c r="K125" s="43"/>
      <c r="L125" s="44"/>
    </row>
    <row r="126" spans="1:82" ht="15" x14ac:dyDescent="0.2">
      <c r="A126" s="39"/>
      <c r="B126" s="42">
        <v>1</v>
      </c>
      <c r="C126" s="39" t="s">
        <v>893</v>
      </c>
      <c r="D126" s="41" t="s">
        <v>486</v>
      </c>
      <c r="E126" s="46"/>
      <c r="F126" s="42"/>
      <c r="G126" s="46">
        <f>Source!U858</f>
        <v>0.82</v>
      </c>
      <c r="H126" s="42"/>
      <c r="I126" s="42"/>
      <c r="J126" s="42"/>
      <c r="K126" s="42"/>
      <c r="L126" s="47">
        <f>SUM(L127:L128)-SUMIF(CE127:CE128, 1, L127:L128)</f>
        <v>569.39</v>
      </c>
    </row>
    <row r="127" spans="1:82" ht="14.25" x14ac:dyDescent="0.2">
      <c r="A127" s="40"/>
      <c r="B127" s="40" t="s">
        <v>619</v>
      </c>
      <c r="C127" s="40" t="s">
        <v>620</v>
      </c>
      <c r="D127" s="41" t="s">
        <v>596</v>
      </c>
      <c r="E127" s="42">
        <v>0.41</v>
      </c>
      <c r="F127" s="42"/>
      <c r="G127" s="42">
        <f>SmtRes!CX297</f>
        <v>0.41</v>
      </c>
      <c r="H127" s="44"/>
      <c r="I127" s="43"/>
      <c r="J127" s="44">
        <f>SmtRes!CZ297</f>
        <v>702.18</v>
      </c>
      <c r="K127" s="43"/>
      <c r="L127" s="44">
        <f>SmtRes!DI297</f>
        <v>287.89</v>
      </c>
    </row>
    <row r="128" spans="1:82" ht="14.25" x14ac:dyDescent="0.2">
      <c r="A128" s="40"/>
      <c r="B128" s="40" t="s">
        <v>621</v>
      </c>
      <c r="C128" s="48" t="s">
        <v>622</v>
      </c>
      <c r="D128" s="49" t="s">
        <v>596</v>
      </c>
      <c r="E128" s="50">
        <v>0.41</v>
      </c>
      <c r="F128" s="50"/>
      <c r="G128" s="50">
        <f>SmtRes!CX298</f>
        <v>0.41</v>
      </c>
      <c r="H128" s="51"/>
      <c r="I128" s="52"/>
      <c r="J128" s="51">
        <f>SmtRes!CZ298</f>
        <v>686.58</v>
      </c>
      <c r="K128" s="52"/>
      <c r="L128" s="51">
        <f>SmtRes!DI298</f>
        <v>281.5</v>
      </c>
    </row>
    <row r="129" spans="1:82" ht="15" x14ac:dyDescent="0.2">
      <c r="A129" s="40"/>
      <c r="B129" s="40"/>
      <c r="C129" s="54" t="s">
        <v>898</v>
      </c>
      <c r="D129" s="41"/>
      <c r="E129" s="42"/>
      <c r="F129" s="42"/>
      <c r="G129" s="42"/>
      <c r="H129" s="44"/>
      <c r="I129" s="43"/>
      <c r="J129" s="44"/>
      <c r="K129" s="43"/>
      <c r="L129" s="44">
        <f>L126</f>
        <v>569.39</v>
      </c>
    </row>
    <row r="130" spans="1:82" ht="14.25" x14ac:dyDescent="0.2">
      <c r="A130" s="40"/>
      <c r="B130" s="40"/>
      <c r="C130" s="40" t="s">
        <v>899</v>
      </c>
      <c r="D130" s="41"/>
      <c r="E130" s="42"/>
      <c r="F130" s="42"/>
      <c r="G130" s="42"/>
      <c r="H130" s="44"/>
      <c r="I130" s="43"/>
      <c r="J130" s="44"/>
      <c r="K130" s="43"/>
      <c r="L130" s="44">
        <f>SUM(AR125:AR133)+SUM(AS125:AS133)+SUM(AT125:AT133)+SUM(AU125:AU133)+SUM(AV125:AV133)</f>
        <v>569.39</v>
      </c>
    </row>
    <row r="131" spans="1:82" ht="14.25" x14ac:dyDescent="0.2">
      <c r="A131" s="40"/>
      <c r="B131" s="40" t="s">
        <v>364</v>
      </c>
      <c r="C131" s="40" t="s">
        <v>1012</v>
      </c>
      <c r="D131" s="41" t="s">
        <v>185</v>
      </c>
      <c r="E131" s="42">
        <f>Source!BZ858</f>
        <v>74</v>
      </c>
      <c r="F131" s="42"/>
      <c r="G131" s="42">
        <f>Source!AT858</f>
        <v>74</v>
      </c>
      <c r="H131" s="44"/>
      <c r="I131" s="43"/>
      <c r="J131" s="44"/>
      <c r="K131" s="43"/>
      <c r="L131" s="44">
        <f>SUM(AZ125:AZ133)</f>
        <v>421.35</v>
      </c>
    </row>
    <row r="132" spans="1:82" ht="14.25" x14ac:dyDescent="0.2">
      <c r="A132" s="48"/>
      <c r="B132" s="48" t="s">
        <v>365</v>
      </c>
      <c r="C132" s="48" t="s">
        <v>1013</v>
      </c>
      <c r="D132" s="49" t="s">
        <v>185</v>
      </c>
      <c r="E132" s="50">
        <f>Source!CA858</f>
        <v>36</v>
      </c>
      <c r="F132" s="50"/>
      <c r="G132" s="50">
        <f>Source!AU858</f>
        <v>36</v>
      </c>
      <c r="H132" s="51"/>
      <c r="I132" s="52"/>
      <c r="J132" s="51"/>
      <c r="K132" s="52"/>
      <c r="L132" s="51">
        <f>SUM(BA125:BA133)</f>
        <v>204.98</v>
      </c>
    </row>
    <row r="133" spans="1:82" ht="15" x14ac:dyDescent="0.2">
      <c r="C133" s="204" t="s">
        <v>902</v>
      </c>
      <c r="D133" s="204"/>
      <c r="E133" s="204"/>
      <c r="F133" s="204"/>
      <c r="G133" s="204"/>
      <c r="H133" s="204"/>
      <c r="I133" s="205">
        <f>IF(E125&lt;&gt;0,K133/E125, 0)</f>
        <v>1195.72</v>
      </c>
      <c r="J133" s="205"/>
      <c r="K133" s="205">
        <f>L126+L131+L132</f>
        <v>1195.72</v>
      </c>
      <c r="L133" s="205"/>
      <c r="AD133">
        <f>ROUND((Source!AT858/100)*((ROUND(SUMIF(SmtRes!AQ297:'SmtRes'!AQ298,"=1",SmtRes!AD297:'SmtRes'!AD298)*Source!I858, 2)+ROUND(SUMIF(SmtRes!AQ297:'SmtRes'!AQ298,"=1",SmtRes!AC297:'SmtRes'!AC298)*Source!I858, 2))), 2)</f>
        <v>1027.68</v>
      </c>
      <c r="AE133">
        <f>ROUND((Source!AU858/100)*((ROUND(SUMIF(SmtRes!AQ297:'SmtRes'!AQ298,"=1",SmtRes!AD297:'SmtRes'!AD298)*Source!I858, 2)+ROUND(SUMIF(SmtRes!AQ297:'SmtRes'!AQ298,"=1",SmtRes!AC297:'SmtRes'!AC298)*Source!I858, 2))), 2)</f>
        <v>499.95</v>
      </c>
      <c r="AN133" s="53">
        <f>L126+L131+L132</f>
        <v>1195.72</v>
      </c>
      <c r="AO133">
        <f>0</f>
        <v>0</v>
      </c>
      <c r="AQ133" t="s">
        <v>903</v>
      </c>
      <c r="AR133" s="53">
        <f>L126</f>
        <v>569.39</v>
      </c>
      <c r="AT133">
        <f>0</f>
        <v>0</v>
      </c>
      <c r="AV133" t="s">
        <v>903</v>
      </c>
      <c r="AW133">
        <f>0</f>
        <v>0</v>
      </c>
      <c r="AZ133">
        <f>Source!X858</f>
        <v>421.35</v>
      </c>
      <c r="BA133">
        <f>Source!Y858</f>
        <v>204.98</v>
      </c>
      <c r="BR133" s="53">
        <f>K133</f>
        <v>1195.72</v>
      </c>
      <c r="BU133">
        <f>ROUND(K133*80/100, 2)</f>
        <v>956.58</v>
      </c>
      <c r="BV133" s="53">
        <f>K133-BU133</f>
        <v>239.14</v>
      </c>
      <c r="CB133">
        <f>Source!BM858</f>
        <v>200001</v>
      </c>
      <c r="CC133" t="str">
        <f>Source!E858</f>
        <v>9</v>
      </c>
      <c r="CD133">
        <v>4</v>
      </c>
    </row>
    <row r="134" spans="1:82" ht="42.75" x14ac:dyDescent="0.2">
      <c r="A134" s="38" t="s">
        <v>129</v>
      </c>
      <c r="B134" s="40" t="s">
        <v>1020</v>
      </c>
      <c r="C134" s="40" t="str">
        <f>Source!G859</f>
        <v>Фазировка электрической линии или трансформатора с сетью напряжением: свыше 1 кВ</v>
      </c>
      <c r="D134" s="41" t="str">
        <f>Source!H859</f>
        <v>ШТ</v>
      </c>
      <c r="E134" s="42">
        <f>Source!K859</f>
        <v>1</v>
      </c>
      <c r="F134" s="42"/>
      <c r="G134" s="42">
        <f>Source!I859</f>
        <v>1</v>
      </c>
      <c r="H134" s="44"/>
      <c r="I134" s="43"/>
      <c r="J134" s="44"/>
      <c r="K134" s="43"/>
      <c r="L134" s="44"/>
    </row>
    <row r="135" spans="1:82" ht="15" x14ac:dyDescent="0.2">
      <c r="A135" s="39"/>
      <c r="B135" s="42">
        <v>1</v>
      </c>
      <c r="C135" s="39" t="s">
        <v>893</v>
      </c>
      <c r="D135" s="41" t="s">
        <v>486</v>
      </c>
      <c r="E135" s="46"/>
      <c r="F135" s="42"/>
      <c r="G135" s="46">
        <f>Source!U859</f>
        <v>1.62</v>
      </c>
      <c r="H135" s="42"/>
      <c r="I135" s="42"/>
      <c r="J135" s="42"/>
      <c r="K135" s="42"/>
      <c r="L135" s="47">
        <f>SUM(L136:L137)-SUMIF(CE136:CE137, 1, L136:L137)</f>
        <v>1124.9000000000001</v>
      </c>
    </row>
    <row r="136" spans="1:82" ht="14.25" x14ac:dyDescent="0.2">
      <c r="A136" s="40"/>
      <c r="B136" s="40" t="s">
        <v>619</v>
      </c>
      <c r="C136" s="40" t="s">
        <v>620</v>
      </c>
      <c r="D136" s="41" t="s">
        <v>596</v>
      </c>
      <c r="E136" s="42">
        <v>0.81</v>
      </c>
      <c r="F136" s="42"/>
      <c r="G136" s="42">
        <f>SmtRes!CX299</f>
        <v>0.81</v>
      </c>
      <c r="H136" s="44"/>
      <c r="I136" s="43"/>
      <c r="J136" s="44">
        <f>SmtRes!CZ299</f>
        <v>702.18</v>
      </c>
      <c r="K136" s="43"/>
      <c r="L136" s="44">
        <f>SmtRes!DI299</f>
        <v>568.77</v>
      </c>
    </row>
    <row r="137" spans="1:82" ht="14.25" x14ac:dyDescent="0.2">
      <c r="A137" s="40"/>
      <c r="B137" s="40" t="s">
        <v>621</v>
      </c>
      <c r="C137" s="48" t="s">
        <v>622</v>
      </c>
      <c r="D137" s="49" t="s">
        <v>596</v>
      </c>
      <c r="E137" s="50">
        <v>0.81</v>
      </c>
      <c r="F137" s="50"/>
      <c r="G137" s="50">
        <f>SmtRes!CX300</f>
        <v>0.81</v>
      </c>
      <c r="H137" s="51"/>
      <c r="I137" s="52"/>
      <c r="J137" s="51">
        <f>SmtRes!CZ300</f>
        <v>686.58</v>
      </c>
      <c r="K137" s="52"/>
      <c r="L137" s="51">
        <f>SmtRes!DI300</f>
        <v>556.13</v>
      </c>
    </row>
    <row r="138" spans="1:82" ht="15" x14ac:dyDescent="0.2">
      <c r="A138" s="40"/>
      <c r="B138" s="40"/>
      <c r="C138" s="54" t="s">
        <v>898</v>
      </c>
      <c r="D138" s="41"/>
      <c r="E138" s="42"/>
      <c r="F138" s="42"/>
      <c r="G138" s="42"/>
      <c r="H138" s="44"/>
      <c r="I138" s="43"/>
      <c r="J138" s="44"/>
      <c r="K138" s="43"/>
      <c r="L138" s="44">
        <f>L135</f>
        <v>1124.9000000000001</v>
      </c>
    </row>
    <row r="139" spans="1:82" ht="14.25" x14ac:dyDescent="0.2">
      <c r="A139" s="40"/>
      <c r="B139" s="40"/>
      <c r="C139" s="40" t="s">
        <v>899</v>
      </c>
      <c r="D139" s="41"/>
      <c r="E139" s="42"/>
      <c r="F139" s="42"/>
      <c r="G139" s="42"/>
      <c r="H139" s="44"/>
      <c r="I139" s="43"/>
      <c r="J139" s="44"/>
      <c r="K139" s="43"/>
      <c r="L139" s="44">
        <f>SUM(AR134:AR142)+SUM(AS134:AS142)+SUM(AT134:AT142)+SUM(AU134:AU142)+SUM(AV134:AV142)</f>
        <v>1124.9000000000001</v>
      </c>
    </row>
    <row r="140" spans="1:82" ht="14.25" x14ac:dyDescent="0.2">
      <c r="A140" s="40"/>
      <c r="B140" s="40" t="s">
        <v>364</v>
      </c>
      <c r="C140" s="40" t="s">
        <v>1012</v>
      </c>
      <c r="D140" s="41" t="s">
        <v>185</v>
      </c>
      <c r="E140" s="42">
        <f>Source!BZ859</f>
        <v>74</v>
      </c>
      <c r="F140" s="42"/>
      <c r="G140" s="42">
        <f>Source!AT859</f>
        <v>74</v>
      </c>
      <c r="H140" s="44"/>
      <c r="I140" s="43"/>
      <c r="J140" s="44"/>
      <c r="K140" s="43"/>
      <c r="L140" s="44">
        <f>SUM(AZ134:AZ142)</f>
        <v>832.43</v>
      </c>
    </row>
    <row r="141" spans="1:82" ht="14.25" x14ac:dyDescent="0.2">
      <c r="A141" s="48"/>
      <c r="B141" s="48" t="s">
        <v>365</v>
      </c>
      <c r="C141" s="48" t="s">
        <v>1013</v>
      </c>
      <c r="D141" s="49" t="s">
        <v>185</v>
      </c>
      <c r="E141" s="50">
        <f>Source!CA859</f>
        <v>36</v>
      </c>
      <c r="F141" s="50"/>
      <c r="G141" s="50">
        <f>Source!AU859</f>
        <v>36</v>
      </c>
      <c r="H141" s="51"/>
      <c r="I141" s="52"/>
      <c r="J141" s="51"/>
      <c r="K141" s="52"/>
      <c r="L141" s="51">
        <f>SUM(BA134:BA142)</f>
        <v>404.96</v>
      </c>
    </row>
    <row r="142" spans="1:82" ht="15" x14ac:dyDescent="0.2">
      <c r="C142" s="204" t="s">
        <v>902</v>
      </c>
      <c r="D142" s="204"/>
      <c r="E142" s="204"/>
      <c r="F142" s="204"/>
      <c r="G142" s="204"/>
      <c r="H142" s="204"/>
      <c r="I142" s="205">
        <f>IF(E134&lt;&gt;0,K142/E134, 0)</f>
        <v>2362.29</v>
      </c>
      <c r="J142" s="205"/>
      <c r="K142" s="205">
        <f>L135+L140+L141</f>
        <v>2362.29</v>
      </c>
      <c r="L142" s="205"/>
      <c r="AD142">
        <f>ROUND((Source!AT859/100)*((ROUND(SUMIF(SmtRes!AQ299:'SmtRes'!AQ300,"=1",SmtRes!AD299:'SmtRes'!AD300)*Source!I859, 2)+ROUND(SUMIF(SmtRes!AQ299:'SmtRes'!AQ300,"=1",SmtRes!AC299:'SmtRes'!AC300)*Source!I859, 2))), 2)</f>
        <v>1027.68</v>
      </c>
      <c r="AE142">
        <f>ROUND((Source!AU859/100)*((ROUND(SUMIF(SmtRes!AQ299:'SmtRes'!AQ300,"=1",SmtRes!AD299:'SmtRes'!AD300)*Source!I859, 2)+ROUND(SUMIF(SmtRes!AQ299:'SmtRes'!AQ300,"=1",SmtRes!AC299:'SmtRes'!AC300)*Source!I859, 2))), 2)</f>
        <v>499.95</v>
      </c>
      <c r="AN142" s="53">
        <f>L135+L140+L141</f>
        <v>2362.29</v>
      </c>
      <c r="AO142">
        <f>0</f>
        <v>0</v>
      </c>
      <c r="AQ142" t="s">
        <v>903</v>
      </c>
      <c r="AR142" s="53">
        <f>L135</f>
        <v>1124.9000000000001</v>
      </c>
      <c r="AT142">
        <f>0</f>
        <v>0</v>
      </c>
      <c r="AV142" t="s">
        <v>903</v>
      </c>
      <c r="AW142">
        <f>0</f>
        <v>0</v>
      </c>
      <c r="AZ142">
        <f>Source!X859</f>
        <v>832.43</v>
      </c>
      <c r="BA142">
        <f>Source!Y859</f>
        <v>404.96</v>
      </c>
      <c r="BR142" s="53">
        <f>K142</f>
        <v>2362.29</v>
      </c>
      <c r="BU142">
        <f>ROUND(K142*80/100, 2)</f>
        <v>1889.83</v>
      </c>
      <c r="BV142" s="53">
        <f>K142-BU142</f>
        <v>472.46</v>
      </c>
      <c r="CB142">
        <f>Source!BM859</f>
        <v>200001</v>
      </c>
      <c r="CC142" t="str">
        <f>Source!E859</f>
        <v>10</v>
      </c>
      <c r="CD142">
        <v>4</v>
      </c>
    </row>
    <row r="143" spans="1:82" ht="28.5" x14ac:dyDescent="0.2">
      <c r="A143" s="38" t="s">
        <v>135</v>
      </c>
      <c r="B143" s="40" t="s">
        <v>1028</v>
      </c>
      <c r="C143" s="40" t="str">
        <f>Source!G860</f>
        <v>Измерение токов утечки: ограничителя напряжения</v>
      </c>
      <c r="D143" s="41" t="str">
        <f>Source!H860</f>
        <v>измерение</v>
      </c>
      <c r="E143" s="42">
        <f>Source!K860</f>
        <v>3</v>
      </c>
      <c r="F143" s="42"/>
      <c r="G143" s="42">
        <f>Source!I860</f>
        <v>3</v>
      </c>
      <c r="H143" s="44"/>
      <c r="I143" s="43"/>
      <c r="J143" s="44"/>
      <c r="K143" s="43"/>
      <c r="L143" s="44"/>
    </row>
    <row r="144" spans="1:82" ht="15" x14ac:dyDescent="0.2">
      <c r="A144" s="39"/>
      <c r="B144" s="42">
        <v>1</v>
      </c>
      <c r="C144" s="39" t="s">
        <v>893</v>
      </c>
      <c r="D144" s="41" t="s">
        <v>486</v>
      </c>
      <c r="E144" s="46"/>
      <c r="F144" s="42"/>
      <c r="G144" s="46">
        <f>Source!U860</f>
        <v>5.4</v>
      </c>
      <c r="H144" s="42"/>
      <c r="I144" s="42"/>
      <c r="J144" s="42"/>
      <c r="K144" s="42"/>
      <c r="L144" s="47">
        <f>SUM(L145:L146)-SUMIF(CE145:CE146, 1, L145:L146)</f>
        <v>3749.66</v>
      </c>
    </row>
    <row r="145" spans="1:82" ht="14.25" x14ac:dyDescent="0.2">
      <c r="A145" s="40"/>
      <c r="B145" s="40" t="s">
        <v>619</v>
      </c>
      <c r="C145" s="40" t="s">
        <v>620</v>
      </c>
      <c r="D145" s="41" t="s">
        <v>596</v>
      </c>
      <c r="E145" s="42">
        <v>0.9</v>
      </c>
      <c r="F145" s="42"/>
      <c r="G145" s="42">
        <f>SmtRes!CX301</f>
        <v>2.7</v>
      </c>
      <c r="H145" s="44"/>
      <c r="I145" s="43"/>
      <c r="J145" s="44">
        <f>SmtRes!CZ301</f>
        <v>702.18</v>
      </c>
      <c r="K145" s="43"/>
      <c r="L145" s="44">
        <f>SmtRes!DI301</f>
        <v>1895.89</v>
      </c>
    </row>
    <row r="146" spans="1:82" ht="14.25" x14ac:dyDescent="0.2">
      <c r="A146" s="40"/>
      <c r="B146" s="40" t="s">
        <v>621</v>
      </c>
      <c r="C146" s="48" t="s">
        <v>622</v>
      </c>
      <c r="D146" s="49" t="s">
        <v>596</v>
      </c>
      <c r="E146" s="50">
        <v>0.9</v>
      </c>
      <c r="F146" s="50"/>
      <c r="G146" s="50">
        <f>SmtRes!CX302</f>
        <v>2.7</v>
      </c>
      <c r="H146" s="51"/>
      <c r="I146" s="52"/>
      <c r="J146" s="51">
        <f>SmtRes!CZ302</f>
        <v>686.58</v>
      </c>
      <c r="K146" s="52"/>
      <c r="L146" s="51">
        <f>SmtRes!DI302</f>
        <v>1853.77</v>
      </c>
    </row>
    <row r="147" spans="1:82" ht="15" x14ac:dyDescent="0.2">
      <c r="A147" s="40"/>
      <c r="B147" s="40"/>
      <c r="C147" s="54" t="s">
        <v>898</v>
      </c>
      <c r="D147" s="41"/>
      <c r="E147" s="42"/>
      <c r="F147" s="42"/>
      <c r="G147" s="42"/>
      <c r="H147" s="44"/>
      <c r="I147" s="43"/>
      <c r="J147" s="44"/>
      <c r="K147" s="43"/>
      <c r="L147" s="44">
        <f>L144</f>
        <v>3749.66</v>
      </c>
    </row>
    <row r="148" spans="1:82" ht="14.25" x14ac:dyDescent="0.2">
      <c r="A148" s="40"/>
      <c r="B148" s="40"/>
      <c r="C148" s="40" t="s">
        <v>899</v>
      </c>
      <c r="D148" s="41"/>
      <c r="E148" s="42"/>
      <c r="F148" s="42"/>
      <c r="G148" s="42"/>
      <c r="H148" s="44"/>
      <c r="I148" s="43"/>
      <c r="J148" s="44"/>
      <c r="K148" s="43"/>
      <c r="L148" s="44">
        <f>SUM(AR143:AR151)+SUM(AS143:AS151)+SUM(AT143:AT151)+SUM(AU143:AU151)+SUM(AV143:AV151)</f>
        <v>3749.66</v>
      </c>
    </row>
    <row r="149" spans="1:82" ht="14.25" x14ac:dyDescent="0.2">
      <c r="A149" s="40"/>
      <c r="B149" s="40" t="s">
        <v>364</v>
      </c>
      <c r="C149" s="40" t="s">
        <v>1012</v>
      </c>
      <c r="D149" s="41" t="s">
        <v>185</v>
      </c>
      <c r="E149" s="42">
        <f>Source!BZ860</f>
        <v>74</v>
      </c>
      <c r="F149" s="42"/>
      <c r="G149" s="42">
        <f>Source!AT860</f>
        <v>74</v>
      </c>
      <c r="H149" s="44"/>
      <c r="I149" s="43"/>
      <c r="J149" s="44"/>
      <c r="K149" s="43"/>
      <c r="L149" s="44">
        <f>SUM(AZ143:AZ151)</f>
        <v>2774.75</v>
      </c>
    </row>
    <row r="150" spans="1:82" ht="14.25" x14ac:dyDescent="0.2">
      <c r="A150" s="48"/>
      <c r="B150" s="48" t="s">
        <v>365</v>
      </c>
      <c r="C150" s="48" t="s">
        <v>1013</v>
      </c>
      <c r="D150" s="49" t="s">
        <v>185</v>
      </c>
      <c r="E150" s="50">
        <f>Source!CA860</f>
        <v>36</v>
      </c>
      <c r="F150" s="50"/>
      <c r="G150" s="50">
        <f>Source!AU860</f>
        <v>36</v>
      </c>
      <c r="H150" s="51"/>
      <c r="I150" s="52"/>
      <c r="J150" s="51"/>
      <c r="K150" s="52"/>
      <c r="L150" s="51">
        <f>SUM(BA143:BA151)</f>
        <v>1349.88</v>
      </c>
    </row>
    <row r="151" spans="1:82" ht="15" x14ac:dyDescent="0.2">
      <c r="C151" s="204" t="s">
        <v>902</v>
      </c>
      <c r="D151" s="204"/>
      <c r="E151" s="204"/>
      <c r="F151" s="204"/>
      <c r="G151" s="204"/>
      <c r="H151" s="204"/>
      <c r="I151" s="205">
        <f>IF(E143&lt;&gt;0,K151/E143, 0)</f>
        <v>2624.76</v>
      </c>
      <c r="J151" s="205"/>
      <c r="K151" s="205">
        <f>L144+L149+L150</f>
        <v>7874.29</v>
      </c>
      <c r="L151" s="205"/>
      <c r="AD151">
        <f>ROUND((Source!AT860/100)*((ROUND(SUMIF(SmtRes!AQ301:'SmtRes'!AQ302,"=1",SmtRes!AD301:'SmtRes'!AD302)*Source!I860, 2)+ROUND(SUMIF(SmtRes!AQ301:'SmtRes'!AQ302,"=1",SmtRes!AC301:'SmtRes'!AC302)*Source!I860, 2))), 2)</f>
        <v>3083.05</v>
      </c>
      <c r="AE151">
        <f>ROUND((Source!AU860/100)*((ROUND(SUMIF(SmtRes!AQ301:'SmtRes'!AQ302,"=1",SmtRes!AD301:'SmtRes'!AD302)*Source!I860, 2)+ROUND(SUMIF(SmtRes!AQ301:'SmtRes'!AQ302,"=1",SmtRes!AC301:'SmtRes'!AC302)*Source!I860, 2))), 2)</f>
        <v>1499.86</v>
      </c>
      <c r="AN151" s="53">
        <f>L144+L149+L150</f>
        <v>7874.29</v>
      </c>
      <c r="AO151">
        <f>0</f>
        <v>0</v>
      </c>
      <c r="AQ151" t="s">
        <v>903</v>
      </c>
      <c r="AR151" s="53">
        <f>L144</f>
        <v>3749.66</v>
      </c>
      <c r="AT151">
        <f>0</f>
        <v>0</v>
      </c>
      <c r="AV151" t="s">
        <v>903</v>
      </c>
      <c r="AW151">
        <f>0</f>
        <v>0</v>
      </c>
      <c r="AZ151">
        <f>Source!X860</f>
        <v>2774.75</v>
      </c>
      <c r="BA151">
        <f>Source!Y860</f>
        <v>1349.88</v>
      </c>
      <c r="BR151" s="53">
        <f>K151</f>
        <v>7874.29</v>
      </c>
      <c r="BU151">
        <f>ROUND(K151*80/100, 2)</f>
        <v>6299.43</v>
      </c>
      <c r="BV151" s="53">
        <f>K151-BU151</f>
        <v>1574.86</v>
      </c>
      <c r="CB151">
        <f>Source!BM860</f>
        <v>200001</v>
      </c>
      <c r="CC151" t="str">
        <f>Source!E860</f>
        <v>11</v>
      </c>
      <c r="CD151">
        <v>4</v>
      </c>
    </row>
    <row r="153" spans="1:82" ht="15" x14ac:dyDescent="0.2">
      <c r="A153" s="71"/>
      <c r="B153" s="72"/>
      <c r="C153" s="203" t="s">
        <v>972</v>
      </c>
      <c r="D153" s="203"/>
      <c r="E153" s="203"/>
      <c r="F153" s="203"/>
      <c r="G153" s="203"/>
      <c r="H153" s="203"/>
      <c r="I153" s="73"/>
      <c r="J153" s="71"/>
      <c r="K153" s="74"/>
      <c r="L153" s="73"/>
    </row>
    <row r="155" spans="1:82" ht="15" hidden="1" x14ac:dyDescent="0.2">
      <c r="A155" s="57"/>
      <c r="B155" s="58"/>
      <c r="C155" s="202" t="s">
        <v>973</v>
      </c>
      <c r="D155" s="202"/>
      <c r="E155" s="202"/>
      <c r="F155" s="202"/>
      <c r="G155" s="202"/>
      <c r="H155" s="202"/>
      <c r="I155" s="47"/>
      <c r="J155" s="57"/>
      <c r="K155" s="59"/>
      <c r="L155" s="47">
        <f>L157+L172+L173</f>
        <v>0</v>
      </c>
    </row>
    <row r="156" spans="1:82" ht="14.25" hidden="1" x14ac:dyDescent="0.2">
      <c r="A156" s="55"/>
      <c r="B156" s="56"/>
      <c r="C156" s="201" t="s">
        <v>913</v>
      </c>
      <c r="D156" s="198"/>
      <c r="E156" s="198"/>
      <c r="F156" s="198"/>
      <c r="G156" s="198"/>
      <c r="H156" s="198"/>
      <c r="I156" s="44"/>
      <c r="J156" s="55"/>
      <c r="K156" s="42"/>
      <c r="L156" s="44"/>
    </row>
    <row r="157" spans="1:82" ht="14.25" hidden="1" x14ac:dyDescent="0.2">
      <c r="A157" s="55"/>
      <c r="B157" s="56"/>
      <c r="C157" s="198" t="s">
        <v>974</v>
      </c>
      <c r="D157" s="198"/>
      <c r="E157" s="198"/>
      <c r="F157" s="198"/>
      <c r="G157" s="198"/>
      <c r="H157" s="198"/>
      <c r="I157" s="44"/>
      <c r="J157" s="55"/>
      <c r="K157" s="42"/>
      <c r="L157" s="44">
        <f>L159+L160+L166+L170</f>
        <v>0</v>
      </c>
    </row>
    <row r="158" spans="1:82" ht="14.25" hidden="1" x14ac:dyDescent="0.2">
      <c r="A158" s="55"/>
      <c r="B158" s="56"/>
      <c r="C158" s="201" t="s">
        <v>913</v>
      </c>
      <c r="D158" s="198"/>
      <c r="E158" s="198"/>
      <c r="F158" s="198"/>
      <c r="G158" s="198"/>
      <c r="H158" s="198"/>
      <c r="I158" s="44"/>
      <c r="J158" s="55"/>
      <c r="K158" s="42"/>
      <c r="L158" s="44"/>
    </row>
    <row r="159" spans="1:82" ht="14.25" hidden="1" x14ac:dyDescent="0.2">
      <c r="A159" s="55"/>
      <c r="B159" s="56"/>
      <c r="C159" s="198" t="s">
        <v>975</v>
      </c>
      <c r="D159" s="198"/>
      <c r="E159" s="198"/>
      <c r="F159" s="198"/>
      <c r="G159" s="198"/>
      <c r="H159" s="198"/>
      <c r="I159" s="44"/>
      <c r="J159" s="55"/>
      <c r="K159" s="42"/>
      <c r="L159" s="44">
        <f>SUMIF(CD52:CD151, 1, AR52:AR151)</f>
        <v>0</v>
      </c>
    </row>
    <row r="160" spans="1:82" ht="14.25" hidden="1" x14ac:dyDescent="0.2">
      <c r="A160" s="55"/>
      <c r="B160" s="56"/>
      <c r="C160" s="198" t="s">
        <v>915</v>
      </c>
      <c r="D160" s="198"/>
      <c r="E160" s="198"/>
      <c r="F160" s="198"/>
      <c r="G160" s="198"/>
      <c r="H160" s="198"/>
      <c r="I160" s="44"/>
      <c r="J160" s="55"/>
      <c r="K160" s="42"/>
      <c r="L160" s="44">
        <f>L162+L165+L164</f>
        <v>0</v>
      </c>
    </row>
    <row r="161" spans="1:12" ht="14.25" hidden="1" x14ac:dyDescent="0.2">
      <c r="A161" s="55"/>
      <c r="B161" s="56"/>
      <c r="C161" s="201" t="s">
        <v>916</v>
      </c>
      <c r="D161" s="198"/>
      <c r="E161" s="198"/>
      <c r="F161" s="198"/>
      <c r="G161" s="198"/>
      <c r="H161" s="198"/>
      <c r="I161" s="44"/>
      <c r="J161" s="55"/>
      <c r="K161" s="42"/>
      <c r="L161" s="44"/>
    </row>
    <row r="162" spans="1:12" ht="14.25" hidden="1" x14ac:dyDescent="0.2">
      <c r="A162" s="55"/>
      <c r="B162" s="56"/>
      <c r="C162" s="198" t="s">
        <v>915</v>
      </c>
      <c r="D162" s="198"/>
      <c r="E162" s="198"/>
      <c r="F162" s="198"/>
      <c r="G162" s="198"/>
      <c r="H162" s="198"/>
      <c r="I162" s="44"/>
      <c r="J162" s="55"/>
      <c r="K162" s="42"/>
      <c r="L162" s="44">
        <f>SUMIF(CD52:CD151, 1, AO52:AO151)</f>
        <v>0</v>
      </c>
    </row>
    <row r="163" spans="1:12" ht="14.25" hidden="1" x14ac:dyDescent="0.2">
      <c r="A163" s="55"/>
      <c r="B163" s="56"/>
      <c r="C163" s="201" t="s">
        <v>917</v>
      </c>
      <c r="D163" s="198"/>
      <c r="E163" s="198"/>
      <c r="F163" s="198"/>
      <c r="G163" s="198"/>
      <c r="H163" s="198"/>
      <c r="I163" s="44"/>
      <c r="J163" s="55"/>
      <c r="K163" s="42"/>
      <c r="L163" s="44"/>
    </row>
    <row r="164" spans="1:12" ht="14.25" hidden="1" x14ac:dyDescent="0.2">
      <c r="A164" s="55"/>
      <c r="B164" s="56"/>
      <c r="C164" s="198" t="s">
        <v>937</v>
      </c>
      <c r="D164" s="198"/>
      <c r="E164" s="198"/>
      <c r="F164" s="198"/>
      <c r="G164" s="198"/>
      <c r="H164" s="198"/>
      <c r="I164" s="44"/>
      <c r="J164" s="55"/>
      <c r="K164" s="42"/>
      <c r="L164" s="44">
        <f>SUMIF(CD52:CD151, 1, AT52:AT151)</f>
        <v>0</v>
      </c>
    </row>
    <row r="165" spans="1:12" ht="14.25" hidden="1" x14ac:dyDescent="0.2">
      <c r="A165" s="55"/>
      <c r="B165" s="56"/>
      <c r="C165" s="198" t="s">
        <v>918</v>
      </c>
      <c r="D165" s="198"/>
      <c r="E165" s="198"/>
      <c r="F165" s="198"/>
      <c r="G165" s="198"/>
      <c r="H165" s="198"/>
      <c r="I165" s="44"/>
      <c r="J165" s="55"/>
      <c r="K165" s="42"/>
      <c r="L165" s="44">
        <f>SUMIF(CD52:CD151, 1, AV52:AV151)</f>
        <v>0</v>
      </c>
    </row>
    <row r="166" spans="1:12" ht="14.25" hidden="1" x14ac:dyDescent="0.2">
      <c r="A166" s="55"/>
      <c r="B166" s="56"/>
      <c r="C166" s="198" t="s">
        <v>919</v>
      </c>
      <c r="D166" s="198"/>
      <c r="E166" s="198"/>
      <c r="F166" s="198"/>
      <c r="G166" s="198"/>
      <c r="H166" s="198"/>
      <c r="I166" s="44"/>
      <c r="J166" s="55"/>
      <c r="K166" s="42"/>
      <c r="L166" s="44">
        <f>L168+L169</f>
        <v>0</v>
      </c>
    </row>
    <row r="167" spans="1:12" ht="14.25" hidden="1" x14ac:dyDescent="0.2">
      <c r="A167" s="55"/>
      <c r="B167" s="56"/>
      <c r="C167" s="201" t="s">
        <v>916</v>
      </c>
      <c r="D167" s="198"/>
      <c r="E167" s="198"/>
      <c r="F167" s="198"/>
      <c r="G167" s="198"/>
      <c r="H167" s="198"/>
      <c r="I167" s="44"/>
      <c r="J167" s="55"/>
      <c r="K167" s="42"/>
      <c r="L167" s="44"/>
    </row>
    <row r="168" spans="1:12" ht="14.25" hidden="1" x14ac:dyDescent="0.2">
      <c r="A168" s="55"/>
      <c r="B168" s="56"/>
      <c r="C168" s="198" t="s">
        <v>920</v>
      </c>
      <c r="D168" s="198"/>
      <c r="E168" s="198"/>
      <c r="F168" s="198"/>
      <c r="G168" s="198"/>
      <c r="H168" s="198"/>
      <c r="I168" s="44"/>
      <c r="J168" s="55"/>
      <c r="K168" s="42"/>
      <c r="L168" s="44">
        <f>SUMIF(CD52:CD151, 1, AW52:AW151)-SUMIF(CD52:CD151, 1, BK52:BK151)</f>
        <v>0</v>
      </c>
    </row>
    <row r="169" spans="1:12" ht="14.25" hidden="1" x14ac:dyDescent="0.2">
      <c r="A169" s="55"/>
      <c r="B169" s="56"/>
      <c r="C169" s="198" t="s">
        <v>921</v>
      </c>
      <c r="D169" s="198"/>
      <c r="E169" s="198"/>
      <c r="F169" s="198"/>
      <c r="G169" s="198"/>
      <c r="H169" s="198"/>
      <c r="I169" s="44"/>
      <c r="J169" s="55"/>
      <c r="K169" s="42"/>
      <c r="L169" s="44">
        <f>SUMIF(CD52:CD151, 1, BC52:BC151)</f>
        <v>0</v>
      </c>
    </row>
    <row r="170" spans="1:12" ht="14.25" hidden="1" x14ac:dyDescent="0.2">
      <c r="A170" s="55"/>
      <c r="B170" s="56"/>
      <c r="C170" s="198" t="s">
        <v>922</v>
      </c>
      <c r="D170" s="198"/>
      <c r="E170" s="198"/>
      <c r="F170" s="198"/>
      <c r="G170" s="198"/>
      <c r="H170" s="198"/>
      <c r="I170" s="44"/>
      <c r="J170" s="55"/>
      <c r="K170" s="42"/>
      <c r="L170" s="44">
        <f>SUMIF(CD52:CD151, 1, BB52:BB151)</f>
        <v>0</v>
      </c>
    </row>
    <row r="171" spans="1:12" ht="14.25" hidden="1" x14ac:dyDescent="0.2">
      <c r="A171" s="55"/>
      <c r="B171" s="56"/>
      <c r="C171" s="198" t="s">
        <v>976</v>
      </c>
      <c r="D171" s="198"/>
      <c r="E171" s="198"/>
      <c r="F171" s="198"/>
      <c r="G171" s="198"/>
      <c r="H171" s="198"/>
      <c r="I171" s="44"/>
      <c r="J171" s="55"/>
      <c r="K171" s="42"/>
      <c r="L171" s="44">
        <f>SUMIF(CD52:CD151, 1, AR52:AR151)+SUMIF(CD52:CD151, 1, AT52:AT151)+SUMIF(CD52:CD151, 1, AV52:AV151)</f>
        <v>0</v>
      </c>
    </row>
    <row r="172" spans="1:12" ht="14.25" hidden="1" x14ac:dyDescent="0.2">
      <c r="A172" s="55"/>
      <c r="B172" s="56"/>
      <c r="C172" s="198" t="s">
        <v>977</v>
      </c>
      <c r="D172" s="198"/>
      <c r="E172" s="198"/>
      <c r="F172" s="198"/>
      <c r="G172" s="198"/>
      <c r="H172" s="198"/>
      <c r="I172" s="44"/>
      <c r="J172" s="55"/>
      <c r="K172" s="42"/>
      <c r="L172" s="44">
        <f>SUMIF(CD52:CD151, 1, AZ52:AZ151)</f>
        <v>0</v>
      </c>
    </row>
    <row r="173" spans="1:12" ht="14.25" hidden="1" x14ac:dyDescent="0.2">
      <c r="A173" s="55"/>
      <c r="B173" s="56"/>
      <c r="C173" s="198" t="s">
        <v>978</v>
      </c>
      <c r="D173" s="198"/>
      <c r="E173" s="198"/>
      <c r="F173" s="198"/>
      <c r="G173" s="198"/>
      <c r="H173" s="198"/>
      <c r="I173" s="44"/>
      <c r="J173" s="55"/>
      <c r="K173" s="42"/>
      <c r="L173" s="44">
        <f>SUMIF(CD52:CD151, 1, BA52:BA151)</f>
        <v>0</v>
      </c>
    </row>
    <row r="174" spans="1:12" hidden="1" x14ac:dyDescent="0.2"/>
    <row r="175" spans="1:12" ht="15" hidden="1" x14ac:dyDescent="0.2">
      <c r="A175" s="57"/>
      <c r="B175" s="58"/>
      <c r="C175" s="202" t="s">
        <v>979</v>
      </c>
      <c r="D175" s="202"/>
      <c r="E175" s="202"/>
      <c r="F175" s="202"/>
      <c r="G175" s="202"/>
      <c r="H175" s="202"/>
      <c r="I175" s="47"/>
      <c r="J175" s="57"/>
      <c r="K175" s="59"/>
      <c r="L175" s="47">
        <f>L177+L192+L193</f>
        <v>0</v>
      </c>
    </row>
    <row r="176" spans="1:12" ht="14.25" hidden="1" x14ac:dyDescent="0.2">
      <c r="A176" s="55"/>
      <c r="B176" s="56"/>
      <c r="C176" s="201" t="s">
        <v>913</v>
      </c>
      <c r="D176" s="198"/>
      <c r="E176" s="198"/>
      <c r="F176" s="198"/>
      <c r="G176" s="198"/>
      <c r="H176" s="198"/>
      <c r="I176" s="44"/>
      <c r="J176" s="55"/>
      <c r="K176" s="42"/>
      <c r="L176" s="44"/>
    </row>
    <row r="177" spans="1:12" ht="14.25" hidden="1" x14ac:dyDescent="0.2">
      <c r="A177" s="55"/>
      <c r="B177" s="56"/>
      <c r="C177" s="198" t="s">
        <v>974</v>
      </c>
      <c r="D177" s="198"/>
      <c r="E177" s="198"/>
      <c r="F177" s="198"/>
      <c r="G177" s="198"/>
      <c r="H177" s="198"/>
      <c r="I177" s="44"/>
      <c r="J177" s="55"/>
      <c r="K177" s="42"/>
      <c r="L177" s="44">
        <f>L179+L180+L186+L190</f>
        <v>0</v>
      </c>
    </row>
    <row r="178" spans="1:12" ht="14.25" hidden="1" x14ac:dyDescent="0.2">
      <c r="A178" s="55"/>
      <c r="B178" s="56"/>
      <c r="C178" s="201" t="s">
        <v>913</v>
      </c>
      <c r="D178" s="198"/>
      <c r="E178" s="198"/>
      <c r="F178" s="198"/>
      <c r="G178" s="198"/>
      <c r="H178" s="198"/>
      <c r="I178" s="44"/>
      <c r="J178" s="55"/>
      <c r="K178" s="42"/>
      <c r="L178" s="44"/>
    </row>
    <row r="179" spans="1:12" ht="14.25" hidden="1" x14ac:dyDescent="0.2">
      <c r="A179" s="55"/>
      <c r="B179" s="56"/>
      <c r="C179" s="198" t="s">
        <v>975</v>
      </c>
      <c r="D179" s="198"/>
      <c r="E179" s="198"/>
      <c r="F179" s="198"/>
      <c r="G179" s="198"/>
      <c r="H179" s="198"/>
      <c r="I179" s="44"/>
      <c r="J179" s="55"/>
      <c r="K179" s="42"/>
      <c r="L179" s="44">
        <f>SUMIF(CD52:CD173, 2, AR52:AR173)</f>
        <v>0</v>
      </c>
    </row>
    <row r="180" spans="1:12" ht="14.25" hidden="1" x14ac:dyDescent="0.2">
      <c r="A180" s="55"/>
      <c r="B180" s="56"/>
      <c r="C180" s="198" t="s">
        <v>915</v>
      </c>
      <c r="D180" s="198"/>
      <c r="E180" s="198"/>
      <c r="F180" s="198"/>
      <c r="G180" s="198"/>
      <c r="H180" s="198"/>
      <c r="I180" s="44"/>
      <c r="J180" s="55"/>
      <c r="K180" s="42"/>
      <c r="L180" s="44">
        <f>L182+L185+L184</f>
        <v>0</v>
      </c>
    </row>
    <row r="181" spans="1:12" ht="14.25" hidden="1" x14ac:dyDescent="0.2">
      <c r="A181" s="55"/>
      <c r="B181" s="56"/>
      <c r="C181" s="201" t="s">
        <v>916</v>
      </c>
      <c r="D181" s="198"/>
      <c r="E181" s="198"/>
      <c r="F181" s="198"/>
      <c r="G181" s="198"/>
      <c r="H181" s="198"/>
      <c r="I181" s="44"/>
      <c r="J181" s="55"/>
      <c r="K181" s="42"/>
      <c r="L181" s="44"/>
    </row>
    <row r="182" spans="1:12" ht="14.25" hidden="1" x14ac:dyDescent="0.2">
      <c r="A182" s="55"/>
      <c r="B182" s="56"/>
      <c r="C182" s="198" t="s">
        <v>915</v>
      </c>
      <c r="D182" s="198"/>
      <c r="E182" s="198"/>
      <c r="F182" s="198"/>
      <c r="G182" s="198"/>
      <c r="H182" s="198"/>
      <c r="I182" s="44"/>
      <c r="J182" s="55"/>
      <c r="K182" s="42"/>
      <c r="L182" s="44">
        <f>SUMIF(CD52:CD173, 2, AO52:AO173)</f>
        <v>0</v>
      </c>
    </row>
    <row r="183" spans="1:12" ht="14.25" hidden="1" x14ac:dyDescent="0.2">
      <c r="A183" s="55"/>
      <c r="B183" s="56"/>
      <c r="C183" s="201" t="s">
        <v>917</v>
      </c>
      <c r="D183" s="198"/>
      <c r="E183" s="198"/>
      <c r="F183" s="198"/>
      <c r="G183" s="198"/>
      <c r="H183" s="198"/>
      <c r="I183" s="44"/>
      <c r="J183" s="55"/>
      <c r="K183" s="42"/>
      <c r="L183" s="44"/>
    </row>
    <row r="184" spans="1:12" ht="14.25" hidden="1" x14ac:dyDescent="0.2">
      <c r="A184" s="55"/>
      <c r="B184" s="56"/>
      <c r="C184" s="198" t="s">
        <v>937</v>
      </c>
      <c r="D184" s="198"/>
      <c r="E184" s="198"/>
      <c r="F184" s="198"/>
      <c r="G184" s="198"/>
      <c r="H184" s="198"/>
      <c r="I184" s="44"/>
      <c r="J184" s="55"/>
      <c r="K184" s="42"/>
      <c r="L184" s="44">
        <f>SUMIF(CD52:CD173, 2, AT52:AT173)</f>
        <v>0</v>
      </c>
    </row>
    <row r="185" spans="1:12" ht="14.25" hidden="1" x14ac:dyDescent="0.2">
      <c r="A185" s="55"/>
      <c r="B185" s="56"/>
      <c r="C185" s="198" t="s">
        <v>918</v>
      </c>
      <c r="D185" s="198"/>
      <c r="E185" s="198"/>
      <c r="F185" s="198"/>
      <c r="G185" s="198"/>
      <c r="H185" s="198"/>
      <c r="I185" s="44"/>
      <c r="J185" s="55"/>
      <c r="K185" s="42"/>
      <c r="L185" s="44">
        <f>SUMIF(CD52:CD173, 2, AV52:AV173)</f>
        <v>0</v>
      </c>
    </row>
    <row r="186" spans="1:12" ht="14.25" hidden="1" x14ac:dyDescent="0.2">
      <c r="A186" s="55"/>
      <c r="B186" s="56"/>
      <c r="C186" s="198" t="s">
        <v>919</v>
      </c>
      <c r="D186" s="198"/>
      <c r="E186" s="198"/>
      <c r="F186" s="198"/>
      <c r="G186" s="198"/>
      <c r="H186" s="198"/>
      <c r="I186" s="44"/>
      <c r="J186" s="55"/>
      <c r="K186" s="42"/>
      <c r="L186" s="44">
        <f>L188+L189</f>
        <v>0</v>
      </c>
    </row>
    <row r="187" spans="1:12" ht="14.25" hidden="1" x14ac:dyDescent="0.2">
      <c r="A187" s="55"/>
      <c r="B187" s="56"/>
      <c r="C187" s="201" t="s">
        <v>916</v>
      </c>
      <c r="D187" s="198"/>
      <c r="E187" s="198"/>
      <c r="F187" s="198"/>
      <c r="G187" s="198"/>
      <c r="H187" s="198"/>
      <c r="I187" s="44"/>
      <c r="J187" s="55"/>
      <c r="K187" s="42"/>
      <c r="L187" s="44"/>
    </row>
    <row r="188" spans="1:12" ht="14.25" hidden="1" x14ac:dyDescent="0.2">
      <c r="A188" s="55"/>
      <c r="B188" s="56"/>
      <c r="C188" s="198" t="s">
        <v>920</v>
      </c>
      <c r="D188" s="198"/>
      <c r="E188" s="198"/>
      <c r="F188" s="198"/>
      <c r="G188" s="198"/>
      <c r="H188" s="198"/>
      <c r="I188" s="44"/>
      <c r="J188" s="55"/>
      <c r="K188" s="42"/>
      <c r="L188" s="44">
        <f>SUMIF(CD52:CD173, 2, AW52:AW173)-SUMIF(CD52:CD173, 2, BK52:BK173)</f>
        <v>0</v>
      </c>
    </row>
    <row r="189" spans="1:12" ht="14.25" hidden="1" x14ac:dyDescent="0.2">
      <c r="A189" s="55"/>
      <c r="B189" s="56"/>
      <c r="C189" s="198" t="s">
        <v>921</v>
      </c>
      <c r="D189" s="198"/>
      <c r="E189" s="198"/>
      <c r="F189" s="198"/>
      <c r="G189" s="198"/>
      <c r="H189" s="198"/>
      <c r="I189" s="44"/>
      <c r="J189" s="55"/>
      <c r="K189" s="42"/>
      <c r="L189" s="44">
        <f>SUMIF(CD52:CD173, 2, BC52:BC173)</f>
        <v>0</v>
      </c>
    </row>
    <row r="190" spans="1:12" ht="14.25" hidden="1" x14ac:dyDescent="0.2">
      <c r="A190" s="55"/>
      <c r="B190" s="56"/>
      <c r="C190" s="198" t="s">
        <v>922</v>
      </c>
      <c r="D190" s="198"/>
      <c r="E190" s="198"/>
      <c r="F190" s="198"/>
      <c r="G190" s="198"/>
      <c r="H190" s="198"/>
      <c r="I190" s="44"/>
      <c r="J190" s="55"/>
      <c r="K190" s="42"/>
      <c r="L190" s="44">
        <f>SUMIF(CD52:CD173, 2, BB52:BB173)</f>
        <v>0</v>
      </c>
    </row>
    <row r="191" spans="1:12" ht="14.25" hidden="1" x14ac:dyDescent="0.2">
      <c r="A191" s="55"/>
      <c r="B191" s="56"/>
      <c r="C191" s="198" t="s">
        <v>976</v>
      </c>
      <c r="D191" s="198"/>
      <c r="E191" s="198"/>
      <c r="F191" s="198"/>
      <c r="G191" s="198"/>
      <c r="H191" s="198"/>
      <c r="I191" s="44"/>
      <c r="J191" s="55"/>
      <c r="K191" s="42"/>
      <c r="L191" s="44">
        <f>SUMIF(CD52:CD173, 2, AR52:AR173)+SUMIF(CD52:CD173, 2, AT52:AT173)+SUMIF(CD52:CD173, 2, AV52:AV173)</f>
        <v>0</v>
      </c>
    </row>
    <row r="192" spans="1:12" ht="14.25" hidden="1" x14ac:dyDescent="0.2">
      <c r="A192" s="55"/>
      <c r="B192" s="56"/>
      <c r="C192" s="198" t="s">
        <v>977</v>
      </c>
      <c r="D192" s="198"/>
      <c r="E192" s="198"/>
      <c r="F192" s="198"/>
      <c r="G192" s="198"/>
      <c r="H192" s="198"/>
      <c r="I192" s="44"/>
      <c r="J192" s="55"/>
      <c r="K192" s="42"/>
      <c r="L192" s="44">
        <f>SUMIF(CD52:CD173, 2, AZ52:AZ173)</f>
        <v>0</v>
      </c>
    </row>
    <row r="193" spans="1:12" ht="14.25" hidden="1" x14ac:dyDescent="0.2">
      <c r="A193" s="55"/>
      <c r="B193" s="56"/>
      <c r="C193" s="198" t="s">
        <v>978</v>
      </c>
      <c r="D193" s="198"/>
      <c r="E193" s="198"/>
      <c r="F193" s="198"/>
      <c r="G193" s="198"/>
      <c r="H193" s="198"/>
      <c r="I193" s="44"/>
      <c r="J193" s="55"/>
      <c r="K193" s="42"/>
      <c r="L193" s="44">
        <f>SUMIF(CD52:CD173, 2, BA52:BA173)</f>
        <v>0</v>
      </c>
    </row>
    <row r="194" spans="1:12" hidden="1" x14ac:dyDescent="0.2"/>
    <row r="195" spans="1:12" ht="15" hidden="1" x14ac:dyDescent="0.2">
      <c r="A195" s="57"/>
      <c r="B195" s="58"/>
      <c r="C195" s="202" t="s">
        <v>980</v>
      </c>
      <c r="D195" s="202"/>
      <c r="E195" s="202"/>
      <c r="F195" s="202"/>
      <c r="G195" s="202"/>
      <c r="H195" s="202"/>
      <c r="I195" s="47"/>
      <c r="J195" s="57"/>
      <c r="K195" s="59"/>
      <c r="L195" s="47">
        <f>L197+L198</f>
        <v>0</v>
      </c>
    </row>
    <row r="196" spans="1:12" ht="14.25" hidden="1" x14ac:dyDescent="0.2">
      <c r="A196" s="55"/>
      <c r="B196" s="56"/>
      <c r="C196" s="201" t="s">
        <v>913</v>
      </c>
      <c r="D196" s="198"/>
      <c r="E196" s="198"/>
      <c r="F196" s="198"/>
      <c r="G196" s="198"/>
      <c r="H196" s="198"/>
      <c r="I196" s="44"/>
      <c r="J196" s="55"/>
      <c r="K196" s="42"/>
      <c r="L196" s="44"/>
    </row>
    <row r="197" spans="1:12" ht="14.25" hidden="1" x14ac:dyDescent="0.2">
      <c r="A197" s="55"/>
      <c r="B197" s="56"/>
      <c r="C197" s="198" t="s">
        <v>927</v>
      </c>
      <c r="D197" s="198"/>
      <c r="E197" s="198"/>
      <c r="F197" s="198"/>
      <c r="G197" s="198"/>
      <c r="H197" s="198"/>
      <c r="I197" s="44"/>
      <c r="J197" s="55"/>
      <c r="K197" s="42"/>
      <c r="L197" s="44">
        <f>SUMIF(CD52:CD193, 3, BK52:BK193)</f>
        <v>0</v>
      </c>
    </row>
    <row r="198" spans="1:12" ht="14.25" hidden="1" x14ac:dyDescent="0.2">
      <c r="A198" s="55"/>
      <c r="B198" s="56"/>
      <c r="C198" s="198" t="s">
        <v>928</v>
      </c>
      <c r="D198" s="198"/>
      <c r="E198" s="198"/>
      <c r="F198" s="198"/>
      <c r="G198" s="198"/>
      <c r="H198" s="198"/>
      <c r="I198" s="44"/>
      <c r="J198" s="55"/>
      <c r="K198" s="42"/>
      <c r="L198" s="44">
        <f>SUMIF(CD52:CD193, 3, BD52:BD193)</f>
        <v>0</v>
      </c>
    </row>
    <row r="200" spans="1:12" ht="15" x14ac:dyDescent="0.2">
      <c r="A200" s="57"/>
      <c r="B200" s="58"/>
      <c r="C200" s="202" t="s">
        <v>981</v>
      </c>
      <c r="D200" s="202"/>
      <c r="E200" s="202"/>
      <c r="F200" s="202"/>
      <c r="G200" s="202"/>
      <c r="H200" s="202"/>
      <c r="I200" s="47"/>
      <c r="J200" s="57"/>
      <c r="K200" s="59"/>
      <c r="L200" s="47">
        <f>L206+L221+L222+L202+L203</f>
        <v>58362.55</v>
      </c>
    </row>
    <row r="201" spans="1:12" ht="14.25" x14ac:dyDescent="0.2">
      <c r="A201" s="55"/>
      <c r="B201" s="56"/>
      <c r="C201" s="201" t="s">
        <v>913</v>
      </c>
      <c r="D201" s="198"/>
      <c r="E201" s="198"/>
      <c r="F201" s="198"/>
      <c r="G201" s="198"/>
      <c r="H201" s="198"/>
      <c r="I201" s="44"/>
      <c r="J201" s="55"/>
      <c r="K201" s="42"/>
      <c r="L201" s="44"/>
    </row>
    <row r="202" spans="1:12" ht="14.25" hidden="1" x14ac:dyDescent="0.2">
      <c r="A202" s="55"/>
      <c r="B202" s="56"/>
      <c r="C202" s="198" t="s">
        <v>982</v>
      </c>
      <c r="D202" s="198"/>
      <c r="E202" s="198"/>
      <c r="F202" s="198"/>
      <c r="G202" s="198"/>
      <c r="H202" s="198"/>
      <c r="I202" s="44"/>
      <c r="J202" s="55"/>
      <c r="K202" s="42"/>
      <c r="L202" s="44"/>
    </row>
    <row r="203" spans="1:12" ht="14.25" hidden="1" x14ac:dyDescent="0.2">
      <c r="A203" s="55"/>
      <c r="B203" s="56"/>
      <c r="C203" s="198" t="s">
        <v>983</v>
      </c>
      <c r="D203" s="198"/>
      <c r="E203" s="198"/>
      <c r="F203" s="198"/>
      <c r="G203" s="198"/>
      <c r="H203" s="198"/>
      <c r="I203" s="44"/>
      <c r="J203" s="55"/>
      <c r="K203" s="42"/>
      <c r="L203" s="44">
        <f>SUM(BO52:BO198)</f>
        <v>0</v>
      </c>
    </row>
    <row r="204" spans="1:12" ht="14.25" x14ac:dyDescent="0.2">
      <c r="A204" s="55"/>
      <c r="B204" s="56"/>
      <c r="C204" s="198" t="s">
        <v>361</v>
      </c>
      <c r="D204" s="198"/>
      <c r="E204" s="198"/>
      <c r="F204" s="198"/>
      <c r="G204" s="198"/>
      <c r="H204" s="198"/>
      <c r="I204" s="44"/>
      <c r="J204" s="55"/>
      <c r="K204" s="42"/>
      <c r="L204" s="44">
        <f>L206+L221+L222</f>
        <v>58362.55</v>
      </c>
    </row>
    <row r="205" spans="1:12" ht="14.25" x14ac:dyDescent="0.2">
      <c r="A205" s="55"/>
      <c r="B205" s="56"/>
      <c r="C205" s="201" t="s">
        <v>913</v>
      </c>
      <c r="D205" s="198"/>
      <c r="E205" s="198"/>
      <c r="F205" s="198"/>
      <c r="G205" s="198"/>
      <c r="H205" s="198"/>
      <c r="I205" s="44"/>
      <c r="J205" s="55"/>
      <c r="K205" s="42"/>
      <c r="L205" s="44"/>
    </row>
    <row r="206" spans="1:12" ht="14.25" x14ac:dyDescent="0.2">
      <c r="A206" s="55"/>
      <c r="B206" s="56"/>
      <c r="C206" s="198" t="s">
        <v>974</v>
      </c>
      <c r="D206" s="198"/>
      <c r="E206" s="198"/>
      <c r="F206" s="198"/>
      <c r="G206" s="198"/>
      <c r="H206" s="198"/>
      <c r="I206" s="44"/>
      <c r="J206" s="55"/>
      <c r="K206" s="42"/>
      <c r="L206" s="44">
        <f>L208+L209+L215+L219</f>
        <v>27791.69</v>
      </c>
    </row>
    <row r="207" spans="1:12" ht="14.25" x14ac:dyDescent="0.2">
      <c r="A207" s="55"/>
      <c r="B207" s="56"/>
      <c r="C207" s="201" t="s">
        <v>913</v>
      </c>
      <c r="D207" s="198"/>
      <c r="E207" s="198"/>
      <c r="F207" s="198"/>
      <c r="G207" s="198"/>
      <c r="H207" s="198"/>
      <c r="I207" s="44"/>
      <c r="J207" s="55"/>
      <c r="K207" s="42"/>
      <c r="L207" s="44"/>
    </row>
    <row r="208" spans="1:12" ht="14.25" x14ac:dyDescent="0.2">
      <c r="A208" s="55"/>
      <c r="B208" s="56"/>
      <c r="C208" s="198" t="s">
        <v>975</v>
      </c>
      <c r="D208" s="198"/>
      <c r="E208" s="198"/>
      <c r="F208" s="198"/>
      <c r="G208" s="198"/>
      <c r="H208" s="198"/>
      <c r="I208" s="44"/>
      <c r="J208" s="55"/>
      <c r="K208" s="42"/>
      <c r="L208" s="44">
        <f>SUMIF(CD52:CD198, 4, AR52:AR198)</f>
        <v>27791.69</v>
      </c>
    </row>
    <row r="209" spans="1:12" ht="14.25" hidden="1" x14ac:dyDescent="0.2">
      <c r="A209" s="55"/>
      <c r="B209" s="56"/>
      <c r="C209" s="198" t="s">
        <v>915</v>
      </c>
      <c r="D209" s="198"/>
      <c r="E209" s="198"/>
      <c r="F209" s="198"/>
      <c r="G209" s="198"/>
      <c r="H209" s="198"/>
      <c r="I209" s="44"/>
      <c r="J209" s="55"/>
      <c r="K209" s="42"/>
      <c r="L209" s="44">
        <f>L211+L214+L213</f>
        <v>0</v>
      </c>
    </row>
    <row r="210" spans="1:12" ht="14.25" hidden="1" x14ac:dyDescent="0.2">
      <c r="A210" s="55"/>
      <c r="B210" s="56"/>
      <c r="C210" s="201" t="s">
        <v>916</v>
      </c>
      <c r="D210" s="198"/>
      <c r="E210" s="198"/>
      <c r="F210" s="198"/>
      <c r="G210" s="198"/>
      <c r="H210" s="198"/>
      <c r="I210" s="44"/>
      <c r="J210" s="55"/>
      <c r="K210" s="42"/>
      <c r="L210" s="44"/>
    </row>
    <row r="211" spans="1:12" ht="14.25" hidden="1" x14ac:dyDescent="0.2">
      <c r="A211" s="55"/>
      <c r="B211" s="56"/>
      <c r="C211" s="198" t="s">
        <v>915</v>
      </c>
      <c r="D211" s="198"/>
      <c r="E211" s="198"/>
      <c r="F211" s="198"/>
      <c r="G211" s="198"/>
      <c r="H211" s="198"/>
      <c r="I211" s="44"/>
      <c r="J211" s="55"/>
      <c r="K211" s="42"/>
      <c r="L211" s="44">
        <f>SUMIF(CD52:CD198, 4, AO52:AO198)</f>
        <v>0</v>
      </c>
    </row>
    <row r="212" spans="1:12" ht="14.25" hidden="1" x14ac:dyDescent="0.2">
      <c r="A212" s="55"/>
      <c r="B212" s="56"/>
      <c r="C212" s="201" t="s">
        <v>917</v>
      </c>
      <c r="D212" s="198"/>
      <c r="E212" s="198"/>
      <c r="F212" s="198"/>
      <c r="G212" s="198"/>
      <c r="H212" s="198"/>
      <c r="I212" s="44"/>
      <c r="J212" s="55"/>
      <c r="K212" s="42"/>
      <c r="L212" s="44"/>
    </row>
    <row r="213" spans="1:12" ht="14.25" hidden="1" x14ac:dyDescent="0.2">
      <c r="A213" s="55"/>
      <c r="B213" s="56"/>
      <c r="C213" s="198" t="s">
        <v>937</v>
      </c>
      <c r="D213" s="198"/>
      <c r="E213" s="198"/>
      <c r="F213" s="198"/>
      <c r="G213" s="198"/>
      <c r="H213" s="198"/>
      <c r="I213" s="44"/>
      <c r="J213" s="55"/>
      <c r="K213" s="42"/>
      <c r="L213" s="44">
        <f>SUMIF(CD52:CD198, 4, AT52:AT198)</f>
        <v>0</v>
      </c>
    </row>
    <row r="214" spans="1:12" ht="14.25" hidden="1" x14ac:dyDescent="0.2">
      <c r="A214" s="55"/>
      <c r="B214" s="56"/>
      <c r="C214" s="198" t="s">
        <v>918</v>
      </c>
      <c r="D214" s="198"/>
      <c r="E214" s="198"/>
      <c r="F214" s="198"/>
      <c r="G214" s="198"/>
      <c r="H214" s="198"/>
      <c r="I214" s="44"/>
      <c r="J214" s="55"/>
      <c r="K214" s="42"/>
      <c r="L214" s="44">
        <f>SUMIF(CD52:CD198, 4, AV52:AV198)</f>
        <v>0</v>
      </c>
    </row>
    <row r="215" spans="1:12" ht="14.25" hidden="1" x14ac:dyDescent="0.2">
      <c r="A215" s="55"/>
      <c r="B215" s="56"/>
      <c r="C215" s="198" t="s">
        <v>919</v>
      </c>
      <c r="D215" s="198"/>
      <c r="E215" s="198"/>
      <c r="F215" s="198"/>
      <c r="G215" s="198"/>
      <c r="H215" s="198"/>
      <c r="I215" s="44"/>
      <c r="J215" s="55"/>
      <c r="K215" s="42"/>
      <c r="L215" s="44">
        <f>L217+L218</f>
        <v>0</v>
      </c>
    </row>
    <row r="216" spans="1:12" ht="14.25" hidden="1" x14ac:dyDescent="0.2">
      <c r="A216" s="55"/>
      <c r="B216" s="56"/>
      <c r="C216" s="201" t="s">
        <v>916</v>
      </c>
      <c r="D216" s="198"/>
      <c r="E216" s="198"/>
      <c r="F216" s="198"/>
      <c r="G216" s="198"/>
      <c r="H216" s="198"/>
      <c r="I216" s="44"/>
      <c r="J216" s="55"/>
      <c r="K216" s="42"/>
      <c r="L216" s="44"/>
    </row>
    <row r="217" spans="1:12" ht="14.25" hidden="1" x14ac:dyDescent="0.2">
      <c r="A217" s="55"/>
      <c r="B217" s="56"/>
      <c r="C217" s="198" t="s">
        <v>920</v>
      </c>
      <c r="D217" s="198"/>
      <c r="E217" s="198"/>
      <c r="F217" s="198"/>
      <c r="G217" s="198"/>
      <c r="H217" s="198"/>
      <c r="I217" s="44"/>
      <c r="J217" s="55"/>
      <c r="K217" s="42"/>
      <c r="L217" s="44">
        <f>SUMIF(CD52:CD198, 4, AW52:AW198)-SUMIF(CD52:CD198, 4, BK52:BK198)</f>
        <v>0</v>
      </c>
    </row>
    <row r="218" spans="1:12" ht="14.25" hidden="1" x14ac:dyDescent="0.2">
      <c r="A218" s="55"/>
      <c r="B218" s="56"/>
      <c r="C218" s="198" t="s">
        <v>921</v>
      </c>
      <c r="D218" s="198"/>
      <c r="E218" s="198"/>
      <c r="F218" s="198"/>
      <c r="G218" s="198"/>
      <c r="H218" s="198"/>
      <c r="I218" s="44"/>
      <c r="J218" s="55"/>
      <c r="K218" s="42"/>
      <c r="L218" s="44">
        <f>SUMIF(CD52:CD198, 4, BC52:BC198)</f>
        <v>0</v>
      </c>
    </row>
    <row r="219" spans="1:12" ht="14.25" hidden="1" x14ac:dyDescent="0.2">
      <c r="A219" s="55"/>
      <c r="B219" s="56"/>
      <c r="C219" s="198" t="s">
        <v>922</v>
      </c>
      <c r="D219" s="198"/>
      <c r="E219" s="198"/>
      <c r="F219" s="198"/>
      <c r="G219" s="198"/>
      <c r="H219" s="198"/>
      <c r="I219" s="44"/>
      <c r="J219" s="55"/>
      <c r="K219" s="42"/>
      <c r="L219" s="44">
        <f>SUMIF(CD52:CD198, 4, BB52:BB198)</f>
        <v>0</v>
      </c>
    </row>
    <row r="220" spans="1:12" ht="14.25" x14ac:dyDescent="0.2">
      <c r="A220" s="55"/>
      <c r="B220" s="56"/>
      <c r="C220" s="198" t="s">
        <v>976</v>
      </c>
      <c r="D220" s="198"/>
      <c r="E220" s="198"/>
      <c r="F220" s="198"/>
      <c r="G220" s="198"/>
      <c r="H220" s="198"/>
      <c r="I220" s="44"/>
      <c r="J220" s="55"/>
      <c r="K220" s="42"/>
      <c r="L220" s="44">
        <f>SUMIF(CD52:CD198, 4, AR52:AR198)+SUMIF(CD52:CD198, 4, AT52:AT198)+SUMIF(CD52:CD198, 4, AV52:AV198)</f>
        <v>27791.69</v>
      </c>
    </row>
    <row r="221" spans="1:12" ht="14.25" x14ac:dyDescent="0.2">
      <c r="A221" s="55"/>
      <c r="B221" s="56"/>
      <c r="C221" s="198" t="s">
        <v>977</v>
      </c>
      <c r="D221" s="198"/>
      <c r="E221" s="198"/>
      <c r="F221" s="198"/>
      <c r="G221" s="198"/>
      <c r="H221" s="198"/>
      <c r="I221" s="44"/>
      <c r="J221" s="55"/>
      <c r="K221" s="42"/>
      <c r="L221" s="44">
        <f>SUMIF(CD52:CD198, 4, AZ52:AZ198)</f>
        <v>20565.87</v>
      </c>
    </row>
    <row r="222" spans="1:12" ht="14.25" x14ac:dyDescent="0.2">
      <c r="A222" s="55"/>
      <c r="B222" s="56"/>
      <c r="C222" s="198" t="s">
        <v>978</v>
      </c>
      <c r="D222" s="198"/>
      <c r="E222" s="198"/>
      <c r="F222" s="198"/>
      <c r="G222" s="198"/>
      <c r="H222" s="198"/>
      <c r="I222" s="44"/>
      <c r="J222" s="55"/>
      <c r="K222" s="42"/>
      <c r="L222" s="44">
        <f>SUMIF(CD52:CD198, 4, BA52:BA198)</f>
        <v>10004.99</v>
      </c>
    </row>
    <row r="224" spans="1:12" ht="15" x14ac:dyDescent="0.2">
      <c r="A224" s="57"/>
      <c r="B224" s="58"/>
      <c r="C224" s="202" t="s">
        <v>984</v>
      </c>
      <c r="D224" s="202"/>
      <c r="E224" s="202"/>
      <c r="F224" s="202"/>
      <c r="G224" s="202"/>
      <c r="H224" s="202"/>
      <c r="I224" s="47"/>
      <c r="J224" s="57"/>
      <c r="K224" s="59"/>
      <c r="L224" s="47">
        <f>L155+L175+L195+L200</f>
        <v>58362.55</v>
      </c>
    </row>
    <row r="225" spans="1:12" ht="14.25" x14ac:dyDescent="0.2">
      <c r="A225" s="55"/>
      <c r="B225" s="56"/>
      <c r="C225" s="201" t="s">
        <v>913</v>
      </c>
      <c r="D225" s="198"/>
      <c r="E225" s="198"/>
      <c r="F225" s="198"/>
      <c r="G225" s="198"/>
      <c r="H225" s="198"/>
      <c r="I225" s="44"/>
      <c r="J225" s="55"/>
      <c r="K225" s="42"/>
      <c r="L225" s="44"/>
    </row>
    <row r="226" spans="1:12" ht="14.25" x14ac:dyDescent="0.2">
      <c r="A226" s="55"/>
      <c r="B226" s="56"/>
      <c r="C226" s="198" t="s">
        <v>974</v>
      </c>
      <c r="D226" s="198"/>
      <c r="E226" s="198"/>
      <c r="F226" s="198"/>
      <c r="G226" s="198"/>
      <c r="H226" s="198"/>
      <c r="I226" s="44"/>
      <c r="J226" s="55"/>
      <c r="K226" s="42"/>
      <c r="L226" s="44">
        <f>L228+L229+L235+L239</f>
        <v>27791.69</v>
      </c>
    </row>
    <row r="227" spans="1:12" ht="14.25" x14ac:dyDescent="0.2">
      <c r="A227" s="55"/>
      <c r="B227" s="56"/>
      <c r="C227" s="201" t="s">
        <v>913</v>
      </c>
      <c r="D227" s="198"/>
      <c r="E227" s="198"/>
      <c r="F227" s="198"/>
      <c r="G227" s="198"/>
      <c r="H227" s="198"/>
      <c r="I227" s="44"/>
      <c r="J227" s="55"/>
      <c r="K227" s="42"/>
      <c r="L227" s="44"/>
    </row>
    <row r="228" spans="1:12" ht="14.25" x14ac:dyDescent="0.2">
      <c r="A228" s="55"/>
      <c r="B228" s="56"/>
      <c r="C228" s="198" t="s">
        <v>975</v>
      </c>
      <c r="D228" s="198"/>
      <c r="E228" s="198"/>
      <c r="F228" s="198"/>
      <c r="G228" s="198"/>
      <c r="H228" s="198"/>
      <c r="I228" s="44"/>
      <c r="J228" s="55"/>
      <c r="K228" s="42"/>
      <c r="L228" s="44">
        <f>SUM(AR52:AR222)</f>
        <v>27791.69</v>
      </c>
    </row>
    <row r="229" spans="1:12" ht="14.25" hidden="1" x14ac:dyDescent="0.2">
      <c r="A229" s="55"/>
      <c r="B229" s="56"/>
      <c r="C229" s="198" t="s">
        <v>915</v>
      </c>
      <c r="D229" s="198"/>
      <c r="E229" s="198"/>
      <c r="F229" s="198"/>
      <c r="G229" s="198"/>
      <c r="H229" s="198"/>
      <c r="I229" s="44"/>
      <c r="J229" s="55"/>
      <c r="K229" s="42"/>
      <c r="L229" s="44">
        <f>L231+L234+L233</f>
        <v>0</v>
      </c>
    </row>
    <row r="230" spans="1:12" ht="14.25" hidden="1" x14ac:dyDescent="0.2">
      <c r="A230" s="55"/>
      <c r="B230" s="56"/>
      <c r="C230" s="201" t="s">
        <v>916</v>
      </c>
      <c r="D230" s="198"/>
      <c r="E230" s="198"/>
      <c r="F230" s="198"/>
      <c r="G230" s="198"/>
      <c r="H230" s="198"/>
      <c r="I230" s="44"/>
      <c r="J230" s="55"/>
      <c r="K230" s="42"/>
      <c r="L230" s="44"/>
    </row>
    <row r="231" spans="1:12" ht="14.25" hidden="1" x14ac:dyDescent="0.2">
      <c r="A231" s="55"/>
      <c r="B231" s="56"/>
      <c r="C231" s="198" t="s">
        <v>915</v>
      </c>
      <c r="D231" s="198"/>
      <c r="E231" s="198"/>
      <c r="F231" s="198"/>
      <c r="G231" s="198"/>
      <c r="H231" s="198"/>
      <c r="I231" s="44"/>
      <c r="J231" s="55"/>
      <c r="K231" s="42"/>
      <c r="L231" s="44">
        <f>SUM(AO52:AO222)</f>
        <v>0</v>
      </c>
    </row>
    <row r="232" spans="1:12" ht="14.25" hidden="1" x14ac:dyDescent="0.2">
      <c r="A232" s="55"/>
      <c r="B232" s="56"/>
      <c r="C232" s="201" t="s">
        <v>917</v>
      </c>
      <c r="D232" s="198"/>
      <c r="E232" s="198"/>
      <c r="F232" s="198"/>
      <c r="G232" s="198"/>
      <c r="H232" s="198"/>
      <c r="I232" s="44"/>
      <c r="J232" s="55"/>
      <c r="K232" s="42"/>
      <c r="L232" s="44"/>
    </row>
    <row r="233" spans="1:12" ht="14.25" hidden="1" x14ac:dyDescent="0.2">
      <c r="A233" s="55"/>
      <c r="B233" s="56"/>
      <c r="C233" s="198" t="s">
        <v>937</v>
      </c>
      <c r="D233" s="198"/>
      <c r="E233" s="198"/>
      <c r="F233" s="198"/>
      <c r="G233" s="198"/>
      <c r="H233" s="198"/>
      <c r="I233" s="44"/>
      <c r="J233" s="55"/>
      <c r="K233" s="42"/>
      <c r="L233" s="44">
        <f>SUM(AT52:AT222)</f>
        <v>0</v>
      </c>
    </row>
    <row r="234" spans="1:12" ht="14.25" hidden="1" x14ac:dyDescent="0.2">
      <c r="A234" s="55"/>
      <c r="B234" s="56"/>
      <c r="C234" s="198" t="s">
        <v>918</v>
      </c>
      <c r="D234" s="198"/>
      <c r="E234" s="198"/>
      <c r="F234" s="198"/>
      <c r="G234" s="198"/>
      <c r="H234" s="198"/>
      <c r="I234" s="44"/>
      <c r="J234" s="55"/>
      <c r="K234" s="42"/>
      <c r="L234" s="44">
        <f>SUM(AV52:AV222)</f>
        <v>0</v>
      </c>
    </row>
    <row r="235" spans="1:12" ht="14.25" hidden="1" x14ac:dyDescent="0.2">
      <c r="A235" s="55"/>
      <c r="B235" s="56"/>
      <c r="C235" s="198" t="s">
        <v>919</v>
      </c>
      <c r="D235" s="198"/>
      <c r="E235" s="198"/>
      <c r="F235" s="198"/>
      <c r="G235" s="198"/>
      <c r="H235" s="198"/>
      <c r="I235" s="44"/>
      <c r="J235" s="55"/>
      <c r="K235" s="42"/>
      <c r="L235" s="44">
        <f>L237+L238</f>
        <v>0</v>
      </c>
    </row>
    <row r="236" spans="1:12" ht="14.25" hidden="1" x14ac:dyDescent="0.2">
      <c r="A236" s="55"/>
      <c r="B236" s="56"/>
      <c r="C236" s="201" t="s">
        <v>916</v>
      </c>
      <c r="D236" s="198"/>
      <c r="E236" s="198"/>
      <c r="F236" s="198"/>
      <c r="G236" s="198"/>
      <c r="H236" s="198"/>
      <c r="I236" s="44"/>
      <c r="J236" s="55"/>
      <c r="K236" s="42"/>
      <c r="L236" s="44"/>
    </row>
    <row r="237" spans="1:12" ht="14.25" hidden="1" x14ac:dyDescent="0.2">
      <c r="A237" s="55"/>
      <c r="B237" s="56"/>
      <c r="C237" s="198" t="s">
        <v>920</v>
      </c>
      <c r="D237" s="198"/>
      <c r="E237" s="198"/>
      <c r="F237" s="198"/>
      <c r="G237" s="198"/>
      <c r="H237" s="198"/>
      <c r="I237" s="44"/>
      <c r="J237" s="55"/>
      <c r="K237" s="42"/>
      <c r="L237" s="44">
        <f>SUM(AW52:AW222)-SUM(BK52:BK222)</f>
        <v>0</v>
      </c>
    </row>
    <row r="238" spans="1:12" ht="14.25" hidden="1" x14ac:dyDescent="0.2">
      <c r="A238" s="55"/>
      <c r="B238" s="56"/>
      <c r="C238" s="198" t="s">
        <v>921</v>
      </c>
      <c r="D238" s="198"/>
      <c r="E238" s="198"/>
      <c r="F238" s="198"/>
      <c r="G238" s="198"/>
      <c r="H238" s="198"/>
      <c r="I238" s="44"/>
      <c r="J238" s="55"/>
      <c r="K238" s="42"/>
      <c r="L238" s="44">
        <f>SUM(BC52:BC222)</f>
        <v>0</v>
      </c>
    </row>
    <row r="239" spans="1:12" ht="14.25" hidden="1" x14ac:dyDescent="0.2">
      <c r="A239" s="55"/>
      <c r="B239" s="56"/>
      <c r="C239" s="198" t="s">
        <v>922</v>
      </c>
      <c r="D239" s="198"/>
      <c r="E239" s="198"/>
      <c r="F239" s="198"/>
      <c r="G239" s="198"/>
      <c r="H239" s="198"/>
      <c r="I239" s="44"/>
      <c r="J239" s="55"/>
      <c r="K239" s="42"/>
      <c r="L239" s="44">
        <f>SUM(BB52:BB222)</f>
        <v>0</v>
      </c>
    </row>
    <row r="240" spans="1:12" ht="14.25" x14ac:dyDescent="0.2">
      <c r="A240" s="55"/>
      <c r="B240" s="56"/>
      <c r="C240" s="198" t="s">
        <v>923</v>
      </c>
      <c r="D240" s="198"/>
      <c r="E240" s="198"/>
      <c r="F240" s="198"/>
      <c r="G240" s="198"/>
      <c r="H240" s="198"/>
      <c r="I240" s="44"/>
      <c r="J240" s="55"/>
      <c r="K240" s="42"/>
      <c r="L240" s="44">
        <f>SUM(AR52:AR222)+SUM(AT52:AT222)+SUM(AV52:AV222)</f>
        <v>27791.69</v>
      </c>
    </row>
    <row r="241" spans="1:12" ht="14.25" x14ac:dyDescent="0.2">
      <c r="A241" s="55"/>
      <c r="B241" s="56"/>
      <c r="C241" s="198" t="s">
        <v>924</v>
      </c>
      <c r="D241" s="198"/>
      <c r="E241" s="198"/>
      <c r="F241" s="198"/>
      <c r="G241" s="198"/>
      <c r="H241" s="198"/>
      <c r="I241" s="44"/>
      <c r="J241" s="55"/>
      <c r="K241" s="42"/>
      <c r="L241" s="44">
        <f>SUM(AZ52:AZ222)</f>
        <v>20565.87</v>
      </c>
    </row>
    <row r="242" spans="1:12" ht="14.25" x14ac:dyDescent="0.2">
      <c r="A242" s="55"/>
      <c r="B242" s="56"/>
      <c r="C242" s="198" t="s">
        <v>925</v>
      </c>
      <c r="D242" s="198"/>
      <c r="E242" s="198"/>
      <c r="F242" s="198"/>
      <c r="G242" s="198"/>
      <c r="H242" s="198"/>
      <c r="I242" s="44"/>
      <c r="J242" s="55"/>
      <c r="K242" s="42"/>
      <c r="L242" s="44">
        <f>SUM(BA52:BA222)</f>
        <v>10004.99</v>
      </c>
    </row>
    <row r="243" spans="1:12" ht="14.25" hidden="1" x14ac:dyDescent="0.2">
      <c r="A243" s="55"/>
      <c r="B243" s="56"/>
      <c r="C243" s="198" t="s">
        <v>985</v>
      </c>
      <c r="D243" s="198"/>
      <c r="E243" s="198"/>
      <c r="F243" s="198"/>
      <c r="G243" s="198"/>
      <c r="H243" s="198"/>
      <c r="I243" s="44"/>
      <c r="J243" s="55"/>
      <c r="K243" s="42"/>
      <c r="L243" s="44">
        <f>L245+L246</f>
        <v>0</v>
      </c>
    </row>
    <row r="244" spans="1:12" ht="14.25" hidden="1" x14ac:dyDescent="0.2">
      <c r="A244" s="55"/>
      <c r="B244" s="56"/>
      <c r="C244" s="201" t="s">
        <v>913</v>
      </c>
      <c r="D244" s="198"/>
      <c r="E244" s="198"/>
      <c r="F244" s="198"/>
      <c r="G244" s="198"/>
      <c r="H244" s="198"/>
      <c r="I244" s="44"/>
      <c r="J244" s="55"/>
      <c r="K244" s="42"/>
      <c r="L244" s="44"/>
    </row>
    <row r="245" spans="1:12" ht="14.25" hidden="1" x14ac:dyDescent="0.2">
      <c r="A245" s="55"/>
      <c r="B245" s="56"/>
      <c r="C245" s="198" t="s">
        <v>927</v>
      </c>
      <c r="D245" s="198"/>
      <c r="E245" s="198"/>
      <c r="F245" s="198"/>
      <c r="G245" s="198"/>
      <c r="H245" s="198"/>
      <c r="I245" s="44"/>
      <c r="J245" s="55"/>
      <c r="K245" s="42"/>
      <c r="L245" s="44">
        <f>SUM(BK52:BK222)</f>
        <v>0</v>
      </c>
    </row>
    <row r="246" spans="1:12" ht="14.25" hidden="1" x14ac:dyDescent="0.2">
      <c r="A246" s="55"/>
      <c r="B246" s="56"/>
      <c r="C246" s="198" t="s">
        <v>928</v>
      </c>
      <c r="D246" s="198"/>
      <c r="E246" s="198"/>
      <c r="F246" s="198"/>
      <c r="G246" s="198"/>
      <c r="H246" s="198"/>
      <c r="I246" s="44"/>
      <c r="J246" s="55"/>
      <c r="K246" s="42"/>
      <c r="L246" s="44">
        <f>SUM(BD52:BD222)</f>
        <v>0</v>
      </c>
    </row>
    <row r="247" spans="1:12" ht="14.25" x14ac:dyDescent="0.2">
      <c r="A247" s="55"/>
      <c r="B247" s="56"/>
      <c r="C247" s="198" t="s">
        <v>986</v>
      </c>
      <c r="D247" s="198"/>
      <c r="E247" s="198"/>
      <c r="F247" s="198"/>
      <c r="G247" s="198"/>
      <c r="H247" s="198"/>
      <c r="I247" s="44"/>
      <c r="J247" s="55"/>
      <c r="K247" s="42"/>
      <c r="L247" s="44">
        <f>L200</f>
        <v>58362.55</v>
      </c>
    </row>
    <row r="248" spans="1:12" ht="14.25" x14ac:dyDescent="0.2">
      <c r="A248" s="55"/>
      <c r="B248" s="56"/>
      <c r="C248" s="202" t="s">
        <v>932</v>
      </c>
      <c r="D248" s="198"/>
      <c r="E248" s="198"/>
      <c r="F248" s="198"/>
      <c r="G248" s="198"/>
      <c r="H248" s="198"/>
      <c r="I248" s="44"/>
      <c r="J248" s="55"/>
      <c r="K248" s="42"/>
      <c r="L248" s="44"/>
    </row>
    <row r="249" spans="1:12" ht="14.25" hidden="1" x14ac:dyDescent="0.2">
      <c r="A249" s="55"/>
      <c r="B249" s="56"/>
      <c r="C249" s="198" t="s">
        <v>933</v>
      </c>
      <c r="D249" s="198"/>
      <c r="E249" s="198"/>
      <c r="F249" s="198"/>
      <c r="G249" s="198"/>
      <c r="H249" s="198"/>
      <c r="I249" s="44"/>
      <c r="J249" s="55"/>
      <c r="K249" s="42"/>
      <c r="L249" s="44">
        <f>SUM(AX52:AX222)</f>
        <v>0</v>
      </c>
    </row>
    <row r="250" spans="1:12" ht="14.25" hidden="1" x14ac:dyDescent="0.2">
      <c r="A250" s="55"/>
      <c r="B250" s="56"/>
      <c r="C250" s="198" t="s">
        <v>934</v>
      </c>
      <c r="D250" s="198"/>
      <c r="E250" s="198"/>
      <c r="F250" s="198"/>
      <c r="G250" s="198"/>
      <c r="H250" s="198"/>
      <c r="I250" s="44"/>
      <c r="J250" s="55"/>
      <c r="K250" s="42"/>
      <c r="L250" s="44">
        <f>SUM(AY52:AY222)</f>
        <v>0</v>
      </c>
    </row>
    <row r="251" spans="1:12" ht="14.25" x14ac:dyDescent="0.2">
      <c r="A251" s="55"/>
      <c r="B251" s="56"/>
      <c r="C251" s="198" t="s">
        <v>935</v>
      </c>
      <c r="D251" s="198"/>
      <c r="E251" s="198"/>
      <c r="F251" s="199"/>
      <c r="G251" s="46">
        <f>Source!F884</f>
        <v>43.476799999999997</v>
      </c>
      <c r="H251" s="55"/>
      <c r="I251" s="55"/>
      <c r="J251" s="55"/>
      <c r="K251" s="55"/>
      <c r="L251" s="55"/>
    </row>
    <row r="252" spans="1:12" ht="14.25" hidden="1" customHeight="1" x14ac:dyDescent="0.2">
      <c r="A252" s="55"/>
      <c r="B252" s="56"/>
      <c r="C252" s="198" t="s">
        <v>936</v>
      </c>
      <c r="D252" s="198"/>
      <c r="E252" s="198"/>
      <c r="F252" s="199"/>
      <c r="G252" s="46">
        <f>Source!F885</f>
        <v>0</v>
      </c>
      <c r="H252" s="55"/>
      <c r="I252" s="55"/>
      <c r="J252" s="55"/>
      <c r="K252" s="55"/>
      <c r="L252" s="55"/>
    </row>
    <row r="256" spans="1:12" ht="14.25" customHeight="1" x14ac:dyDescent="0.2">
      <c r="A256" s="79"/>
      <c r="B256" s="80" t="s">
        <v>987</v>
      </c>
      <c r="C256" s="82" t="str">
        <f>IF(Source!AC12&lt;&gt;"", Source!AC12," ")</f>
        <v xml:space="preserve"> </v>
      </c>
      <c r="D256" s="30"/>
      <c r="E256" s="30"/>
      <c r="F256" s="30"/>
      <c r="G256" s="30"/>
      <c r="H256" s="81" t="str">
        <f>IF(Source!AB12&lt;&gt;"", Source!AB12," ")</f>
        <v xml:space="preserve"> </v>
      </c>
      <c r="I256" s="20"/>
      <c r="J256" s="20"/>
      <c r="K256" s="34"/>
      <c r="L256" s="34"/>
    </row>
    <row r="257" spans="1:12" ht="14.25" customHeight="1" x14ac:dyDescent="0.2">
      <c r="A257" s="79"/>
      <c r="B257" s="83"/>
      <c r="C257" s="200" t="s">
        <v>988</v>
      </c>
      <c r="D257" s="200"/>
      <c r="E257" s="200"/>
      <c r="F257" s="200"/>
      <c r="G257" s="200"/>
      <c r="H257" s="20"/>
      <c r="I257" s="20"/>
      <c r="J257" s="20"/>
      <c r="K257" s="34"/>
      <c r="L257" s="34"/>
    </row>
    <row r="258" spans="1:12" ht="14.25" customHeight="1" x14ac:dyDescent="0.2">
      <c r="A258" s="79"/>
      <c r="B258" s="83"/>
      <c r="C258" s="16"/>
      <c r="D258" s="16"/>
      <c r="E258" s="16"/>
      <c r="F258" s="16"/>
      <c r="G258" s="16"/>
      <c r="H258" s="20"/>
      <c r="I258" s="20"/>
      <c r="J258" s="20"/>
      <c r="K258" s="34"/>
      <c r="L258" s="34"/>
    </row>
    <row r="259" spans="1:12" ht="14.25" customHeight="1" x14ac:dyDescent="0.2">
      <c r="A259" s="79"/>
      <c r="B259" s="80" t="s">
        <v>989</v>
      </c>
      <c r="C259" s="82" t="str">
        <f>IF(Source!AE12&lt;&gt;"", Source!AE12," ")</f>
        <v xml:space="preserve"> </v>
      </c>
      <c r="D259" s="30"/>
      <c r="E259" s="30"/>
      <c r="F259" s="30"/>
      <c r="G259" s="30"/>
      <c r="H259" s="81" t="str">
        <f>IF(Source!AD12&lt;&gt;"", Source!AD12," ")</f>
        <v xml:space="preserve"> </v>
      </c>
      <c r="I259" s="20"/>
      <c r="J259" s="20"/>
      <c r="K259" s="34"/>
      <c r="L259" s="34"/>
    </row>
    <row r="260" spans="1:12" ht="14.25" customHeight="1" x14ac:dyDescent="0.2">
      <c r="A260" s="16"/>
      <c r="B260" s="16"/>
      <c r="C260" s="200" t="s">
        <v>988</v>
      </c>
      <c r="D260" s="200"/>
      <c r="E260" s="200"/>
      <c r="F260" s="200"/>
      <c r="G260" s="200"/>
      <c r="H260" s="20"/>
      <c r="I260" s="20"/>
      <c r="J260" s="20"/>
      <c r="K260" s="34"/>
      <c r="L260" s="34"/>
    </row>
  </sheetData>
  <mergeCells count="166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78:H78"/>
    <mergeCell ref="I78:J78"/>
    <mergeCell ref="K78:L78"/>
    <mergeCell ref="C87:H87"/>
    <mergeCell ref="I87:J87"/>
    <mergeCell ref="K87:L87"/>
    <mergeCell ref="C60:H60"/>
    <mergeCell ref="I60:J60"/>
    <mergeCell ref="K60:L60"/>
    <mergeCell ref="C69:H69"/>
    <mergeCell ref="I69:J69"/>
    <mergeCell ref="K69:L69"/>
    <mergeCell ref="C114:H114"/>
    <mergeCell ref="I114:J114"/>
    <mergeCell ref="K114:L114"/>
    <mergeCell ref="C124:H124"/>
    <mergeCell ref="I124:J124"/>
    <mergeCell ref="K124:L124"/>
    <mergeCell ref="C96:H96"/>
    <mergeCell ref="I96:J96"/>
    <mergeCell ref="K96:L96"/>
    <mergeCell ref="C105:H105"/>
    <mergeCell ref="I105:J105"/>
    <mergeCell ref="K105:L105"/>
    <mergeCell ref="C151:H151"/>
    <mergeCell ref="I151:J151"/>
    <mergeCell ref="K151:L151"/>
    <mergeCell ref="C153:H153"/>
    <mergeCell ref="C155:H155"/>
    <mergeCell ref="C156:H156"/>
    <mergeCell ref="C133:H133"/>
    <mergeCell ref="I133:J133"/>
    <mergeCell ref="K133:L133"/>
    <mergeCell ref="C142:H142"/>
    <mergeCell ref="I142:J142"/>
    <mergeCell ref="K142:L142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76:H176"/>
    <mergeCell ref="C177:H177"/>
    <mergeCell ref="C178:H178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5:H175"/>
    <mergeCell ref="C188:H188"/>
    <mergeCell ref="C189:H189"/>
    <mergeCell ref="C190:H190"/>
    <mergeCell ref="C191:H191"/>
    <mergeCell ref="C192:H192"/>
    <mergeCell ref="C193:H193"/>
    <mergeCell ref="C182:H182"/>
    <mergeCell ref="C183:H183"/>
    <mergeCell ref="C184:H184"/>
    <mergeCell ref="C185:H185"/>
    <mergeCell ref="C186:H186"/>
    <mergeCell ref="C187:H187"/>
    <mergeCell ref="C202:H202"/>
    <mergeCell ref="C203:H203"/>
    <mergeCell ref="C204:H204"/>
    <mergeCell ref="C205:H205"/>
    <mergeCell ref="C206:H206"/>
    <mergeCell ref="C207:H207"/>
    <mergeCell ref="C195:H195"/>
    <mergeCell ref="C196:H196"/>
    <mergeCell ref="C197:H197"/>
    <mergeCell ref="C198:H198"/>
    <mergeCell ref="C200:H200"/>
    <mergeCell ref="C201:H201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227:H227"/>
    <mergeCell ref="C228:H228"/>
    <mergeCell ref="C229:H229"/>
    <mergeCell ref="C230:H230"/>
    <mergeCell ref="C231:H231"/>
    <mergeCell ref="C232:H232"/>
    <mergeCell ref="C220:H220"/>
    <mergeCell ref="C221:H221"/>
    <mergeCell ref="C222:H222"/>
    <mergeCell ref="C224:H224"/>
    <mergeCell ref="C225:H225"/>
    <mergeCell ref="C226:H226"/>
    <mergeCell ref="C239:H239"/>
    <mergeCell ref="C240:H240"/>
    <mergeCell ref="C241:H241"/>
    <mergeCell ref="C242:H242"/>
    <mergeCell ref="C243:H243"/>
    <mergeCell ref="C244:H244"/>
    <mergeCell ref="C233:H233"/>
    <mergeCell ref="C234:H234"/>
    <mergeCell ref="C235:H235"/>
    <mergeCell ref="C236:H236"/>
    <mergeCell ref="C237:H237"/>
    <mergeCell ref="C238:H238"/>
    <mergeCell ref="C251:F251"/>
    <mergeCell ref="C252:F252"/>
    <mergeCell ref="C257:G257"/>
    <mergeCell ref="C260:G260"/>
    <mergeCell ref="C245:H245"/>
    <mergeCell ref="C246:H246"/>
    <mergeCell ref="C247:H247"/>
    <mergeCell ref="C248:H248"/>
    <mergeCell ref="C249:H249"/>
    <mergeCell ref="C250:H250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2"/>
    <pageSetUpPr fitToPage="1"/>
  </sheetPr>
  <dimension ref="A1:M96"/>
  <sheetViews>
    <sheetView view="pageBreakPreview" topLeftCell="A67" workbookViewId="0">
      <selection activeCell="H90" sqref="H90"/>
    </sheetView>
  </sheetViews>
  <sheetFormatPr defaultColWidth="8" defaultRowHeight="15" x14ac:dyDescent="0.25"/>
  <cols>
    <col min="1" max="1" width="5" style="193" customWidth="1"/>
    <col min="2" max="2" width="19.42578125" style="193" customWidth="1"/>
    <col min="3" max="3" width="40" style="193" customWidth="1"/>
    <col min="4" max="4" width="18.7109375" style="193" customWidth="1"/>
    <col min="5" max="7" width="17.140625" style="193" customWidth="1"/>
    <col min="8" max="8" width="18.42578125" style="193" customWidth="1"/>
    <col min="9" max="9" width="29.5703125" style="193" customWidth="1"/>
    <col min="10" max="10" width="17.28515625" style="193" customWidth="1"/>
    <col min="11" max="11" width="17.5703125" style="193" customWidth="1"/>
    <col min="12" max="12" width="13.42578125" style="193" customWidth="1"/>
    <col min="13" max="13" width="16.7109375" style="193" bestFit="1" customWidth="1"/>
    <col min="14" max="16384" width="8" style="193"/>
  </cols>
  <sheetData>
    <row r="1" spans="1:10" s="101" customFormat="1" ht="15.75" x14ac:dyDescent="0.25">
      <c r="A1" s="99"/>
      <c r="B1" s="246" t="s">
        <v>1088</v>
      </c>
      <c r="C1" s="246"/>
      <c r="D1" s="246"/>
      <c r="E1" s="246"/>
      <c r="F1" s="100"/>
      <c r="G1" s="246"/>
      <c r="H1" s="246"/>
    </row>
    <row r="2" spans="1:10" s="101" customFormat="1" ht="15.75" x14ac:dyDescent="0.25">
      <c r="A2" s="99"/>
      <c r="B2" s="245"/>
      <c r="C2" s="245"/>
      <c r="D2" s="245"/>
      <c r="E2" s="245"/>
      <c r="F2" s="102"/>
      <c r="G2" s="245"/>
      <c r="H2" s="245"/>
    </row>
    <row r="3" spans="1:10" s="101" customFormat="1" ht="15" customHeight="1" x14ac:dyDescent="0.25">
      <c r="A3" s="99"/>
      <c r="B3" s="103" t="s">
        <v>1089</v>
      </c>
      <c r="C3" s="103"/>
      <c r="D3" s="103"/>
      <c r="E3" s="103"/>
      <c r="F3" s="103"/>
      <c r="G3" s="103"/>
      <c r="H3" s="103"/>
    </row>
    <row r="4" spans="1:10" s="101" customFormat="1" ht="15.75" x14ac:dyDescent="0.25">
      <c r="A4" s="99"/>
      <c r="B4" s="102" t="s">
        <v>1090</v>
      </c>
      <c r="C4" s="102"/>
      <c r="D4" s="102"/>
      <c r="E4" s="102"/>
      <c r="F4" s="102"/>
      <c r="G4" s="245"/>
      <c r="H4" s="245"/>
    </row>
    <row r="5" spans="1:10" s="101" customFormat="1" ht="30" customHeight="1" x14ac:dyDescent="0.25">
      <c r="A5" s="99"/>
      <c r="B5" s="245" t="s">
        <v>1091</v>
      </c>
      <c r="C5" s="245"/>
      <c r="D5" s="245"/>
      <c r="E5" s="245"/>
      <c r="F5" s="102"/>
      <c r="G5" s="245"/>
      <c r="H5" s="245"/>
    </row>
    <row r="6" spans="1:10" s="101" customFormat="1" ht="15.75" customHeight="1" x14ac:dyDescent="0.25">
      <c r="A6" s="99"/>
      <c r="B6" s="239" t="s">
        <v>1092</v>
      </c>
      <c r="C6" s="239"/>
      <c r="D6" s="239"/>
      <c r="E6" s="239"/>
      <c r="F6" s="104"/>
      <c r="G6" s="239"/>
      <c r="H6" s="239"/>
    </row>
    <row r="7" spans="1:10" s="101" customFormat="1" ht="15.75" x14ac:dyDescent="0.25">
      <c r="A7" s="99"/>
      <c r="B7" s="105" t="s">
        <v>1093</v>
      </c>
      <c r="C7" s="99"/>
      <c r="D7" s="99"/>
      <c r="E7" s="99"/>
      <c r="F7" s="105"/>
      <c r="G7" s="99"/>
      <c r="H7" s="99"/>
    </row>
    <row r="8" spans="1:10" s="101" customFormat="1" ht="15.75" x14ac:dyDescent="0.25">
      <c r="A8" s="99"/>
      <c r="B8" s="105"/>
      <c r="C8" s="99"/>
      <c r="D8" s="99"/>
      <c r="E8" s="99"/>
      <c r="F8" s="105"/>
      <c r="G8" s="99"/>
      <c r="H8" s="99"/>
    </row>
    <row r="9" spans="1:10" s="101" customFormat="1" ht="30" customHeight="1" x14ac:dyDescent="0.35">
      <c r="A9" s="99"/>
      <c r="B9" s="240" t="s">
        <v>1094</v>
      </c>
      <c r="C9" s="240"/>
      <c r="D9" s="240"/>
      <c r="E9" s="240"/>
      <c r="F9" s="240"/>
      <c r="G9" s="240"/>
      <c r="H9" s="240"/>
    </row>
    <row r="10" spans="1:10" s="101" customFormat="1" ht="15.75" x14ac:dyDescent="0.25">
      <c r="A10" s="99"/>
      <c r="B10" s="105"/>
      <c r="C10" s="99"/>
      <c r="D10" s="99"/>
      <c r="E10" s="99"/>
      <c r="F10" s="105"/>
      <c r="G10" s="99"/>
      <c r="H10" s="99"/>
    </row>
    <row r="11" spans="1:10" s="101" customFormat="1" ht="46.5" customHeight="1" x14ac:dyDescent="0.25">
      <c r="A11" s="104"/>
      <c r="B11" s="241" t="s">
        <v>4</v>
      </c>
      <c r="C11" s="241"/>
      <c r="D11" s="241"/>
      <c r="E11" s="241"/>
      <c r="F11" s="241"/>
      <c r="G11" s="241"/>
      <c r="H11" s="241"/>
    </row>
    <row r="12" spans="1:10" s="101" customFormat="1" ht="15" customHeight="1" x14ac:dyDescent="0.25">
      <c r="A12" s="106"/>
      <c r="B12" s="242" t="s">
        <v>1095</v>
      </c>
      <c r="C12" s="242"/>
      <c r="D12" s="242"/>
      <c r="E12" s="242"/>
      <c r="F12" s="242"/>
      <c r="G12" s="242"/>
      <c r="H12" s="242"/>
    </row>
    <row r="13" spans="1:10" s="101" customFormat="1" ht="15" customHeight="1" x14ac:dyDescent="0.25">
      <c r="A13" s="106"/>
      <c r="B13" s="107"/>
      <c r="C13" s="107"/>
      <c r="D13" s="107"/>
      <c r="E13" s="107"/>
      <c r="F13" s="107"/>
      <c r="G13" s="107"/>
      <c r="H13" s="107"/>
    </row>
    <row r="14" spans="1:10" s="101" customFormat="1" ht="15" customHeight="1" x14ac:dyDescent="0.25">
      <c r="A14" s="106"/>
      <c r="B14" s="107"/>
      <c r="C14" s="99"/>
      <c r="D14" s="108" t="s">
        <v>1096</v>
      </c>
      <c r="E14" s="107"/>
      <c r="F14" s="107"/>
      <c r="G14" s="107"/>
      <c r="H14" s="107"/>
    </row>
    <row r="15" spans="1:10" s="101" customFormat="1" ht="18.75" customHeight="1" x14ac:dyDescent="0.35">
      <c r="A15" s="109" t="s">
        <v>1097</v>
      </c>
      <c r="B15" s="99"/>
      <c r="C15" s="110"/>
      <c r="D15" s="111" t="s">
        <v>1098</v>
      </c>
      <c r="E15" s="112"/>
      <c r="F15" s="99"/>
      <c r="G15" s="113"/>
      <c r="H15" s="111" t="s">
        <v>1099</v>
      </c>
    </row>
    <row r="16" spans="1:10" s="115" customFormat="1" ht="18.75" customHeight="1" x14ac:dyDescent="0.25">
      <c r="A16" s="244" t="s">
        <v>872</v>
      </c>
      <c r="B16" s="244" t="s">
        <v>1100</v>
      </c>
      <c r="C16" s="244" t="s">
        <v>1101</v>
      </c>
      <c r="D16" s="244" t="s">
        <v>1102</v>
      </c>
      <c r="E16" s="244"/>
      <c r="F16" s="244"/>
      <c r="G16" s="244"/>
      <c r="H16" s="244" t="s">
        <v>1103</v>
      </c>
      <c r="I16" s="114"/>
      <c r="J16" s="114"/>
    </row>
    <row r="17" spans="1:13" s="115" customFormat="1" ht="33.75" customHeight="1" x14ac:dyDescent="0.25">
      <c r="A17" s="244"/>
      <c r="B17" s="244"/>
      <c r="C17" s="244"/>
      <c r="D17" s="116" t="s">
        <v>1104</v>
      </c>
      <c r="E17" s="116" t="s">
        <v>1105</v>
      </c>
      <c r="F17" s="116" t="s">
        <v>1106</v>
      </c>
      <c r="G17" s="116" t="s">
        <v>1107</v>
      </c>
      <c r="H17" s="244"/>
    </row>
    <row r="18" spans="1:13" s="119" customFormat="1" ht="11.25" customHeight="1" x14ac:dyDescent="0.2">
      <c r="A18" s="117">
        <v>1</v>
      </c>
      <c r="B18" s="117">
        <v>2</v>
      </c>
      <c r="C18" s="117">
        <v>3</v>
      </c>
      <c r="D18" s="118">
        <v>4</v>
      </c>
      <c r="E18" s="118">
        <v>5</v>
      </c>
      <c r="F18" s="118">
        <v>6</v>
      </c>
      <c r="G18" s="118">
        <v>7</v>
      </c>
      <c r="H18" s="118">
        <v>8</v>
      </c>
    </row>
    <row r="19" spans="1:13" s="122" customFormat="1" ht="14.25" customHeight="1" x14ac:dyDescent="0.2">
      <c r="A19" s="120"/>
      <c r="B19" s="243" t="s">
        <v>1108</v>
      </c>
      <c r="C19" s="243"/>
      <c r="D19" s="243"/>
      <c r="E19" s="243"/>
      <c r="F19" s="243"/>
      <c r="G19" s="243"/>
      <c r="H19" s="121"/>
      <c r="K19" s="123" t="s">
        <v>1109</v>
      </c>
      <c r="L19" s="123" t="s">
        <v>1110</v>
      </c>
      <c r="M19" s="123" t="s">
        <v>1111</v>
      </c>
    </row>
    <row r="20" spans="1:13" s="122" customFormat="1" ht="18" customHeight="1" x14ac:dyDescent="0.2">
      <c r="A20" s="124"/>
      <c r="B20" s="125"/>
      <c r="C20" s="126"/>
      <c r="D20" s="127"/>
      <c r="E20" s="127"/>
      <c r="F20" s="128"/>
      <c r="G20" s="127"/>
      <c r="H20" s="129"/>
      <c r="I20" s="130"/>
      <c r="J20" s="131"/>
      <c r="K20" s="132"/>
      <c r="L20" s="132"/>
      <c r="M20" s="132"/>
    </row>
    <row r="21" spans="1:13" s="122" customFormat="1" ht="18.75" hidden="1" customHeight="1" x14ac:dyDescent="0.2">
      <c r="A21" s="124"/>
      <c r="B21" s="125"/>
      <c r="C21" s="126"/>
      <c r="D21" s="127"/>
      <c r="E21" s="133"/>
      <c r="F21" s="128"/>
      <c r="G21" s="127"/>
      <c r="H21" s="129"/>
      <c r="I21" s="130"/>
      <c r="J21" s="131"/>
      <c r="K21" s="132">
        <f>'[17]01-01-02'!L229</f>
        <v>270477.33</v>
      </c>
      <c r="L21" s="132"/>
      <c r="M21" s="132"/>
    </row>
    <row r="22" spans="1:13" s="135" customFormat="1" ht="23.25" customHeight="1" x14ac:dyDescent="0.2">
      <c r="A22" s="232" t="s">
        <v>1112</v>
      </c>
      <c r="B22" s="233"/>
      <c r="C22" s="234"/>
      <c r="D22" s="134">
        <f>SUM(D20:D21)</f>
        <v>0</v>
      </c>
      <c r="E22" s="134">
        <f>SUM(E20:E20)</f>
        <v>0</v>
      </c>
      <c r="F22" s="134">
        <f>SUM(F20:F20)</f>
        <v>0</v>
      </c>
      <c r="G22" s="134">
        <f>SUM(G20:G20)</f>
        <v>0</v>
      </c>
      <c r="H22" s="134">
        <f>SUM(H20:H21)</f>
        <v>0</v>
      </c>
    </row>
    <row r="23" spans="1:13" s="122" customFormat="1" ht="18.75" customHeight="1" x14ac:dyDescent="0.2">
      <c r="A23" s="120"/>
      <c r="B23" s="243" t="s">
        <v>1113</v>
      </c>
      <c r="C23" s="243"/>
      <c r="D23" s="243"/>
      <c r="E23" s="243"/>
      <c r="F23" s="243"/>
      <c r="G23" s="243"/>
      <c r="H23" s="121"/>
      <c r="K23" s="123" t="s">
        <v>1109</v>
      </c>
      <c r="L23" s="123" t="s">
        <v>1110</v>
      </c>
      <c r="M23" s="123" t="s">
        <v>1111</v>
      </c>
    </row>
    <row r="24" spans="1:13" s="122" customFormat="1" ht="17.25" customHeight="1" x14ac:dyDescent="0.2">
      <c r="A24" s="124">
        <v>1</v>
      </c>
      <c r="B24" s="136" t="s">
        <v>1114</v>
      </c>
      <c r="C24" s="137" t="s">
        <v>16</v>
      </c>
      <c r="D24" s="138">
        <f t="shared" ref="D24:F26" si="0">K24/1000</f>
        <v>111.12308</v>
      </c>
      <c r="E24" s="138">
        <f t="shared" si="0"/>
        <v>16.857209999999998</v>
      </c>
      <c r="F24" s="127">
        <f t="shared" si="0"/>
        <v>81.493449999999996</v>
      </c>
      <c r="G24" s="133"/>
      <c r="H24" s="129">
        <f t="shared" ref="H24:H26" si="1">SUM(D24:G24)</f>
        <v>209.47373999999999</v>
      </c>
      <c r="I24" s="139"/>
      <c r="J24" s="140"/>
      <c r="K24" s="132">
        <f>'02-01-01'!L677</f>
        <v>111123.08</v>
      </c>
      <c r="L24" s="132">
        <f>'02-01-01'!L697</f>
        <v>16857.21</v>
      </c>
      <c r="M24" s="132">
        <f>'02-01-01'!L717</f>
        <v>81493.45</v>
      </c>
    </row>
    <row r="25" spans="1:13" s="122" customFormat="1" ht="17.25" customHeight="1" x14ac:dyDescent="0.2">
      <c r="A25" s="124">
        <v>2</v>
      </c>
      <c r="B25" s="136" t="s">
        <v>1115</v>
      </c>
      <c r="C25" s="137" t="s">
        <v>285</v>
      </c>
      <c r="D25" s="138">
        <f t="shared" si="0"/>
        <v>45.313540000000003</v>
      </c>
      <c r="E25" s="138">
        <f t="shared" si="0"/>
        <v>5.2409100000000004</v>
      </c>
      <c r="F25" s="127">
        <f t="shared" si="0"/>
        <v>0</v>
      </c>
      <c r="G25" s="133"/>
      <c r="H25" s="129">
        <f t="shared" si="1"/>
        <v>50.554450000000003</v>
      </c>
      <c r="I25" s="139"/>
      <c r="J25" s="140"/>
      <c r="K25" s="132">
        <f>'02-01-02'!L402</f>
        <v>45313.54</v>
      </c>
      <c r="L25" s="132">
        <f>'02-01-02'!L422</f>
        <v>5240.91</v>
      </c>
      <c r="M25" s="132"/>
    </row>
    <row r="26" spans="1:13" s="122" customFormat="1" ht="18" customHeight="1" x14ac:dyDescent="0.2">
      <c r="A26" s="124">
        <v>3</v>
      </c>
      <c r="B26" s="136" t="s">
        <v>1116</v>
      </c>
      <c r="C26" s="137" t="s">
        <v>325</v>
      </c>
      <c r="D26" s="138">
        <f t="shared" si="0"/>
        <v>83.987409999999997</v>
      </c>
      <c r="E26" s="138">
        <f>L26/1000</f>
        <v>39.84102</v>
      </c>
      <c r="F26" s="127">
        <f t="shared" si="0"/>
        <v>673.32982000000004</v>
      </c>
      <c r="G26" s="133"/>
      <c r="H26" s="129">
        <f t="shared" si="1"/>
        <v>797.15824999999995</v>
      </c>
      <c r="I26" s="139"/>
      <c r="J26" s="140"/>
      <c r="K26" s="132">
        <f>'02-01-03'!L424</f>
        <v>83987.41</v>
      </c>
      <c r="L26" s="132">
        <f>'02-01-03'!L444</f>
        <v>39841.019999999997</v>
      </c>
      <c r="M26" s="132">
        <f>'02-01-03'!L464</f>
        <v>673329.82</v>
      </c>
    </row>
    <row r="27" spans="1:13" s="135" customFormat="1" x14ac:dyDescent="0.2">
      <c r="A27" s="232" t="s">
        <v>1117</v>
      </c>
      <c r="B27" s="233"/>
      <c r="C27" s="234"/>
      <c r="D27" s="134">
        <f>SUM(D24:D26)</f>
        <v>240.42402999999999</v>
      </c>
      <c r="E27" s="134">
        <f>SUM(E24:E26)</f>
        <v>61.939140000000002</v>
      </c>
      <c r="F27" s="134">
        <f>SUM(F24:F26)</f>
        <v>754.82326999999998</v>
      </c>
      <c r="G27" s="134">
        <f>SUM(G24:G26)</f>
        <v>0</v>
      </c>
      <c r="H27" s="134">
        <f>SUM(H24:H26)</f>
        <v>1057.1864399999999</v>
      </c>
      <c r="I27" s="141">
        <f t="shared" ref="I27:I68" si="2">H27*1000</f>
        <v>1057186.44</v>
      </c>
    </row>
    <row r="28" spans="1:13" s="135" customFormat="1" ht="13.5" customHeight="1" x14ac:dyDescent="0.2">
      <c r="A28" s="235" t="s">
        <v>1118</v>
      </c>
      <c r="B28" s="236"/>
      <c r="C28" s="237"/>
      <c r="D28" s="142">
        <f>D22+D27</f>
        <v>240.42402999999999</v>
      </c>
      <c r="E28" s="142">
        <f>E22+E27</f>
        <v>61.939140000000002</v>
      </c>
      <c r="F28" s="142">
        <f>F22+F27</f>
        <v>754.82326999999998</v>
      </c>
      <c r="G28" s="142">
        <f>G22+G27</f>
        <v>0</v>
      </c>
      <c r="H28" s="143">
        <f>SUM(D28:G28)</f>
        <v>1057.1864399999999</v>
      </c>
      <c r="I28" s="144"/>
    </row>
    <row r="29" spans="1:13" s="135" customFormat="1" ht="1.5" hidden="1" customHeight="1" x14ac:dyDescent="0.2">
      <c r="A29" s="145"/>
      <c r="B29" s="230" t="s">
        <v>1119</v>
      </c>
      <c r="C29" s="230"/>
      <c r="D29" s="230"/>
      <c r="E29" s="230"/>
      <c r="F29" s="230"/>
      <c r="G29" s="238"/>
      <c r="H29" s="146"/>
    </row>
    <row r="30" spans="1:13" s="135" customFormat="1" hidden="1" x14ac:dyDescent="0.2">
      <c r="A30" s="124"/>
      <c r="B30" s="124"/>
      <c r="C30" s="124"/>
      <c r="D30" s="147"/>
      <c r="E30" s="147"/>
      <c r="F30" s="147"/>
      <c r="G30" s="147"/>
      <c r="H30" s="148">
        <f t="shared" ref="H30:H32" si="3">SUM(D30:G30)</f>
        <v>0</v>
      </c>
    </row>
    <row r="31" spans="1:13" s="135" customFormat="1" hidden="1" x14ac:dyDescent="0.2">
      <c r="A31" s="124"/>
      <c r="B31" s="124"/>
      <c r="C31" s="124"/>
      <c r="D31" s="147"/>
      <c r="E31" s="147"/>
      <c r="F31" s="147"/>
      <c r="G31" s="147"/>
      <c r="H31" s="148">
        <f t="shared" si="3"/>
        <v>0</v>
      </c>
    </row>
    <row r="32" spans="1:13" s="135" customFormat="1" hidden="1" x14ac:dyDescent="0.2">
      <c r="A32" s="124"/>
      <c r="B32" s="124"/>
      <c r="C32" s="124"/>
      <c r="D32" s="147"/>
      <c r="E32" s="147"/>
      <c r="F32" s="147"/>
      <c r="G32" s="147"/>
      <c r="H32" s="148">
        <f t="shared" si="3"/>
        <v>0</v>
      </c>
    </row>
    <row r="33" spans="1:8" s="135" customFormat="1" hidden="1" x14ac:dyDescent="0.2">
      <c r="A33" s="232" t="s">
        <v>1120</v>
      </c>
      <c r="B33" s="233"/>
      <c r="C33" s="234"/>
      <c r="D33" s="149">
        <f>SUM(D30:D32)</f>
        <v>0</v>
      </c>
      <c r="E33" s="149">
        <f>SUM(E30:E32)</f>
        <v>0</v>
      </c>
      <c r="F33" s="149">
        <f>SUM(F30:F32)</f>
        <v>0</v>
      </c>
      <c r="G33" s="149">
        <f>SUM(G30:G32)</f>
        <v>0</v>
      </c>
      <c r="H33" s="149">
        <f>SUM(H30:H32)</f>
        <v>0</v>
      </c>
    </row>
    <row r="34" spans="1:8" s="135" customFormat="1" hidden="1" x14ac:dyDescent="0.2">
      <c r="A34" s="235" t="s">
        <v>1121</v>
      </c>
      <c r="B34" s="236"/>
      <c r="C34" s="237"/>
      <c r="D34" s="142">
        <f>D28+D33</f>
        <v>240.42402999999999</v>
      </c>
      <c r="E34" s="142">
        <f>E28+E33</f>
        <v>61.939140000000002</v>
      </c>
      <c r="F34" s="142">
        <f>F28+F33</f>
        <v>754.82326999999998</v>
      </c>
      <c r="G34" s="142">
        <f>G28+G33</f>
        <v>0</v>
      </c>
      <c r="H34" s="142">
        <f>H28+H33</f>
        <v>1057.1864399999999</v>
      </c>
    </row>
    <row r="35" spans="1:8" s="135" customFormat="1" ht="22.5" hidden="1" customHeight="1" x14ac:dyDescent="0.2">
      <c r="A35" s="145"/>
      <c r="B35" s="230" t="s">
        <v>1122</v>
      </c>
      <c r="C35" s="230"/>
      <c r="D35" s="230"/>
      <c r="E35" s="230"/>
      <c r="F35" s="230"/>
      <c r="G35" s="238"/>
      <c r="H35" s="146"/>
    </row>
    <row r="36" spans="1:8" s="135" customFormat="1" hidden="1" x14ac:dyDescent="0.2">
      <c r="A36" s="124"/>
      <c r="B36" s="124"/>
      <c r="C36" s="124"/>
      <c r="D36" s="147"/>
      <c r="E36" s="147"/>
      <c r="F36" s="147"/>
      <c r="G36" s="147"/>
      <c r="H36" s="148">
        <f t="shared" ref="H36:H38" si="4">SUM(D36:G36)</f>
        <v>0</v>
      </c>
    </row>
    <row r="37" spans="1:8" s="135" customFormat="1" hidden="1" x14ac:dyDescent="0.2">
      <c r="A37" s="124"/>
      <c r="B37" s="124"/>
      <c r="C37" s="124"/>
      <c r="D37" s="147"/>
      <c r="E37" s="147"/>
      <c r="F37" s="147"/>
      <c r="G37" s="147"/>
      <c r="H37" s="148">
        <f t="shared" si="4"/>
        <v>0</v>
      </c>
    </row>
    <row r="38" spans="1:8" s="135" customFormat="1" hidden="1" x14ac:dyDescent="0.2">
      <c r="A38" s="124"/>
      <c r="B38" s="124"/>
      <c r="C38" s="124"/>
      <c r="D38" s="147"/>
      <c r="E38" s="147"/>
      <c r="F38" s="147"/>
      <c r="G38" s="147"/>
      <c r="H38" s="148">
        <f t="shared" si="4"/>
        <v>0</v>
      </c>
    </row>
    <row r="39" spans="1:8" s="135" customFormat="1" hidden="1" x14ac:dyDescent="0.2">
      <c r="A39" s="232" t="s">
        <v>1123</v>
      </c>
      <c r="B39" s="233"/>
      <c r="C39" s="234"/>
      <c r="D39" s="149">
        <f>SUM(D36:D38)</f>
        <v>0</v>
      </c>
      <c r="E39" s="149">
        <f>SUM(E36:E38)</f>
        <v>0</v>
      </c>
      <c r="F39" s="149">
        <f>SUM(F36:F38)</f>
        <v>0</v>
      </c>
      <c r="G39" s="149">
        <f>SUM(G36:G38)</f>
        <v>0</v>
      </c>
      <c r="H39" s="149">
        <f>SUM(H36:H38)</f>
        <v>0</v>
      </c>
    </row>
    <row r="40" spans="1:8" s="135" customFormat="1" hidden="1" x14ac:dyDescent="0.2">
      <c r="A40" s="235" t="s">
        <v>1124</v>
      </c>
      <c r="B40" s="236"/>
      <c r="C40" s="237"/>
      <c r="D40" s="142">
        <f>D34+D39</f>
        <v>240.42402999999999</v>
      </c>
      <c r="E40" s="142">
        <f>E34+E39</f>
        <v>61.939140000000002</v>
      </c>
      <c r="F40" s="142">
        <f>F34+F39</f>
        <v>754.82326999999998</v>
      </c>
      <c r="G40" s="142">
        <f>G34+G39</f>
        <v>0</v>
      </c>
      <c r="H40" s="142">
        <f>H34+H39</f>
        <v>1057.1864399999999</v>
      </c>
    </row>
    <row r="41" spans="1:8" s="135" customFormat="1" ht="24" hidden="1" customHeight="1" x14ac:dyDescent="0.2">
      <c r="A41" s="145"/>
      <c r="B41" s="230" t="s">
        <v>1125</v>
      </c>
      <c r="C41" s="230"/>
      <c r="D41" s="230"/>
      <c r="E41" s="230"/>
      <c r="F41" s="230"/>
      <c r="G41" s="238"/>
      <c r="H41" s="146"/>
    </row>
    <row r="42" spans="1:8" s="135" customFormat="1" hidden="1" x14ac:dyDescent="0.2">
      <c r="A42" s="124"/>
      <c r="B42" s="124"/>
      <c r="C42" s="124"/>
      <c r="D42" s="147"/>
      <c r="E42" s="147"/>
      <c r="F42" s="147"/>
      <c r="G42" s="147"/>
      <c r="H42" s="148">
        <f t="shared" ref="H42:H44" si="5">SUM(D42:G42)</f>
        <v>0</v>
      </c>
    </row>
    <row r="43" spans="1:8" s="135" customFormat="1" hidden="1" x14ac:dyDescent="0.2">
      <c r="A43" s="124"/>
      <c r="B43" s="124"/>
      <c r="C43" s="124"/>
      <c r="D43" s="147"/>
      <c r="E43" s="147"/>
      <c r="F43" s="147"/>
      <c r="G43" s="147"/>
      <c r="H43" s="148">
        <f t="shared" si="5"/>
        <v>0</v>
      </c>
    </row>
    <row r="44" spans="1:8" s="135" customFormat="1" hidden="1" x14ac:dyDescent="0.2">
      <c r="A44" s="124"/>
      <c r="B44" s="124"/>
      <c r="C44" s="124"/>
      <c r="D44" s="147"/>
      <c r="E44" s="147"/>
      <c r="F44" s="147"/>
      <c r="G44" s="147"/>
      <c r="H44" s="148">
        <f t="shared" si="5"/>
        <v>0</v>
      </c>
    </row>
    <row r="45" spans="1:8" s="135" customFormat="1" hidden="1" x14ac:dyDescent="0.2">
      <c r="A45" s="232" t="s">
        <v>1126</v>
      </c>
      <c r="B45" s="233"/>
      <c r="C45" s="234"/>
      <c r="D45" s="149">
        <f>SUM(D42:D44)</f>
        <v>0</v>
      </c>
      <c r="E45" s="149">
        <f>SUM(E42:E44)</f>
        <v>0</v>
      </c>
      <c r="F45" s="149">
        <f>SUM(F42:F44)</f>
        <v>0</v>
      </c>
      <c r="G45" s="149">
        <f>SUM(G42:G44)</f>
        <v>0</v>
      </c>
      <c r="H45" s="149">
        <f>SUM(H42:H44)</f>
        <v>0</v>
      </c>
    </row>
    <row r="46" spans="1:8" s="135" customFormat="1" hidden="1" x14ac:dyDescent="0.2">
      <c r="A46" s="235" t="s">
        <v>1127</v>
      </c>
      <c r="B46" s="236"/>
      <c r="C46" s="237"/>
      <c r="D46" s="142">
        <f>D40+D45</f>
        <v>240.42402999999999</v>
      </c>
      <c r="E46" s="142">
        <f>E40+E45</f>
        <v>61.939140000000002</v>
      </c>
      <c r="F46" s="142">
        <f>F40+F45</f>
        <v>754.82326999999998</v>
      </c>
      <c r="G46" s="142">
        <f>G40+G45</f>
        <v>0</v>
      </c>
      <c r="H46" s="142">
        <f>H40+H45</f>
        <v>1057.1864399999999</v>
      </c>
    </row>
    <row r="47" spans="1:8" s="135" customFormat="1" ht="21" hidden="1" customHeight="1" x14ac:dyDescent="0.2">
      <c r="A47" s="145"/>
      <c r="B47" s="230" t="s">
        <v>1128</v>
      </c>
      <c r="C47" s="230"/>
      <c r="D47" s="230"/>
      <c r="E47" s="230"/>
      <c r="F47" s="230"/>
      <c r="G47" s="238"/>
      <c r="H47" s="146"/>
    </row>
    <row r="48" spans="1:8" s="135" customFormat="1" hidden="1" x14ac:dyDescent="0.2">
      <c r="A48" s="124"/>
      <c r="B48" s="124"/>
      <c r="C48" s="124"/>
      <c r="D48" s="147"/>
      <c r="E48" s="147"/>
      <c r="F48" s="147"/>
      <c r="G48" s="147"/>
      <c r="H48" s="148">
        <f t="shared" ref="H48:H50" si="6">SUM(D48:G48)</f>
        <v>0</v>
      </c>
    </row>
    <row r="49" spans="1:9" s="135" customFormat="1" hidden="1" x14ac:dyDescent="0.2">
      <c r="A49" s="124"/>
      <c r="B49" s="124"/>
      <c r="C49" s="124"/>
      <c r="D49" s="147"/>
      <c r="E49" s="147"/>
      <c r="F49" s="147"/>
      <c r="G49" s="147"/>
      <c r="H49" s="148">
        <f t="shared" si="6"/>
        <v>0</v>
      </c>
    </row>
    <row r="50" spans="1:9" s="135" customFormat="1" hidden="1" x14ac:dyDescent="0.2">
      <c r="A50" s="124"/>
      <c r="B50" s="124"/>
      <c r="C50" s="124"/>
      <c r="D50" s="147"/>
      <c r="E50" s="147"/>
      <c r="F50" s="147"/>
      <c r="G50" s="147"/>
      <c r="H50" s="148">
        <f t="shared" si="6"/>
        <v>0</v>
      </c>
    </row>
    <row r="51" spans="1:9" s="135" customFormat="1" hidden="1" x14ac:dyDescent="0.2">
      <c r="A51" s="232" t="s">
        <v>1129</v>
      </c>
      <c r="B51" s="233"/>
      <c r="C51" s="234"/>
      <c r="D51" s="149">
        <f>SUM(D48:D50)</f>
        <v>0</v>
      </c>
      <c r="E51" s="149">
        <f>SUM(E48:E50)</f>
        <v>0</v>
      </c>
      <c r="F51" s="149">
        <f>SUM(F48:F50)</f>
        <v>0</v>
      </c>
      <c r="G51" s="149">
        <f>SUM(G48:G50)</f>
        <v>0</v>
      </c>
      <c r="H51" s="149">
        <f>SUM(H48:H50)</f>
        <v>0</v>
      </c>
    </row>
    <row r="52" spans="1:9" s="135" customFormat="1" hidden="1" x14ac:dyDescent="0.2">
      <c r="A52" s="235" t="s">
        <v>1130</v>
      </c>
      <c r="B52" s="236"/>
      <c r="C52" s="237"/>
      <c r="D52" s="142">
        <f>D46+D51</f>
        <v>240.42402999999999</v>
      </c>
      <c r="E52" s="142">
        <f>E46+E51</f>
        <v>61.939140000000002</v>
      </c>
      <c r="F52" s="142">
        <f>F46+F51</f>
        <v>754.82326999999998</v>
      </c>
      <c r="G52" s="142">
        <f>G46+G51</f>
        <v>0</v>
      </c>
      <c r="H52" s="142">
        <f>H46+H51</f>
        <v>1057.1864399999999</v>
      </c>
    </row>
    <row r="53" spans="1:9" s="135" customFormat="1" ht="28.5" hidden="1" customHeight="1" x14ac:dyDescent="0.2">
      <c r="A53" s="145"/>
      <c r="B53" s="230" t="s">
        <v>1131</v>
      </c>
      <c r="C53" s="230"/>
      <c r="D53" s="230"/>
      <c r="E53" s="230"/>
      <c r="F53" s="230"/>
      <c r="G53" s="238"/>
      <c r="H53" s="146"/>
    </row>
    <row r="54" spans="1:9" s="135" customFormat="1" hidden="1" x14ac:dyDescent="0.2">
      <c r="A54" s="124"/>
      <c r="B54" s="124"/>
      <c r="C54" s="124"/>
      <c r="D54" s="147"/>
      <c r="E54" s="147"/>
      <c r="F54" s="147"/>
      <c r="G54" s="147"/>
      <c r="H54" s="148">
        <f t="shared" ref="H54:H56" si="7">SUM(D54:G54)</f>
        <v>0</v>
      </c>
    </row>
    <row r="55" spans="1:9" s="135" customFormat="1" hidden="1" x14ac:dyDescent="0.2">
      <c r="A55" s="124"/>
      <c r="B55" s="124"/>
      <c r="C55" s="124"/>
      <c r="D55" s="147"/>
      <c r="E55" s="147"/>
      <c r="F55" s="147"/>
      <c r="G55" s="147"/>
      <c r="H55" s="148">
        <f t="shared" si="7"/>
        <v>0</v>
      </c>
    </row>
    <row r="56" spans="1:9" s="135" customFormat="1" hidden="1" x14ac:dyDescent="0.2">
      <c r="A56" s="124"/>
      <c r="B56" s="124"/>
      <c r="C56" s="124"/>
      <c r="D56" s="147"/>
      <c r="E56" s="147"/>
      <c r="F56" s="147"/>
      <c r="G56" s="147"/>
      <c r="H56" s="148">
        <f t="shared" si="7"/>
        <v>0</v>
      </c>
    </row>
    <row r="57" spans="1:9" s="135" customFormat="1" hidden="1" x14ac:dyDescent="0.2">
      <c r="A57" s="232" t="s">
        <v>1132</v>
      </c>
      <c r="B57" s="233"/>
      <c r="C57" s="234"/>
      <c r="D57" s="149">
        <f>SUM(D54:D56)</f>
        <v>0</v>
      </c>
      <c r="E57" s="149">
        <f>SUM(E54:E56)</f>
        <v>0</v>
      </c>
      <c r="F57" s="149">
        <f>SUM(F54:F56)</f>
        <v>0</v>
      </c>
      <c r="G57" s="149">
        <f>SUM(G54:G56)</f>
        <v>0</v>
      </c>
      <c r="H57" s="149">
        <f>SUM(H54:H56)</f>
        <v>0</v>
      </c>
    </row>
    <row r="58" spans="1:9" s="135" customFormat="1" x14ac:dyDescent="0.2">
      <c r="A58" s="235" t="s">
        <v>1133</v>
      </c>
      <c r="B58" s="236"/>
      <c r="C58" s="237"/>
      <c r="D58" s="142">
        <f>D52+D57</f>
        <v>240.42402999999999</v>
      </c>
      <c r="E58" s="142">
        <f>E52+E57</f>
        <v>61.939140000000002</v>
      </c>
      <c r="F58" s="142">
        <f>F52+F57</f>
        <v>754.82326999999998</v>
      </c>
      <c r="G58" s="142">
        <f>G52+G57</f>
        <v>0</v>
      </c>
      <c r="H58" s="142">
        <f>H52+H57</f>
        <v>1057.1864399999999</v>
      </c>
    </row>
    <row r="59" spans="1:9" s="122" customFormat="1" ht="18.75" customHeight="1" x14ac:dyDescent="0.2">
      <c r="A59" s="150"/>
      <c r="B59" s="230" t="s">
        <v>1134</v>
      </c>
      <c r="C59" s="230"/>
      <c r="D59" s="230"/>
      <c r="E59" s="230"/>
      <c r="F59" s="230"/>
      <c r="G59" s="230"/>
      <c r="H59" s="121"/>
    </row>
    <row r="60" spans="1:9" s="122" customFormat="1" ht="77.45" customHeight="1" x14ac:dyDescent="0.2">
      <c r="A60" s="124">
        <v>4</v>
      </c>
      <c r="B60" s="151" t="s">
        <v>1135</v>
      </c>
      <c r="C60" s="152" t="s">
        <v>1136</v>
      </c>
      <c r="D60" s="127">
        <f>ROUND(D28*2.5%,5)</f>
        <v>6.0106000000000002</v>
      </c>
      <c r="E60" s="127">
        <f>ROUND(E28*2.5%,5)</f>
        <v>1.5484800000000001</v>
      </c>
      <c r="F60" s="127"/>
      <c r="G60" s="127"/>
      <c r="H60" s="129">
        <f t="shared" ref="H60:H61" si="8">SUM(D60:G60)</f>
        <v>7.5590799999999998</v>
      </c>
    </row>
    <row r="61" spans="1:9" s="122" customFormat="1" x14ac:dyDescent="0.2">
      <c r="A61" s="232" t="s">
        <v>1137</v>
      </c>
      <c r="B61" s="233"/>
      <c r="C61" s="234"/>
      <c r="D61" s="134">
        <f>SUM(D60:D60)</f>
        <v>6.0106000000000002</v>
      </c>
      <c r="E61" s="134">
        <f>SUM(E60:E60)</f>
        <v>1.5484800000000001</v>
      </c>
      <c r="F61" s="134">
        <f>SUM(F60:F60)</f>
        <v>0</v>
      </c>
      <c r="G61" s="134">
        <f>SUM(G60:G60)</f>
        <v>0</v>
      </c>
      <c r="H61" s="134">
        <f t="shared" si="8"/>
        <v>7.5590799999999998</v>
      </c>
      <c r="I61" s="141">
        <f t="shared" si="2"/>
        <v>7559.08</v>
      </c>
    </row>
    <row r="62" spans="1:9" s="122" customFormat="1" x14ac:dyDescent="0.2">
      <c r="A62" s="235" t="s">
        <v>1138</v>
      </c>
      <c r="B62" s="236"/>
      <c r="C62" s="237"/>
      <c r="D62" s="142">
        <f>D58+D61</f>
        <v>246.43463</v>
      </c>
      <c r="E62" s="142">
        <f>E58+E61</f>
        <v>63.48762</v>
      </c>
      <c r="F62" s="142">
        <f>F58+F61</f>
        <v>754.82326999999998</v>
      </c>
      <c r="G62" s="142">
        <f>G58+G61</f>
        <v>0</v>
      </c>
      <c r="H62" s="142">
        <f>H58+H61</f>
        <v>1064.7455199999999</v>
      </c>
    </row>
    <row r="63" spans="1:9" s="122" customFormat="1" ht="18.75" customHeight="1" x14ac:dyDescent="0.2">
      <c r="A63" s="150"/>
      <c r="B63" s="230" t="s">
        <v>1139</v>
      </c>
      <c r="C63" s="230"/>
      <c r="D63" s="230"/>
      <c r="E63" s="230"/>
      <c r="F63" s="230"/>
      <c r="G63" s="230"/>
      <c r="H63" s="121"/>
    </row>
    <row r="64" spans="1:9" s="122" customFormat="1" ht="73.349999999999994" customHeight="1" x14ac:dyDescent="0.2">
      <c r="A64" s="124">
        <v>5</v>
      </c>
      <c r="B64" s="151" t="s">
        <v>1140</v>
      </c>
      <c r="C64" s="152" t="s">
        <v>1141</v>
      </c>
      <c r="D64" s="127">
        <f>ROUND(D62*1.9%,5)</f>
        <v>4.6822600000000003</v>
      </c>
      <c r="E64" s="127">
        <f>ROUND(E62*1.9%,5)</f>
        <v>1.2062600000000001</v>
      </c>
      <c r="F64" s="127"/>
      <c r="G64" s="127"/>
      <c r="H64" s="129">
        <f t="shared" ref="H64:H67" si="9">SUM(D64:G64)</f>
        <v>5.8885199999999998</v>
      </c>
    </row>
    <row r="65" spans="1:11" s="122" customFormat="1" ht="19.5" customHeight="1" x14ac:dyDescent="0.2">
      <c r="A65" s="124">
        <v>6</v>
      </c>
      <c r="B65" s="136" t="s">
        <v>1142</v>
      </c>
      <c r="C65" s="153" t="s">
        <v>1143</v>
      </c>
      <c r="D65" s="127"/>
      <c r="E65" s="127"/>
      <c r="F65" s="127"/>
      <c r="G65" s="127">
        <f t="shared" ref="G65:G67" si="10">K65/1000</f>
        <v>18.348960000000002</v>
      </c>
      <c r="H65" s="129">
        <f t="shared" ref="H65:H66" si="11">G65</f>
        <v>18.348960000000002</v>
      </c>
      <c r="K65" s="154">
        <f>'09-01-01'!L171</f>
        <v>18348.96</v>
      </c>
    </row>
    <row r="66" spans="1:11" s="122" customFormat="1" ht="19.5" customHeight="1" x14ac:dyDescent="0.2">
      <c r="A66" s="124">
        <v>7</v>
      </c>
      <c r="B66" s="136" t="s">
        <v>1144</v>
      </c>
      <c r="C66" s="153" t="s">
        <v>380</v>
      </c>
      <c r="D66" s="127"/>
      <c r="E66" s="127"/>
      <c r="F66" s="127"/>
      <c r="G66" s="127">
        <f t="shared" si="10"/>
        <v>3.30952</v>
      </c>
      <c r="H66" s="129">
        <f t="shared" si="11"/>
        <v>3.30952</v>
      </c>
      <c r="K66" s="155">
        <f>'09-01-02'!L161</f>
        <v>3309.52</v>
      </c>
    </row>
    <row r="67" spans="1:11" s="122" customFormat="1" ht="19.5" customHeight="1" x14ac:dyDescent="0.2">
      <c r="A67" s="124">
        <v>8</v>
      </c>
      <c r="B67" s="136" t="s">
        <v>1145</v>
      </c>
      <c r="C67" s="153" t="s">
        <v>385</v>
      </c>
      <c r="D67" s="133"/>
      <c r="E67" s="133"/>
      <c r="F67" s="133"/>
      <c r="G67" s="156">
        <f t="shared" si="10"/>
        <v>58.362549999999999</v>
      </c>
      <c r="H67" s="129">
        <f t="shared" si="9"/>
        <v>58.362549999999999</v>
      </c>
      <c r="I67" s="139">
        <f t="shared" si="2"/>
        <v>58362.55</v>
      </c>
      <c r="K67" s="132">
        <f>'09-01-03'!L224</f>
        <v>58362.55</v>
      </c>
    </row>
    <row r="68" spans="1:11" s="122" customFormat="1" x14ac:dyDescent="0.2">
      <c r="A68" s="232" t="s">
        <v>1146</v>
      </c>
      <c r="B68" s="233"/>
      <c r="C68" s="234"/>
      <c r="D68" s="134">
        <f>SUM(D64:D67)</f>
        <v>4.6822600000000003</v>
      </c>
      <c r="E68" s="134">
        <f>SUM(E64:E67)</f>
        <v>1.2062600000000001</v>
      </c>
      <c r="F68" s="134">
        <f>SUM(F64:F67)</f>
        <v>0</v>
      </c>
      <c r="G68" s="134">
        <f>SUM(G64:G67)</f>
        <v>80.021029999999996</v>
      </c>
      <c r="H68" s="134">
        <f>SUM(H64:H67)</f>
        <v>85.909549999999996</v>
      </c>
      <c r="I68" s="141">
        <f t="shared" si="2"/>
        <v>85909.55</v>
      </c>
    </row>
    <row r="69" spans="1:11" s="122" customFormat="1" x14ac:dyDescent="0.2">
      <c r="A69" s="235" t="s">
        <v>1147</v>
      </c>
      <c r="B69" s="236"/>
      <c r="C69" s="237"/>
      <c r="D69" s="142">
        <f>D62+D68</f>
        <v>251.11689000000001</v>
      </c>
      <c r="E69" s="142">
        <f>E62+E68</f>
        <v>64.693879999999993</v>
      </c>
      <c r="F69" s="142">
        <f>F62+F68</f>
        <v>754.82326999999998</v>
      </c>
      <c r="G69" s="142">
        <f>G62+G68</f>
        <v>80.021029999999996</v>
      </c>
      <c r="H69" s="143">
        <f t="shared" ref="H69:H73" si="12">SUM(D69:G69)</f>
        <v>1150.65507</v>
      </c>
      <c r="J69" s="157"/>
    </row>
    <row r="70" spans="1:11" s="122" customFormat="1" ht="18.75" customHeight="1" x14ac:dyDescent="0.2">
      <c r="A70" s="150"/>
      <c r="B70" s="230" t="s">
        <v>1148</v>
      </c>
      <c r="C70" s="230"/>
      <c r="D70" s="230"/>
      <c r="E70" s="230"/>
      <c r="F70" s="230"/>
      <c r="G70" s="230"/>
      <c r="H70" s="124"/>
    </row>
    <row r="71" spans="1:11" s="122" customFormat="1" ht="45.2" customHeight="1" x14ac:dyDescent="0.2">
      <c r="A71" s="124">
        <v>9</v>
      </c>
      <c r="B71" s="158" t="s">
        <v>1149</v>
      </c>
      <c r="C71" s="126" t="s">
        <v>1150</v>
      </c>
      <c r="D71" s="133"/>
      <c r="E71" s="133"/>
      <c r="F71" s="133"/>
      <c r="G71" s="127">
        <f>ROUND(H69*2.14%,5)</f>
        <v>24.624020000000002</v>
      </c>
      <c r="H71" s="129">
        <f t="shared" si="12"/>
        <v>24.624020000000002</v>
      </c>
    </row>
    <row r="72" spans="1:11" s="122" customFormat="1" ht="45.2" customHeight="1" x14ac:dyDescent="0.2">
      <c r="A72" s="159">
        <v>10</v>
      </c>
      <c r="B72" s="158" t="s">
        <v>1151</v>
      </c>
      <c r="C72" s="160" t="s">
        <v>1152</v>
      </c>
      <c r="D72" s="133"/>
      <c r="E72" s="133"/>
      <c r="F72" s="133"/>
      <c r="G72" s="127">
        <f>ROUND((H69+H82)*3.93%,5)</f>
        <v>47.904499999999999</v>
      </c>
      <c r="H72" s="129">
        <f t="shared" si="12"/>
        <v>47.904499999999999</v>
      </c>
    </row>
    <row r="73" spans="1:11" s="122" customFormat="1" x14ac:dyDescent="0.2">
      <c r="A73" s="232" t="s">
        <v>1153</v>
      </c>
      <c r="B73" s="233"/>
      <c r="C73" s="234"/>
      <c r="D73" s="134">
        <f>SUM(D71:D72)</f>
        <v>0</v>
      </c>
      <c r="E73" s="134">
        <f>SUM(E71:E72)</f>
        <v>0</v>
      </c>
      <c r="F73" s="134">
        <f>SUM(F71:F72)</f>
        <v>0</v>
      </c>
      <c r="G73" s="134">
        <f>SUM(G71:G72)</f>
        <v>72.52852</v>
      </c>
      <c r="H73" s="134">
        <f t="shared" si="12"/>
        <v>72.52852</v>
      </c>
      <c r="I73" s="157"/>
    </row>
    <row r="74" spans="1:11" s="122" customFormat="1" ht="14.25" customHeight="1" x14ac:dyDescent="0.2">
      <c r="A74" s="235" t="s">
        <v>1154</v>
      </c>
      <c r="B74" s="236"/>
      <c r="C74" s="237"/>
      <c r="D74" s="142">
        <f>D69+D73</f>
        <v>251.11689000000001</v>
      </c>
      <c r="E74" s="142">
        <f>E69+E73</f>
        <v>64.693879999999993</v>
      </c>
      <c r="F74" s="142">
        <f>F69+F73</f>
        <v>754.82326999999998</v>
      </c>
      <c r="G74" s="142">
        <f>G69+G73</f>
        <v>152.54955000000001</v>
      </c>
      <c r="H74" s="142">
        <f>H69+H73</f>
        <v>1223.1835900000001</v>
      </c>
    </row>
    <row r="75" spans="1:11" s="122" customFormat="1" ht="28.5" hidden="1" customHeight="1" x14ac:dyDescent="0.2">
      <c r="A75" s="150"/>
      <c r="B75" s="230" t="s">
        <v>1155</v>
      </c>
      <c r="C75" s="230"/>
      <c r="D75" s="230"/>
      <c r="E75" s="230"/>
      <c r="F75" s="230"/>
      <c r="G75" s="230"/>
      <c r="H75" s="124"/>
    </row>
    <row r="76" spans="1:11" s="122" customFormat="1" hidden="1" x14ac:dyDescent="0.2">
      <c r="A76" s="159"/>
      <c r="B76" s="158"/>
      <c r="C76" s="160"/>
      <c r="D76" s="147"/>
      <c r="E76" s="147"/>
      <c r="F76" s="147"/>
      <c r="G76" s="147"/>
      <c r="H76" s="148">
        <f t="shared" ref="H76:H79" si="13">SUM(D76:G76)</f>
        <v>0</v>
      </c>
    </row>
    <row r="77" spans="1:11" s="122" customFormat="1" hidden="1" x14ac:dyDescent="0.2">
      <c r="A77" s="159"/>
      <c r="B77" s="158"/>
      <c r="C77" s="160"/>
      <c r="D77" s="147"/>
      <c r="E77" s="147"/>
      <c r="F77" s="147"/>
      <c r="G77" s="147"/>
      <c r="H77" s="148">
        <f t="shared" si="13"/>
        <v>0</v>
      </c>
    </row>
    <row r="78" spans="1:11" s="122" customFormat="1" hidden="1" x14ac:dyDescent="0.2">
      <c r="A78" s="159"/>
      <c r="B78" s="158"/>
      <c r="C78" s="160"/>
      <c r="D78" s="147"/>
      <c r="E78" s="147"/>
      <c r="F78" s="147"/>
      <c r="G78" s="147"/>
      <c r="H78" s="148">
        <f t="shared" si="13"/>
        <v>0</v>
      </c>
    </row>
    <row r="79" spans="1:11" s="122" customFormat="1" hidden="1" x14ac:dyDescent="0.2">
      <c r="A79" s="232" t="s">
        <v>1153</v>
      </c>
      <c r="B79" s="233"/>
      <c r="C79" s="234"/>
      <c r="D79" s="149">
        <f>SUM(D76:D78)</f>
        <v>0</v>
      </c>
      <c r="E79" s="149">
        <f>SUM(E76:E78)</f>
        <v>0</v>
      </c>
      <c r="F79" s="149">
        <f>SUM(F76:F78)</f>
        <v>0</v>
      </c>
      <c r="G79" s="149">
        <f>SUM(G76:G78)</f>
        <v>0</v>
      </c>
      <c r="H79" s="149">
        <f t="shared" si="13"/>
        <v>0</v>
      </c>
    </row>
    <row r="80" spans="1:11" s="122" customFormat="1" ht="14.25" customHeight="1" x14ac:dyDescent="0.2">
      <c r="A80" s="235" t="s">
        <v>1156</v>
      </c>
      <c r="B80" s="236"/>
      <c r="C80" s="237"/>
      <c r="D80" s="142">
        <f>D74+D79</f>
        <v>251.11689000000001</v>
      </c>
      <c r="E80" s="142">
        <f>E74+E79</f>
        <v>64.693879999999993</v>
      </c>
      <c r="F80" s="142">
        <f>F74+F79</f>
        <v>754.82326999999998</v>
      </c>
      <c r="G80" s="142">
        <f>G74+G79</f>
        <v>152.54955000000001</v>
      </c>
      <c r="H80" s="142">
        <f>H74+H79</f>
        <v>1223.1835900000001</v>
      </c>
    </row>
    <row r="81" spans="1:13" s="122" customFormat="1" ht="18.75" customHeight="1" x14ac:dyDescent="0.2">
      <c r="A81" s="150"/>
      <c r="B81" s="230" t="s">
        <v>1157</v>
      </c>
      <c r="C81" s="230"/>
      <c r="D81" s="230"/>
      <c r="E81" s="230"/>
      <c r="F81" s="230"/>
      <c r="G81" s="230"/>
      <c r="H81" s="124"/>
      <c r="J81" s="161"/>
    </row>
    <row r="82" spans="1:13" s="122" customFormat="1" ht="55.5" customHeight="1" x14ac:dyDescent="0.2">
      <c r="A82" s="124">
        <v>11</v>
      </c>
      <c r="B82" s="158" t="str">
        <f>D14</f>
        <v>Договор №343121 от 21.07.2025</v>
      </c>
      <c r="C82" s="162" t="s">
        <v>1158</v>
      </c>
      <c r="D82" s="133"/>
      <c r="E82" s="133"/>
      <c r="F82" s="133"/>
      <c r="G82" s="127">
        <f>I82/1.2/1000</f>
        <v>68.288910000000001</v>
      </c>
      <c r="H82" s="129">
        <f>SUM(D82:G82)</f>
        <v>68.288910000000001</v>
      </c>
      <c r="I82" s="157">
        <v>81946.69</v>
      </c>
      <c r="J82" s="122" t="s">
        <v>1159</v>
      </c>
      <c r="K82" s="163"/>
      <c r="L82" s="122" t="s">
        <v>1160</v>
      </c>
    </row>
    <row r="83" spans="1:13" s="122" customFormat="1" ht="15.75" x14ac:dyDescent="0.25">
      <c r="A83" s="232" t="s">
        <v>1161</v>
      </c>
      <c r="B83" s="233"/>
      <c r="C83" s="234"/>
      <c r="D83" s="134">
        <f>SUM(D82:D82)</f>
        <v>0</v>
      </c>
      <c r="E83" s="134">
        <f>SUM(E82:E82)</f>
        <v>0</v>
      </c>
      <c r="F83" s="134">
        <f>SUM(F82:F82)</f>
        <v>0</v>
      </c>
      <c r="G83" s="134">
        <f>SUM(G82:G82)</f>
        <v>68.288910000000001</v>
      </c>
      <c r="H83" s="134">
        <f>SUM(H82:H82)</f>
        <v>68.288910000000001</v>
      </c>
      <c r="I83" s="164"/>
      <c r="J83" s="165"/>
      <c r="K83" s="166"/>
    </row>
    <row r="84" spans="1:13" s="122" customFormat="1" ht="15.75" x14ac:dyDescent="0.25">
      <c r="A84" s="235" t="s">
        <v>1162</v>
      </c>
      <c r="B84" s="236"/>
      <c r="C84" s="237"/>
      <c r="D84" s="142">
        <f>D80+D83</f>
        <v>251.11689000000001</v>
      </c>
      <c r="E84" s="142">
        <f>E80+E83</f>
        <v>64.693879999999993</v>
      </c>
      <c r="F84" s="142">
        <f>F80+F83</f>
        <v>754.82326999999998</v>
      </c>
      <c r="G84" s="142">
        <f>G80+G83</f>
        <v>220.83846</v>
      </c>
      <c r="H84" s="142">
        <f>H83+H80</f>
        <v>1291.4725000000001</v>
      </c>
      <c r="I84" s="167"/>
      <c r="J84" s="168" t="s">
        <v>1163</v>
      </c>
      <c r="K84" s="169">
        <v>1389486</v>
      </c>
      <c r="L84" s="122" t="s">
        <v>1164</v>
      </c>
    </row>
    <row r="85" spans="1:13" s="122" customFormat="1" ht="18.75" customHeight="1" x14ac:dyDescent="0.2">
      <c r="A85" s="150"/>
      <c r="B85" s="230" t="s">
        <v>1165</v>
      </c>
      <c r="C85" s="230"/>
      <c r="D85" s="230"/>
      <c r="E85" s="230"/>
      <c r="F85" s="230"/>
      <c r="G85" s="230"/>
      <c r="H85" s="124"/>
      <c r="I85" s="157">
        <f>(G82+H69)*1000</f>
        <v>1218943.98</v>
      </c>
      <c r="K85" s="122">
        <f>K84/1.2</f>
        <v>1157905</v>
      </c>
      <c r="L85" s="163">
        <f>K85-I85</f>
        <v>-61038.98</v>
      </c>
    </row>
    <row r="86" spans="1:13" s="122" customFormat="1" ht="43.5" customHeight="1" x14ac:dyDescent="0.2">
      <c r="A86" s="124">
        <v>12</v>
      </c>
      <c r="B86" s="158" t="s">
        <v>1166</v>
      </c>
      <c r="C86" s="126" t="s">
        <v>1167</v>
      </c>
      <c r="D86" s="127">
        <f>ROUND(D84*0.03,5)</f>
        <v>7.5335099999999997</v>
      </c>
      <c r="E86" s="127">
        <f t="shared" ref="E86:G86" si="14">ROUND(E84*0.03,5)</f>
        <v>1.94082</v>
      </c>
      <c r="F86" s="127">
        <f t="shared" si="14"/>
        <v>22.6447</v>
      </c>
      <c r="G86" s="127">
        <f t="shared" si="14"/>
        <v>6.6251499999999997</v>
      </c>
      <c r="H86" s="129">
        <f>SUM(D86:G86)</f>
        <v>38.74418</v>
      </c>
      <c r="I86" s="170" t="s">
        <v>1168</v>
      </c>
      <c r="J86" s="171">
        <v>1297405.53</v>
      </c>
      <c r="K86" s="157"/>
    </row>
    <row r="87" spans="1:13" s="122" customFormat="1" ht="15.75" x14ac:dyDescent="0.25">
      <c r="A87" s="172"/>
      <c r="B87" s="172"/>
      <c r="C87" s="173" t="s">
        <v>1169</v>
      </c>
      <c r="D87" s="174">
        <f>SUM(D86:D86)</f>
        <v>7.5335099999999997</v>
      </c>
      <c r="E87" s="174">
        <f>SUM(E86:E86)</f>
        <v>1.94082</v>
      </c>
      <c r="F87" s="174">
        <f>SUM(F86:F86)</f>
        <v>22.6447</v>
      </c>
      <c r="G87" s="174">
        <f>SUM(G86:G86)</f>
        <v>6.6251499999999997</v>
      </c>
      <c r="H87" s="174">
        <f>SUM(H86:H86)</f>
        <v>38.74418</v>
      </c>
      <c r="I87" s="175"/>
      <c r="J87" s="165"/>
      <c r="K87" s="166"/>
    </row>
    <row r="88" spans="1:13" s="122" customFormat="1" ht="15.75" x14ac:dyDescent="0.25">
      <c r="A88" s="172"/>
      <c r="B88" s="172"/>
      <c r="C88" s="172" t="s">
        <v>1170</v>
      </c>
      <c r="D88" s="142">
        <f>D84+D87</f>
        <v>258.65039999999999</v>
      </c>
      <c r="E88" s="142">
        <f>E84+E87</f>
        <v>66.634699999999995</v>
      </c>
      <c r="F88" s="142">
        <f>F84+F87</f>
        <v>777.46797000000004</v>
      </c>
      <c r="G88" s="142">
        <f>G84+G87</f>
        <v>227.46360999999999</v>
      </c>
      <c r="H88" s="176">
        <f>H84+H87</f>
        <v>1330.21668</v>
      </c>
      <c r="I88" s="164"/>
      <c r="J88" s="165"/>
      <c r="K88" s="165"/>
      <c r="M88" s="139"/>
    </row>
    <row r="89" spans="1:13" s="122" customFormat="1" ht="18.75" customHeight="1" x14ac:dyDescent="0.2">
      <c r="A89" s="172"/>
      <c r="B89" s="230" t="s">
        <v>1171</v>
      </c>
      <c r="C89" s="230"/>
      <c r="D89" s="230"/>
      <c r="E89" s="230"/>
      <c r="F89" s="230"/>
      <c r="G89" s="230"/>
      <c r="H89" s="177"/>
      <c r="I89" s="178"/>
    </row>
    <row r="90" spans="1:13" s="122" customFormat="1" ht="15" customHeight="1" x14ac:dyDescent="0.25">
      <c r="A90" s="124">
        <v>13</v>
      </c>
      <c r="B90" s="172"/>
      <c r="C90" s="179" t="s">
        <v>1176</v>
      </c>
      <c r="D90" s="127">
        <f>ROUND(D88*0.22,5)</f>
        <v>56.903089999999999</v>
      </c>
      <c r="E90" s="127">
        <f>ROUND(E88*0.22,5)</f>
        <v>14.65963</v>
      </c>
      <c r="F90" s="127">
        <f>ROUND(F88*0.22,5)</f>
        <v>171.04294999999999</v>
      </c>
      <c r="G90" s="127">
        <f>ROUND(G88*0.22,5)</f>
        <v>50.041989999999998</v>
      </c>
      <c r="H90" s="134">
        <f>SUM(D90:G90)</f>
        <v>292.64765999999997</v>
      </c>
      <c r="I90" s="164"/>
      <c r="J90" s="180"/>
    </row>
    <row r="91" spans="1:13" s="122" customFormat="1" ht="15" customHeight="1" x14ac:dyDescent="0.2">
      <c r="A91" s="181">
        <v>14</v>
      </c>
      <c r="B91" s="182"/>
      <c r="C91" s="183" t="s">
        <v>1172</v>
      </c>
      <c r="D91" s="142">
        <f>SUM(D90:D90)</f>
        <v>56.903089999999999</v>
      </c>
      <c r="E91" s="142">
        <f>SUM(E90:E90)</f>
        <v>14.65963</v>
      </c>
      <c r="F91" s="142">
        <f>SUM(F90:F90)</f>
        <v>171.04294999999999</v>
      </c>
      <c r="G91" s="142">
        <f>SUM(G90:G90)</f>
        <v>50.041989999999998</v>
      </c>
      <c r="H91" s="142">
        <f>SUM(H90:H90)</f>
        <v>292.64765999999997</v>
      </c>
    </row>
    <row r="92" spans="1:13" s="122" customFormat="1" ht="30" customHeight="1" x14ac:dyDescent="0.2">
      <c r="A92" s="181">
        <v>15</v>
      </c>
      <c r="B92" s="182"/>
      <c r="C92" s="183" t="s">
        <v>1173</v>
      </c>
      <c r="D92" s="142">
        <f>D88+D91</f>
        <v>315.55349000000001</v>
      </c>
      <c r="E92" s="142">
        <f>E88+E91</f>
        <v>81.294330000000002</v>
      </c>
      <c r="F92" s="142">
        <f>F88+F91</f>
        <v>948.51092000000006</v>
      </c>
      <c r="G92" s="142">
        <f>G88+G91</f>
        <v>277.50560000000002</v>
      </c>
      <c r="H92" s="142">
        <f>H88+H91</f>
        <v>1622.8643400000001</v>
      </c>
    </row>
    <row r="93" spans="1:13" s="122" customFormat="1" x14ac:dyDescent="0.2">
      <c r="A93" s="184"/>
      <c r="B93" s="184"/>
      <c r="C93" s="184"/>
      <c r="D93" s="184"/>
      <c r="E93" s="184"/>
      <c r="F93" s="184"/>
      <c r="G93" s="184"/>
      <c r="H93" s="184"/>
    </row>
    <row r="94" spans="1:13" s="189" customFormat="1" ht="37.5" customHeight="1" x14ac:dyDescent="0.25">
      <c r="A94" s="185"/>
      <c r="B94" s="186"/>
      <c r="C94" s="231" t="s">
        <v>1174</v>
      </c>
      <c r="D94" s="231"/>
      <c r="E94" s="187"/>
      <c r="F94" s="188"/>
      <c r="G94" s="186" t="s">
        <v>1175</v>
      </c>
      <c r="H94" s="185"/>
    </row>
    <row r="95" spans="1:13" s="192" customFormat="1" x14ac:dyDescent="0.25">
      <c r="A95" s="190"/>
      <c r="B95" s="191" t="s">
        <v>1093</v>
      </c>
      <c r="C95" s="190"/>
      <c r="D95" s="190"/>
      <c r="E95" s="190"/>
      <c r="F95" s="190"/>
      <c r="G95" s="190"/>
      <c r="H95" s="190"/>
    </row>
    <row r="96" spans="1:13" s="122" customFormat="1" x14ac:dyDescent="0.2"/>
  </sheetData>
  <mergeCells count="55">
    <mergeCell ref="B5:E5"/>
    <mergeCell ref="G5:H5"/>
    <mergeCell ref="B1:E1"/>
    <mergeCell ref="G1:H1"/>
    <mergeCell ref="B2:E2"/>
    <mergeCell ref="G2:H2"/>
    <mergeCell ref="G4:H4"/>
    <mergeCell ref="B29:G29"/>
    <mergeCell ref="B6:E6"/>
    <mergeCell ref="G6:H6"/>
    <mergeCell ref="B9:H9"/>
    <mergeCell ref="B11:H11"/>
    <mergeCell ref="B12:H12"/>
    <mergeCell ref="B19:G19"/>
    <mergeCell ref="A22:C22"/>
    <mergeCell ref="B23:G23"/>
    <mergeCell ref="A27:C27"/>
    <mergeCell ref="A28:C28"/>
    <mergeCell ref="A16:A17"/>
    <mergeCell ref="B16:B17"/>
    <mergeCell ref="C16:C17"/>
    <mergeCell ref="D16:G16"/>
    <mergeCell ref="H16:H17"/>
    <mergeCell ref="B53:G53"/>
    <mergeCell ref="A33:C33"/>
    <mergeCell ref="A34:C34"/>
    <mergeCell ref="B35:G35"/>
    <mergeCell ref="A39:C39"/>
    <mergeCell ref="A40:C40"/>
    <mergeCell ref="B41:G41"/>
    <mergeCell ref="A45:C45"/>
    <mergeCell ref="A46:C46"/>
    <mergeCell ref="B47:G47"/>
    <mergeCell ref="A51:C51"/>
    <mergeCell ref="A52:C52"/>
    <mergeCell ref="B75:G75"/>
    <mergeCell ref="A57:C57"/>
    <mergeCell ref="A58:C58"/>
    <mergeCell ref="B59:G59"/>
    <mergeCell ref="A61:C61"/>
    <mergeCell ref="A62:C62"/>
    <mergeCell ref="B63:G63"/>
    <mergeCell ref="A68:C68"/>
    <mergeCell ref="A69:C69"/>
    <mergeCell ref="B70:G70"/>
    <mergeCell ref="A73:C73"/>
    <mergeCell ref="A74:C74"/>
    <mergeCell ref="B89:G89"/>
    <mergeCell ref="C94:D94"/>
    <mergeCell ref="A79:C79"/>
    <mergeCell ref="A80:C80"/>
    <mergeCell ref="B81:G81"/>
    <mergeCell ref="A83:C83"/>
    <mergeCell ref="A84:C84"/>
    <mergeCell ref="B85:G85"/>
  </mergeCells>
  <pageMargins left="0.23622047244094491" right="0.23622047244094491" top="0.35433070866141736" bottom="0.35433070866141736" header="0.11811023622047245" footer="0.11811023622047245"/>
  <pageSetup paperSize="9" scale="61" orientation="portrait" verticalDpi="12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8"/>
  <sheetViews>
    <sheetView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9" width="15.7109375" customWidth="1"/>
    <col min="10" max="13" width="10.7109375" customWidth="1"/>
    <col min="14" max="14" width="25.7109375" customWidth="1"/>
    <col min="15" max="16" width="10.7109375" customWidth="1"/>
    <col min="17" max="19" width="15.7109375" customWidth="1"/>
    <col min="20" max="20" width="20.7109375" customWidth="1"/>
    <col min="21" max="23" width="15.7109375" customWidth="1"/>
    <col min="24" max="25" width="20.7109375" customWidth="1"/>
    <col min="26" max="26" width="15.7109375" customWidth="1"/>
  </cols>
  <sheetData>
    <row r="1" spans="1:26" ht="12.7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20.25" customHeight="1" x14ac:dyDescent="0.2">
      <c r="A2" s="269" t="s">
        <v>1029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</row>
    <row r="3" spans="1:26" ht="12.7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5" customHeight="1" x14ac:dyDescent="0.2">
      <c r="A4" s="270" t="s">
        <v>1055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  <c r="W4" s="270"/>
      <c r="X4" s="270"/>
      <c r="Y4" s="270"/>
      <c r="Z4" s="270"/>
    </row>
    <row r="5" spans="1:26" ht="12.75" customHeight="1" x14ac:dyDescent="0.2">
      <c r="A5" s="271" t="s">
        <v>1030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1"/>
      <c r="Z5" s="271"/>
    </row>
    <row r="6" spans="1:26" ht="12.75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2.75" customHeight="1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</row>
    <row r="8" spans="1:26" ht="15" customHeight="1" x14ac:dyDescent="0.2">
      <c r="A8" s="247" t="s">
        <v>872</v>
      </c>
      <c r="B8" s="247" t="s">
        <v>1031</v>
      </c>
      <c r="C8" s="247" t="s">
        <v>1032</v>
      </c>
      <c r="D8" s="247" t="s">
        <v>1033</v>
      </c>
      <c r="E8" s="247" t="s">
        <v>1034</v>
      </c>
      <c r="F8" s="247" t="s">
        <v>1035</v>
      </c>
      <c r="G8" s="247" t="s">
        <v>1036</v>
      </c>
      <c r="H8" s="247" t="s">
        <v>1037</v>
      </c>
      <c r="I8" s="247" t="s">
        <v>1038</v>
      </c>
      <c r="J8" s="262" t="s">
        <v>1039</v>
      </c>
      <c r="K8" s="263"/>
      <c r="L8" s="262" t="s">
        <v>1040</v>
      </c>
      <c r="M8" s="263"/>
      <c r="N8" s="250" t="s">
        <v>1041</v>
      </c>
      <c r="O8" s="251"/>
      <c r="P8" s="252"/>
      <c r="Q8" s="259" t="s">
        <v>1042</v>
      </c>
      <c r="R8" s="247" t="s">
        <v>1043</v>
      </c>
      <c r="S8" s="247" t="s">
        <v>1044</v>
      </c>
      <c r="T8" s="247" t="s">
        <v>1045</v>
      </c>
      <c r="U8" s="247" t="s">
        <v>1046</v>
      </c>
      <c r="V8" s="247" t="s">
        <v>1047</v>
      </c>
      <c r="W8" s="247" t="s">
        <v>1048</v>
      </c>
      <c r="X8" s="247" t="s">
        <v>1049</v>
      </c>
      <c r="Y8" s="247" t="s">
        <v>1050</v>
      </c>
      <c r="Z8" s="247" t="s">
        <v>1051</v>
      </c>
    </row>
    <row r="9" spans="1:26" ht="15" customHeight="1" x14ac:dyDescent="0.2">
      <c r="A9" s="248"/>
      <c r="B9" s="248"/>
      <c r="C9" s="248"/>
      <c r="D9" s="248"/>
      <c r="E9" s="248"/>
      <c r="F9" s="248"/>
      <c r="G9" s="248"/>
      <c r="H9" s="248"/>
      <c r="I9" s="248"/>
      <c r="J9" s="253"/>
      <c r="K9" s="264"/>
      <c r="L9" s="253"/>
      <c r="M9" s="264"/>
      <c r="N9" s="253"/>
      <c r="O9" s="254"/>
      <c r="P9" s="255"/>
      <c r="Q9" s="260"/>
      <c r="R9" s="248"/>
      <c r="S9" s="248"/>
      <c r="T9" s="248"/>
      <c r="U9" s="248"/>
      <c r="V9" s="248"/>
      <c r="W9" s="248"/>
      <c r="X9" s="248"/>
      <c r="Y9" s="248"/>
      <c r="Z9" s="248"/>
    </row>
    <row r="10" spans="1:26" ht="15" customHeight="1" x14ac:dyDescent="0.2">
      <c r="A10" s="248"/>
      <c r="B10" s="248"/>
      <c r="C10" s="248"/>
      <c r="D10" s="248"/>
      <c r="E10" s="248"/>
      <c r="F10" s="248"/>
      <c r="G10" s="248"/>
      <c r="H10" s="248"/>
      <c r="I10" s="248"/>
      <c r="J10" s="253"/>
      <c r="K10" s="264"/>
      <c r="L10" s="253"/>
      <c r="M10" s="264"/>
      <c r="N10" s="253"/>
      <c r="O10" s="254"/>
      <c r="P10" s="255"/>
      <c r="Q10" s="260"/>
      <c r="R10" s="248"/>
      <c r="S10" s="248"/>
      <c r="T10" s="248"/>
      <c r="U10" s="248"/>
      <c r="V10" s="248"/>
      <c r="W10" s="248"/>
      <c r="X10" s="248"/>
      <c r="Y10" s="248"/>
      <c r="Z10" s="248"/>
    </row>
    <row r="11" spans="1:26" ht="15" customHeight="1" x14ac:dyDescent="0.2">
      <c r="A11" s="248"/>
      <c r="B11" s="248"/>
      <c r="C11" s="248"/>
      <c r="D11" s="248"/>
      <c r="E11" s="248"/>
      <c r="F11" s="248"/>
      <c r="G11" s="248"/>
      <c r="H11" s="248"/>
      <c r="I11" s="248"/>
      <c r="J11" s="253"/>
      <c r="K11" s="264"/>
      <c r="L11" s="253"/>
      <c r="M11" s="264"/>
      <c r="N11" s="253"/>
      <c r="O11" s="254"/>
      <c r="P11" s="255"/>
      <c r="Q11" s="260"/>
      <c r="R11" s="248"/>
      <c r="S11" s="248"/>
      <c r="T11" s="248"/>
      <c r="U11" s="248"/>
      <c r="V11" s="248"/>
      <c r="W11" s="248"/>
      <c r="X11" s="248"/>
      <c r="Y11" s="248"/>
      <c r="Z11" s="248"/>
    </row>
    <row r="12" spans="1:26" ht="15" customHeight="1" x14ac:dyDescent="0.2">
      <c r="A12" s="248"/>
      <c r="B12" s="248"/>
      <c r="C12" s="248"/>
      <c r="D12" s="248"/>
      <c r="E12" s="248"/>
      <c r="F12" s="248"/>
      <c r="G12" s="248"/>
      <c r="H12" s="248"/>
      <c r="I12" s="248"/>
      <c r="J12" s="253"/>
      <c r="K12" s="264"/>
      <c r="L12" s="253"/>
      <c r="M12" s="264"/>
      <c r="N12" s="253"/>
      <c r="O12" s="254"/>
      <c r="P12" s="255"/>
      <c r="Q12" s="260"/>
      <c r="R12" s="248"/>
      <c r="S12" s="248"/>
      <c r="T12" s="248"/>
      <c r="U12" s="248"/>
      <c r="V12" s="248"/>
      <c r="W12" s="248"/>
      <c r="X12" s="248"/>
      <c r="Y12" s="248"/>
      <c r="Z12" s="248"/>
    </row>
    <row r="13" spans="1:26" ht="15" customHeight="1" x14ac:dyDescent="0.2">
      <c r="A13" s="248"/>
      <c r="B13" s="248"/>
      <c r="C13" s="248"/>
      <c r="D13" s="248"/>
      <c r="E13" s="248"/>
      <c r="F13" s="248"/>
      <c r="G13" s="248"/>
      <c r="H13" s="248"/>
      <c r="I13" s="248"/>
      <c r="J13" s="256"/>
      <c r="K13" s="265"/>
      <c r="L13" s="256"/>
      <c r="M13" s="265"/>
      <c r="N13" s="256"/>
      <c r="O13" s="257"/>
      <c r="P13" s="258"/>
      <c r="Q13" s="260"/>
      <c r="R13" s="248"/>
      <c r="S13" s="248"/>
      <c r="T13" s="248"/>
      <c r="U13" s="248"/>
      <c r="V13" s="248"/>
      <c r="W13" s="248"/>
      <c r="X13" s="248"/>
      <c r="Y13" s="248"/>
      <c r="Z13" s="248"/>
    </row>
    <row r="14" spans="1:26" ht="15" customHeight="1" x14ac:dyDescent="0.2">
      <c r="A14" s="248"/>
      <c r="B14" s="248"/>
      <c r="C14" s="248"/>
      <c r="D14" s="248"/>
      <c r="E14" s="248"/>
      <c r="F14" s="248"/>
      <c r="G14" s="248"/>
      <c r="H14" s="248"/>
      <c r="I14" s="248"/>
      <c r="J14" s="247" t="s">
        <v>185</v>
      </c>
      <c r="K14" s="247" t="s">
        <v>1052</v>
      </c>
      <c r="L14" s="247" t="s">
        <v>185</v>
      </c>
      <c r="M14" s="247" t="s">
        <v>1053</v>
      </c>
      <c r="N14" s="247" t="s">
        <v>1054</v>
      </c>
      <c r="O14" s="247" t="s">
        <v>185</v>
      </c>
      <c r="P14" s="266" t="s">
        <v>1053</v>
      </c>
      <c r="Q14" s="260"/>
      <c r="R14" s="248"/>
      <c r="S14" s="248"/>
      <c r="T14" s="248"/>
      <c r="U14" s="248"/>
      <c r="V14" s="248"/>
      <c r="W14" s="248"/>
      <c r="X14" s="248"/>
      <c r="Y14" s="248"/>
      <c r="Z14" s="248"/>
    </row>
    <row r="15" spans="1:26" ht="15" customHeight="1" x14ac:dyDescent="0.2">
      <c r="A15" s="248"/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67"/>
      <c r="Q15" s="260"/>
      <c r="R15" s="248"/>
      <c r="S15" s="248"/>
      <c r="T15" s="248"/>
      <c r="U15" s="248"/>
      <c r="V15" s="248"/>
      <c r="W15" s="248"/>
      <c r="X15" s="248"/>
      <c r="Y15" s="248"/>
      <c r="Z15" s="248"/>
    </row>
    <row r="16" spans="1:26" ht="15" customHeight="1" x14ac:dyDescent="0.2">
      <c r="A16" s="248"/>
      <c r="B16" s="248"/>
      <c r="C16" s="248"/>
      <c r="D16" s="248"/>
      <c r="E16" s="248"/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67"/>
      <c r="Q16" s="260"/>
      <c r="R16" s="248"/>
      <c r="S16" s="248"/>
      <c r="T16" s="248"/>
      <c r="U16" s="248"/>
      <c r="V16" s="248"/>
      <c r="W16" s="248"/>
      <c r="X16" s="248"/>
      <c r="Y16" s="248"/>
      <c r="Z16" s="248"/>
    </row>
    <row r="17" spans="1:26" ht="15" customHeight="1" x14ac:dyDescent="0.2">
      <c r="A17" s="248"/>
      <c r="B17" s="248"/>
      <c r="C17" s="248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67"/>
      <c r="Q17" s="260"/>
      <c r="R17" s="248"/>
      <c r="S17" s="248"/>
      <c r="T17" s="248"/>
      <c r="U17" s="248"/>
      <c r="V17" s="248"/>
      <c r="W17" s="248"/>
      <c r="X17" s="248"/>
      <c r="Y17" s="248"/>
      <c r="Z17" s="248"/>
    </row>
    <row r="18" spans="1:26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68"/>
      <c r="Q18" s="261"/>
      <c r="R18" s="249"/>
      <c r="S18" s="249"/>
      <c r="T18" s="249"/>
      <c r="U18" s="249"/>
      <c r="V18" s="249"/>
      <c r="W18" s="249"/>
      <c r="X18" s="249"/>
      <c r="Y18" s="249"/>
      <c r="Z18" s="249"/>
    </row>
    <row r="19" spans="1:26" ht="15" customHeight="1" x14ac:dyDescent="0.2">
      <c r="A19" s="86">
        <v>1</v>
      </c>
      <c r="B19" s="86">
        <v>2</v>
      </c>
      <c r="C19" s="86">
        <v>3</v>
      </c>
      <c r="D19" s="86">
        <v>4</v>
      </c>
      <c r="E19" s="86">
        <v>5</v>
      </c>
      <c r="F19" s="86">
        <v>6</v>
      </c>
      <c r="G19" s="86">
        <v>7</v>
      </c>
      <c r="H19" s="86">
        <v>8</v>
      </c>
      <c r="I19" s="86">
        <v>9</v>
      </c>
      <c r="J19" s="86">
        <v>10</v>
      </c>
      <c r="K19" s="86">
        <v>11</v>
      </c>
      <c r="L19" s="86">
        <v>12</v>
      </c>
      <c r="M19" s="86">
        <v>13</v>
      </c>
      <c r="N19" s="86">
        <v>14</v>
      </c>
      <c r="O19" s="86">
        <v>15</v>
      </c>
      <c r="P19" s="86">
        <v>16</v>
      </c>
      <c r="Q19" s="86">
        <v>17</v>
      </c>
      <c r="R19" s="86">
        <v>18</v>
      </c>
      <c r="S19" s="86">
        <v>19</v>
      </c>
      <c r="T19" s="86">
        <v>20</v>
      </c>
      <c r="U19" s="86">
        <v>21</v>
      </c>
      <c r="V19" s="86">
        <v>22</v>
      </c>
      <c r="W19" s="86">
        <v>23</v>
      </c>
      <c r="X19" s="86">
        <v>24</v>
      </c>
      <c r="Y19" s="86">
        <v>25</v>
      </c>
      <c r="Z19" s="86">
        <v>26</v>
      </c>
    </row>
    <row r="20" spans="1:26" ht="45" x14ac:dyDescent="0.2">
      <c r="A20" s="87" t="s">
        <v>1056</v>
      </c>
      <c r="B20" s="88" t="str">
        <f>SrcKA!D14</f>
        <v>ТЦ_01.0.00.00_77_7709331654_16.04.2025_02</v>
      </c>
      <c r="C20" s="88" t="str">
        <f>SrcKA!AI14</f>
        <v>Праймер битумный универсальный AquaMast (Технониколь)</v>
      </c>
      <c r="D20" s="88" t="str">
        <f>SrcKA!E14</f>
        <v>Праймер битумный универсальный AquaMast (Технониколь)</v>
      </c>
      <c r="E20" s="89" t="str">
        <f>SrcKA!AH14</f>
        <v>л</v>
      </c>
      <c r="F20" s="89" t="str">
        <f>SrcKA!G14</f>
        <v>литр</v>
      </c>
      <c r="G20" s="90">
        <f>SrcKA!I14</f>
        <v>230</v>
      </c>
      <c r="H20" s="90">
        <f>SrcKA!H14</f>
        <v>191.67</v>
      </c>
      <c r="I20" s="90">
        <f>SrcKA!AC14</f>
        <v>191.67</v>
      </c>
      <c r="J20" s="90">
        <f>SrcKA!AA14</f>
        <v>3</v>
      </c>
      <c r="K20" s="90">
        <f>SrcKA!J14</f>
        <v>5.75</v>
      </c>
      <c r="L20" s="90">
        <f>SrcKA!U14</f>
        <v>2</v>
      </c>
      <c r="M20" s="90">
        <f>SrcKA!V14</f>
        <v>3.95</v>
      </c>
      <c r="N20" s="88"/>
      <c r="O20" s="90"/>
      <c r="P20" s="90">
        <f>SrcKA!AE14</f>
        <v>0</v>
      </c>
      <c r="Q20" s="90">
        <f>SrcKA!K14</f>
        <v>201.37</v>
      </c>
      <c r="R20" s="89">
        <v>2025</v>
      </c>
      <c r="S20" s="89">
        <v>2</v>
      </c>
      <c r="T20" s="88" t="str">
        <f>SrcKA!O14</f>
        <v>ООО "УТС Техно-николь"</v>
      </c>
      <c r="U20" s="88" t="str">
        <f>SrcKA!Z14</f>
        <v>Россия</v>
      </c>
      <c r="V20" s="88" t="str">
        <f>SrcKA!R14</f>
        <v>771401001</v>
      </c>
      <c r="W20" s="88" t="str">
        <f>SrcKA!Q14</f>
        <v>7709331654</v>
      </c>
      <c r="X20" s="88" t="str">
        <f>SrcKA!S14</f>
        <v>https://www.tstn.ru/</v>
      </c>
      <c r="Y20" s="88" t="str">
        <f>SrcKA!P14</f>
        <v>г.Москва</v>
      </c>
      <c r="Z20" s="89">
        <f>SrcKA!N14</f>
        <v>2</v>
      </c>
    </row>
    <row r="21" spans="1:26" ht="57" x14ac:dyDescent="0.2">
      <c r="A21" s="91" t="s">
        <v>1057</v>
      </c>
      <c r="B21" s="92" t="str">
        <f>SrcKA!D15</f>
        <v>ТЦ_01.0.00.00_77_7702521529_16.04.2025_02</v>
      </c>
      <c r="C21" s="92" t="str">
        <f>SrcKA!AI15</f>
        <v>Праймер битумный универсальный AquaMast (Технониколь)</v>
      </c>
      <c r="D21" s="92" t="str">
        <f>SrcKA!E15</f>
        <v>Праймер битумный универсальный AquaMast (Технониколь)</v>
      </c>
      <c r="E21" s="93" t="str">
        <f>SrcKA!AH15</f>
        <v>л</v>
      </c>
      <c r="F21" s="93" t="str">
        <f>SrcKA!G15</f>
        <v>литр</v>
      </c>
      <c r="G21" s="94">
        <f>SrcKA!I15</f>
        <v>233.17</v>
      </c>
      <c r="H21" s="94">
        <f>SrcKA!H15</f>
        <v>194.31</v>
      </c>
      <c r="I21" s="94">
        <f>SrcKA!AC15</f>
        <v>194.31</v>
      </c>
      <c r="J21" s="94">
        <f>SrcKA!AA15</f>
        <v>3</v>
      </c>
      <c r="K21" s="94">
        <f>SrcKA!J15</f>
        <v>5.83</v>
      </c>
      <c r="L21" s="94">
        <f>SrcKA!U15</f>
        <v>2</v>
      </c>
      <c r="M21" s="94">
        <f>SrcKA!V15</f>
        <v>4</v>
      </c>
      <c r="N21" s="92"/>
      <c r="O21" s="94"/>
      <c r="P21" s="94">
        <f>SrcKA!AE15</f>
        <v>0</v>
      </c>
      <c r="Q21" s="94">
        <f>SrcKA!K15</f>
        <v>204.14</v>
      </c>
      <c r="R21" s="93">
        <v>2025</v>
      </c>
      <c r="S21" s="93">
        <v>2</v>
      </c>
      <c r="T21" s="92" t="str">
        <f>SrcKA!O15</f>
        <v>ООО «ТехноНИКОЛЬ-Строительные Системы»</v>
      </c>
      <c r="U21" s="92" t="str">
        <f>SrcKA!Z15</f>
        <v>Россия</v>
      </c>
      <c r="V21" s="92" t="str">
        <f>SrcKA!R15</f>
        <v>997350001</v>
      </c>
      <c r="W21" s="92" t="str">
        <f>SrcKA!Q15</f>
        <v>7702521529</v>
      </c>
      <c r="X21" s="92" t="str">
        <f>SrcKA!S15</f>
        <v>https://shop.tn.ru/</v>
      </c>
      <c r="Y21" s="92" t="str">
        <f>SrcKA!P15</f>
        <v>г. Москва</v>
      </c>
      <c r="Z21" s="93">
        <f>SrcKA!N15</f>
        <v>2</v>
      </c>
    </row>
    <row r="22" spans="1:26" ht="42.75" x14ac:dyDescent="0.2">
      <c r="A22" s="91" t="s">
        <v>1058</v>
      </c>
      <c r="B22" s="92" t="str">
        <f>SrcKA!D16</f>
        <v>ТЦ_01.0.00.00_77_7704454860_16.04.2025_02</v>
      </c>
      <c r="C22" s="92" t="str">
        <f>SrcKA!AI16</f>
        <v>Праймер битумный универсальный AquaMast (Технониколь)</v>
      </c>
      <c r="D22" s="92" t="str">
        <f>SrcKA!E16</f>
        <v>Праймер битумный универсальный AquaMast (Технониколь)</v>
      </c>
      <c r="E22" s="93" t="str">
        <f>SrcKA!AH16</f>
        <v>л</v>
      </c>
      <c r="F22" s="93" t="str">
        <f>SrcKA!G16</f>
        <v>литр</v>
      </c>
      <c r="G22" s="94">
        <f>SrcKA!I16</f>
        <v>290.94</v>
      </c>
      <c r="H22" s="94">
        <f>SrcKA!H16</f>
        <v>242.45</v>
      </c>
      <c r="I22" s="94">
        <f>SrcKA!AC16</f>
        <v>242.45</v>
      </c>
      <c r="J22" s="94">
        <f>SrcKA!AA16</f>
        <v>3</v>
      </c>
      <c r="K22" s="94">
        <f>SrcKA!J16</f>
        <v>7.27</v>
      </c>
      <c r="L22" s="94">
        <f>SrcKA!U16</f>
        <v>2</v>
      </c>
      <c r="M22" s="94">
        <f>SrcKA!V16</f>
        <v>4.99</v>
      </c>
      <c r="N22" s="92"/>
      <c r="O22" s="94"/>
      <c r="P22" s="94">
        <f>SrcKA!AE16</f>
        <v>0</v>
      </c>
      <c r="Q22" s="94">
        <f>SrcKA!K16</f>
        <v>254.71</v>
      </c>
      <c r="R22" s="93">
        <v>2025</v>
      </c>
      <c r="S22" s="93">
        <v>2</v>
      </c>
      <c r="T22" s="92" t="str">
        <f>SrcKA!O16</f>
        <v>ООО СТД "Петрович"</v>
      </c>
      <c r="U22" s="92" t="str">
        <f>SrcKA!Z16</f>
        <v>Россия</v>
      </c>
      <c r="V22" s="92" t="str">
        <f>SrcKA!R16</f>
        <v>770401001</v>
      </c>
      <c r="W22" s="92" t="str">
        <f>SrcKA!Q16</f>
        <v>7704454860</v>
      </c>
      <c r="X22" s="92" t="str">
        <f>SrcKA!S16</f>
        <v>https://moscow.petrovich.ru/</v>
      </c>
      <c r="Y22" s="92" t="str">
        <f>SrcKA!P16</f>
        <v>г. Москва</v>
      </c>
      <c r="Z22" s="93">
        <f>SrcKA!N16</f>
        <v>2</v>
      </c>
    </row>
    <row r="23" spans="1:26" ht="57" x14ac:dyDescent="0.2">
      <c r="A23" s="91" t="s">
        <v>1059</v>
      </c>
      <c r="B23" s="92" t="str">
        <f>SrcKA!D17</f>
        <v>ТЦ_01.0.00.00_77_7702521529_16.04.2025_02</v>
      </c>
      <c r="C23" s="92" t="str">
        <f>SrcKA!AI17</f>
        <v>Гидроизоляция обмазочная МГТН №24 (Технониколь)</v>
      </c>
      <c r="D23" s="92" t="str">
        <f>SrcKA!E17</f>
        <v>Гидроизоляция обмазочная МГТН №24 (Технониколь)</v>
      </c>
      <c r="E23" s="93" t="str">
        <f>SrcKA!AH17</f>
        <v>кг</v>
      </c>
      <c r="F23" s="93" t="str">
        <f>SrcKA!G17</f>
        <v>кг</v>
      </c>
      <c r="G23" s="94">
        <f>SrcKA!I17</f>
        <v>278</v>
      </c>
      <c r="H23" s="94">
        <f>SrcKA!H17</f>
        <v>231.67</v>
      </c>
      <c r="I23" s="94">
        <f>SrcKA!AC17</f>
        <v>231.67</v>
      </c>
      <c r="J23" s="94">
        <f>SrcKA!AA17</f>
        <v>3</v>
      </c>
      <c r="K23" s="94">
        <f>SrcKA!J17</f>
        <v>6.95</v>
      </c>
      <c r="L23" s="94">
        <f>SrcKA!U17</f>
        <v>2</v>
      </c>
      <c r="M23" s="94">
        <f>SrcKA!V17</f>
        <v>4.7699999999999996</v>
      </c>
      <c r="N23" s="92"/>
      <c r="O23" s="94"/>
      <c r="P23" s="94">
        <f>SrcKA!AE17</f>
        <v>0</v>
      </c>
      <c r="Q23" s="94">
        <f>SrcKA!K17</f>
        <v>243.39</v>
      </c>
      <c r="R23" s="93">
        <v>2025</v>
      </c>
      <c r="S23" s="93">
        <v>2</v>
      </c>
      <c r="T23" s="92" t="str">
        <f>SrcKA!O17</f>
        <v>ООО «ТехноНИКОЛЬ-Строительные Системы»</v>
      </c>
      <c r="U23" s="92" t="str">
        <f>SrcKA!Z17</f>
        <v>Россия</v>
      </c>
      <c r="V23" s="92" t="str">
        <f>SrcKA!R17</f>
        <v>997350001</v>
      </c>
      <c r="W23" s="92" t="str">
        <f>SrcKA!Q17</f>
        <v>7702521529</v>
      </c>
      <c r="X23" s="92" t="str">
        <f>SrcKA!S17</f>
        <v>https://shop.tn.ru/</v>
      </c>
      <c r="Y23" s="92" t="str">
        <f>SrcKA!P17</f>
        <v>г. Москва</v>
      </c>
      <c r="Z23" s="93">
        <f>SrcKA!N17</f>
        <v>2</v>
      </c>
    </row>
    <row r="24" spans="1:26" ht="28.5" x14ac:dyDescent="0.2">
      <c r="A24" s="91" t="s">
        <v>1060</v>
      </c>
      <c r="B24" s="92" t="str">
        <f>SrcKA!D18</f>
        <v>ТЦ_01.0.00.00_77_7704454860_16.04.2025_02</v>
      </c>
      <c r="C24" s="92" t="str">
        <f>SrcKA!AI18</f>
        <v>Гидроизоляция обмазочная МГТН №24 (Технониколь)</v>
      </c>
      <c r="D24" s="92" t="str">
        <f>SrcKA!E18</f>
        <v>Гидроизоляция обмазочная МГТН №24 (Технониколь)</v>
      </c>
      <c r="E24" s="93" t="str">
        <f>SrcKA!AH18</f>
        <v>кг</v>
      </c>
      <c r="F24" s="93" t="str">
        <f>SrcKA!G18</f>
        <v>кг</v>
      </c>
      <c r="G24" s="94">
        <f>SrcKA!I18</f>
        <v>284</v>
      </c>
      <c r="H24" s="94">
        <f>SrcKA!H18</f>
        <v>236.67</v>
      </c>
      <c r="I24" s="94">
        <f>SrcKA!AC18</f>
        <v>236.67</v>
      </c>
      <c r="J24" s="94">
        <f>SrcKA!AA18</f>
        <v>3</v>
      </c>
      <c r="K24" s="94">
        <f>SrcKA!J18</f>
        <v>7.1</v>
      </c>
      <c r="L24" s="94">
        <f>SrcKA!U18</f>
        <v>2</v>
      </c>
      <c r="M24" s="94">
        <f>SrcKA!V18</f>
        <v>4.88</v>
      </c>
      <c r="N24" s="92"/>
      <c r="O24" s="94"/>
      <c r="P24" s="94">
        <f>SrcKA!AE18</f>
        <v>0</v>
      </c>
      <c r="Q24" s="94">
        <f>SrcKA!K18</f>
        <v>248.65</v>
      </c>
      <c r="R24" s="93">
        <v>2025</v>
      </c>
      <c r="S24" s="93">
        <v>2</v>
      </c>
      <c r="T24" s="92" t="str">
        <f>SrcKA!O18</f>
        <v>ООО СТД "Петрович"</v>
      </c>
      <c r="U24" s="92" t="str">
        <f>SrcKA!Z18</f>
        <v>Россия</v>
      </c>
      <c r="V24" s="92" t="str">
        <f>SrcKA!R18</f>
        <v>770401001</v>
      </c>
      <c r="W24" s="92" t="str">
        <f>SrcKA!Q18</f>
        <v>7704454860</v>
      </c>
      <c r="X24" s="92" t="str">
        <f>SrcKA!S18</f>
        <v>https://moscow.petrovich.ru/</v>
      </c>
      <c r="Y24" s="92" t="str">
        <f>SrcKA!P18</f>
        <v>г. Москва</v>
      </c>
      <c r="Z24" s="93">
        <f>SrcKA!N18</f>
        <v>2</v>
      </c>
    </row>
    <row r="25" spans="1:26" ht="30" x14ac:dyDescent="0.2">
      <c r="A25" s="87" t="s">
        <v>1061</v>
      </c>
      <c r="B25" s="88" t="str">
        <f>SrcKA!D19</f>
        <v>ТЦ_01.0.00.00_77_7709331654_16.04.2025_02</v>
      </c>
      <c r="C25" s="88" t="str">
        <f>SrcKA!AI19</f>
        <v>Гидроизоляция обмазочная МГТН №24 (Технониколь)</v>
      </c>
      <c r="D25" s="88" t="str">
        <f>SrcKA!E19</f>
        <v>Гидроизоляция обмазочная МГТН №24 (Технониколь)</v>
      </c>
      <c r="E25" s="89" t="str">
        <f>SrcKA!AH19</f>
        <v>кг</v>
      </c>
      <c r="F25" s="89" t="str">
        <f>SrcKA!G19</f>
        <v>кг</v>
      </c>
      <c r="G25" s="90">
        <f>SrcKA!I19</f>
        <v>260</v>
      </c>
      <c r="H25" s="90">
        <f>SrcKA!H19</f>
        <v>216.67</v>
      </c>
      <c r="I25" s="90">
        <f>SrcKA!AC19</f>
        <v>216.67</v>
      </c>
      <c r="J25" s="90">
        <f>SrcKA!AA19</f>
        <v>3</v>
      </c>
      <c r="K25" s="90">
        <f>SrcKA!J19</f>
        <v>6.5</v>
      </c>
      <c r="L25" s="90">
        <f>SrcKA!U19</f>
        <v>2</v>
      </c>
      <c r="M25" s="90">
        <f>SrcKA!V19</f>
        <v>4.46</v>
      </c>
      <c r="N25" s="88"/>
      <c r="O25" s="90"/>
      <c r="P25" s="90">
        <f>SrcKA!AE19</f>
        <v>0</v>
      </c>
      <c r="Q25" s="90">
        <f>SrcKA!K19</f>
        <v>227.63</v>
      </c>
      <c r="R25" s="89">
        <v>2025</v>
      </c>
      <c r="S25" s="89">
        <v>2</v>
      </c>
      <c r="T25" s="88" t="str">
        <f>SrcKA!O19</f>
        <v>ООО "УТС Техно-николь"</v>
      </c>
      <c r="U25" s="88" t="str">
        <f>SrcKA!Z19</f>
        <v>Россия</v>
      </c>
      <c r="V25" s="88" t="str">
        <f>SrcKA!R19</f>
        <v>771401001</v>
      </c>
      <c r="W25" s="88" t="str">
        <f>SrcKA!Q19</f>
        <v>7709331654</v>
      </c>
      <c r="X25" s="88" t="str">
        <f>SrcKA!S19</f>
        <v>https://www.tstn.ru/</v>
      </c>
      <c r="Y25" s="88" t="str">
        <f>SrcKA!P19</f>
        <v>г.Москва</v>
      </c>
      <c r="Z25" s="89">
        <f>SrcKA!N19</f>
        <v>2</v>
      </c>
    </row>
    <row r="26" spans="1:26" ht="45" x14ac:dyDescent="0.2">
      <c r="A26" s="87" t="s">
        <v>1001</v>
      </c>
      <c r="B26" s="88" t="str">
        <f>SrcKA!D20</f>
        <v>ТЦ_05.1.00.00_50_5036065113_27.01.2025_02</v>
      </c>
      <c r="C26" s="88" t="str">
        <f>SrcKA!AI20</f>
        <v>Стойка СВ-110-5</v>
      </c>
      <c r="D26" s="88" t="str">
        <f>SrcKA!E20</f>
        <v>Стойка СВ-110-5</v>
      </c>
      <c r="E26" s="89" t="str">
        <f>SrcKA!AH20</f>
        <v>ШТ</v>
      </c>
      <c r="F26" s="89" t="str">
        <f>SrcKA!G20</f>
        <v>ШТ</v>
      </c>
      <c r="G26" s="90">
        <f>SrcKA!I20</f>
        <v>18174.46</v>
      </c>
      <c r="H26" s="90">
        <f>SrcKA!H20</f>
        <v>15145.38</v>
      </c>
      <c r="I26" s="90">
        <f>SrcKA!AC20</f>
        <v>15145.38</v>
      </c>
      <c r="J26" s="90">
        <f>SrcKA!AA20</f>
        <v>3</v>
      </c>
      <c r="K26" s="90">
        <f>SrcKA!J20</f>
        <v>454.36</v>
      </c>
      <c r="L26" s="90">
        <f>SrcKA!U20</f>
        <v>2</v>
      </c>
      <c r="M26" s="90">
        <f>SrcKA!V20</f>
        <v>311.99</v>
      </c>
      <c r="N26" s="88"/>
      <c r="O26" s="90"/>
      <c r="P26" s="90">
        <f>SrcKA!AE20</f>
        <v>0</v>
      </c>
      <c r="Q26" s="90">
        <f>SrcKA!K20</f>
        <v>15911.73</v>
      </c>
      <c r="R26" s="89">
        <v>2025</v>
      </c>
      <c r="S26" s="89">
        <v>1</v>
      </c>
      <c r="T26" s="88" t="str">
        <f>SrcKA!O20</f>
        <v>ПАО «Россети Московский регион»</v>
      </c>
      <c r="U26" s="88" t="str">
        <f>SrcKA!Z20</f>
        <v>Россия</v>
      </c>
      <c r="V26" s="88" t="str">
        <f>SrcKA!R20</f>
        <v>997650001</v>
      </c>
      <c r="W26" s="88" t="str">
        <f>SrcKA!Q20</f>
        <v>5036065113</v>
      </c>
      <c r="X26" s="88" t="str">
        <f>SrcKA!S20</f>
        <v>https://rossetimr.ru/#</v>
      </c>
      <c r="Y26" s="88" t="str">
        <f>SrcKA!P20</f>
        <v>Московская область</v>
      </c>
      <c r="Z26" s="89">
        <f>SrcKA!N20</f>
        <v>2</v>
      </c>
    </row>
    <row r="27" spans="1:26" ht="42.75" x14ac:dyDescent="0.2">
      <c r="A27" s="91" t="s">
        <v>1002</v>
      </c>
      <c r="B27" s="92" t="str">
        <f>SrcKA!D21</f>
        <v>ТЦ_05.1.00.00_76_7604381584_27.01.2025_02</v>
      </c>
      <c r="C27" s="92" t="str">
        <f>SrcKA!AI21</f>
        <v>Стойка СВ-110-5</v>
      </c>
      <c r="D27" s="92" t="str">
        <f>SrcKA!E21</f>
        <v>Стойка СВ-110-5</v>
      </c>
      <c r="E27" s="93" t="str">
        <f>SrcKA!AH21</f>
        <v>ШТ</v>
      </c>
      <c r="F27" s="93" t="str">
        <f>SrcKA!G21</f>
        <v>ШТ</v>
      </c>
      <c r="G27" s="94">
        <f>SrcKA!I21</f>
        <v>19005.3</v>
      </c>
      <c r="H27" s="94">
        <f>SrcKA!H21</f>
        <v>15837.75</v>
      </c>
      <c r="I27" s="94">
        <f>SrcKA!AC21</f>
        <v>15837.75</v>
      </c>
      <c r="J27" s="94">
        <f>SrcKA!AA21</f>
        <v>3</v>
      </c>
      <c r="K27" s="94">
        <f>SrcKA!J21</f>
        <v>475.13</v>
      </c>
      <c r="L27" s="94">
        <f>SrcKA!U21</f>
        <v>2</v>
      </c>
      <c r="M27" s="94">
        <f>SrcKA!V21</f>
        <v>326.26</v>
      </c>
      <c r="N27" s="92"/>
      <c r="O27" s="94"/>
      <c r="P27" s="94">
        <f>SrcKA!AE21</f>
        <v>0</v>
      </c>
      <c r="Q27" s="94">
        <f>SrcKA!K21</f>
        <v>16639.14</v>
      </c>
      <c r="R27" s="93">
        <v>2025</v>
      </c>
      <c r="S27" s="93">
        <v>1</v>
      </c>
      <c r="T27" s="92" t="str">
        <f>SrcKA!O21</f>
        <v>Общество с ограниченной ответственностью</v>
      </c>
      <c r="U27" s="92" t="str">
        <f>SrcKA!Z21</f>
        <v>Россия</v>
      </c>
      <c r="V27" s="92" t="str">
        <f>SrcKA!R21</f>
        <v>760401001</v>
      </c>
      <c r="W27" s="92" t="str">
        <f>SrcKA!Q21</f>
        <v>7604381584</v>
      </c>
      <c r="X27" s="92" t="str">
        <f>SrcKA!S21</f>
        <v>https://metenergo.com/</v>
      </c>
      <c r="Y27" s="92" t="str">
        <f>SrcKA!P21</f>
        <v>г. Москва</v>
      </c>
      <c r="Z27" s="93">
        <f>SrcKA!N21</f>
        <v>2</v>
      </c>
    </row>
    <row r="28" spans="1:26" ht="28.5" x14ac:dyDescent="0.2">
      <c r="A28" s="91" t="s">
        <v>1062</v>
      </c>
      <c r="B28" s="92" t="str">
        <f>SrcKA!D22</f>
        <v>ТЦ_05.1.00.00_77_7720858444_27.01.2025_02</v>
      </c>
      <c r="C28" s="92" t="str">
        <f>SrcKA!AI22</f>
        <v>Стойка СВ-110-5</v>
      </c>
      <c r="D28" s="92" t="str">
        <f>SrcKA!E22</f>
        <v>Стойка СВ-110-5</v>
      </c>
      <c r="E28" s="93" t="str">
        <f>SrcKA!AH22</f>
        <v>ШТ</v>
      </c>
      <c r="F28" s="93" t="str">
        <f>SrcKA!G22</f>
        <v>ШТ</v>
      </c>
      <c r="G28" s="94">
        <f>SrcKA!I22</f>
        <v>19309.009999999998</v>
      </c>
      <c r="H28" s="94">
        <f>SrcKA!H22</f>
        <v>16090.84</v>
      </c>
      <c r="I28" s="94">
        <f>SrcKA!AC22</f>
        <v>16090.84</v>
      </c>
      <c r="J28" s="94">
        <f>SrcKA!AA22</f>
        <v>3</v>
      </c>
      <c r="K28" s="94">
        <f>SrcKA!J22</f>
        <v>482.73</v>
      </c>
      <c r="L28" s="94">
        <f>SrcKA!U22</f>
        <v>2</v>
      </c>
      <c r="M28" s="94">
        <f>SrcKA!V22</f>
        <v>331.47</v>
      </c>
      <c r="N28" s="92"/>
      <c r="O28" s="94"/>
      <c r="P28" s="94">
        <f>SrcKA!AE22</f>
        <v>0</v>
      </c>
      <c r="Q28" s="94">
        <f>SrcKA!K22</f>
        <v>16905.04</v>
      </c>
      <c r="R28" s="93">
        <v>2025</v>
      </c>
      <c r="S28" s="93">
        <v>1</v>
      </c>
      <c r="T28" s="92" t="str">
        <f>SrcKA!O22</f>
        <v>ООО "Опора ЛЭП"</v>
      </c>
      <c r="U28" s="92" t="str">
        <f>SrcKA!Z22</f>
        <v>Россия</v>
      </c>
      <c r="V28" s="92" t="str">
        <f>SrcKA!R22</f>
        <v>772001001</v>
      </c>
      <c r="W28" s="92" t="str">
        <f>SrcKA!Q22</f>
        <v>7720858444</v>
      </c>
      <c r="X28" s="92" t="str">
        <f>SrcKA!S22</f>
        <v>опора-лэп.рф</v>
      </c>
      <c r="Y28" s="92" t="str">
        <f>SrcKA!P22</f>
        <v>г.Москва</v>
      </c>
      <c r="Z28" s="93">
        <f>SrcKA!N22</f>
        <v>2</v>
      </c>
    </row>
    <row r="29" spans="1:26" ht="90" x14ac:dyDescent="0.2">
      <c r="A29" s="87" t="s">
        <v>711</v>
      </c>
      <c r="B29" s="88" t="str">
        <f>SrcKA!D23</f>
        <v>ТЦ_21.00.00.00_77_7719546987_21.03.2025_02_19.1</v>
      </c>
      <c r="C29" s="88" t="str">
        <f>SrcKA!AI23</f>
        <v>Провод СИП 2  3*70+1*70</v>
      </c>
      <c r="D29" s="88" t="str">
        <f>SrcKA!E23</f>
        <v>Провод СИП 2  3*70+1*70</v>
      </c>
      <c r="E29" s="89" t="str">
        <f>SrcKA!AH23</f>
        <v>м</v>
      </c>
      <c r="F29" s="89" t="str">
        <f>SrcKA!G23</f>
        <v>м</v>
      </c>
      <c r="G29" s="90">
        <f>SrcKA!I23</f>
        <v>451.2</v>
      </c>
      <c r="H29" s="90">
        <f>SrcKA!H23</f>
        <v>376</v>
      </c>
      <c r="I29" s="90">
        <f>SrcKA!AC23</f>
        <v>376</v>
      </c>
      <c r="J29" s="90">
        <f>SrcKA!AA23</f>
        <v>3</v>
      </c>
      <c r="K29" s="90">
        <f>SrcKA!J23</f>
        <v>11.28</v>
      </c>
      <c r="L29" s="90">
        <f>SrcKA!U23</f>
        <v>2</v>
      </c>
      <c r="M29" s="90">
        <f>SrcKA!V23</f>
        <v>7.75</v>
      </c>
      <c r="N29" s="88"/>
      <c r="O29" s="90"/>
      <c r="P29" s="90">
        <f>SrcKA!AE23</f>
        <v>0</v>
      </c>
      <c r="Q29" s="90">
        <f>SrcKA!K23</f>
        <v>395.03</v>
      </c>
      <c r="R29" s="89">
        <v>2025</v>
      </c>
      <c r="S29" s="89">
        <v>1</v>
      </c>
      <c r="T29" s="88" t="str">
        <f>SrcKA!O23</f>
        <v>Общество с ограниченной ответственностью Торговая компания "Норма-кабель"</v>
      </c>
      <c r="U29" s="88" t="str">
        <f>SrcKA!Z23</f>
        <v/>
      </c>
      <c r="V29" s="88" t="str">
        <f>SrcKA!R23</f>
        <v xml:space="preserve">	504101001</v>
      </c>
      <c r="W29" s="88" t="str">
        <f>SrcKA!Q23</f>
        <v>7719546987</v>
      </c>
      <c r="X29" s="88" t="str">
        <f>SrcKA!S23</f>
        <v>https://sip2a.ru/</v>
      </c>
      <c r="Y29" s="88" t="str">
        <f>SrcKA!P23</f>
        <v>Московская область, город Дзержинский</v>
      </c>
      <c r="Z29" s="89">
        <f>SrcKA!N23</f>
        <v>2</v>
      </c>
    </row>
    <row r="30" spans="1:26" ht="42.75" x14ac:dyDescent="0.2">
      <c r="A30" s="91" t="s">
        <v>718</v>
      </c>
      <c r="B30" s="92" t="str">
        <f>SrcKA!D24</f>
        <v>ТЦ_21.00.00.00_78_7804526950_21.03.2025_02_19.2</v>
      </c>
      <c r="C30" s="92" t="str">
        <f>SrcKA!AI24</f>
        <v>Провод СИП 2  3*70+1*70</v>
      </c>
      <c r="D30" s="92" t="str">
        <f>SrcKA!E24</f>
        <v>Провод СИП 2  3*70+1*70</v>
      </c>
      <c r="E30" s="93" t="str">
        <f>SrcKA!AH24</f>
        <v>м</v>
      </c>
      <c r="F30" s="93" t="str">
        <f>SrcKA!G24</f>
        <v>м</v>
      </c>
      <c r="G30" s="94">
        <f>SrcKA!I24</f>
        <v>921.3</v>
      </c>
      <c r="H30" s="94">
        <f>SrcKA!H24</f>
        <v>767.75</v>
      </c>
      <c r="I30" s="94">
        <f>SrcKA!AC24</f>
        <v>767.75</v>
      </c>
      <c r="J30" s="94">
        <f>SrcKA!AA24</f>
        <v>3</v>
      </c>
      <c r="K30" s="94">
        <f>SrcKA!J24</f>
        <v>23.03</v>
      </c>
      <c r="L30" s="94">
        <f>SrcKA!U24</f>
        <v>2</v>
      </c>
      <c r="M30" s="94">
        <f>SrcKA!V24</f>
        <v>15.82</v>
      </c>
      <c r="N30" s="92"/>
      <c r="O30" s="94"/>
      <c r="P30" s="94">
        <f>SrcKA!AE24</f>
        <v>0</v>
      </c>
      <c r="Q30" s="94">
        <f>SrcKA!K24</f>
        <v>806.6</v>
      </c>
      <c r="R30" s="93">
        <v>2025</v>
      </c>
      <c r="S30" s="93">
        <v>1</v>
      </c>
      <c r="T30" s="92" t="str">
        <f>SrcKA!O24</f>
        <v>ООО "ТД "ЭЛЕКТРОТЕХМОНТАЖ"</v>
      </c>
      <c r="U30" s="92" t="str">
        <f>SrcKA!Z24</f>
        <v/>
      </c>
      <c r="V30" s="92" t="str">
        <f>SrcKA!R24</f>
        <v>784201001</v>
      </c>
      <c r="W30" s="92" t="str">
        <f>SrcKA!Q24</f>
        <v>7804526950</v>
      </c>
      <c r="X30" s="92" t="str">
        <f>SrcKA!S24</f>
        <v>https://www.etm.ru/cat/nn/9745678</v>
      </c>
      <c r="Y30" s="92" t="str">
        <f>SrcKA!P24</f>
        <v>МО, г.Котельники</v>
      </c>
      <c r="Z30" s="93">
        <f>SrcKA!N24</f>
        <v>2</v>
      </c>
    </row>
    <row r="31" spans="1:26" ht="42.75" x14ac:dyDescent="0.2">
      <c r="A31" s="91" t="s">
        <v>726</v>
      </c>
      <c r="B31" s="92" t="str">
        <f>SrcKA!D25</f>
        <v>ТЦ_21.00.00.00_76_7604381584_21.03.2025_02_19.3</v>
      </c>
      <c r="C31" s="92" t="str">
        <f>SrcKA!AI25</f>
        <v>Провод СИП 2  3*70+1*70</v>
      </c>
      <c r="D31" s="92" t="str">
        <f>SrcKA!E25</f>
        <v>Провод СИП 2  3*70+1*70</v>
      </c>
      <c r="E31" s="93" t="str">
        <f>SrcKA!AH25</f>
        <v>м</v>
      </c>
      <c r="F31" s="93" t="str">
        <f>SrcKA!G25</f>
        <v>м</v>
      </c>
      <c r="G31" s="94">
        <f>SrcKA!I25</f>
        <v>878.52</v>
      </c>
      <c r="H31" s="94">
        <f>SrcKA!H25</f>
        <v>732.1</v>
      </c>
      <c r="I31" s="94">
        <f>SrcKA!AC25</f>
        <v>732.1</v>
      </c>
      <c r="J31" s="94">
        <f>SrcKA!AA25</f>
        <v>3</v>
      </c>
      <c r="K31" s="94">
        <f>SrcKA!J25</f>
        <v>21.96</v>
      </c>
      <c r="L31" s="94">
        <f>SrcKA!U25</f>
        <v>2</v>
      </c>
      <c r="M31" s="94">
        <f>SrcKA!V25</f>
        <v>15.08</v>
      </c>
      <c r="N31" s="92"/>
      <c r="O31" s="94"/>
      <c r="P31" s="94">
        <f>SrcKA!AE25</f>
        <v>0</v>
      </c>
      <c r="Q31" s="94">
        <f>SrcKA!K25</f>
        <v>769.14</v>
      </c>
      <c r="R31" s="93">
        <v>2025</v>
      </c>
      <c r="S31" s="93">
        <v>1</v>
      </c>
      <c r="T31" s="92" t="str">
        <f>SrcKA!O25</f>
        <v>ООО "МЕТЭНЕРГО"</v>
      </c>
      <c r="U31" s="92" t="str">
        <f>SrcKA!Z25</f>
        <v/>
      </c>
      <c r="V31" s="92" t="str">
        <f>SrcKA!R25</f>
        <v>764010001</v>
      </c>
      <c r="W31" s="92" t="str">
        <f>SrcKA!Q25</f>
        <v>7604381584</v>
      </c>
      <c r="X31" s="92" t="str">
        <f>SrcKA!S25</f>
        <v/>
      </c>
      <c r="Y31" s="92" t="str">
        <f>SrcKA!P25</f>
        <v>Ярославль</v>
      </c>
      <c r="Z31" s="93">
        <f>SrcKA!N25</f>
        <v>2</v>
      </c>
    </row>
    <row r="32" spans="1:26" ht="90" x14ac:dyDescent="0.2">
      <c r="A32" s="87" t="s">
        <v>991</v>
      </c>
      <c r="B32" s="88" t="str">
        <f>SrcKA!D26</f>
        <v>ТЦ_20.1.00.00_77_7719546987_24.03.2025_02</v>
      </c>
      <c r="C32" s="88" t="str">
        <f>SrcKA!AI26</f>
        <v>Заземляющий проводник ЗП-6</v>
      </c>
      <c r="D32" s="88" t="str">
        <f>SrcKA!E26</f>
        <v>Заземляющий проводник ЗП-6</v>
      </c>
      <c r="E32" s="89" t="str">
        <f>SrcKA!AH26</f>
        <v>м</v>
      </c>
      <c r="F32" s="89" t="str">
        <f>SrcKA!G26</f>
        <v>м</v>
      </c>
      <c r="G32" s="90">
        <f>SrcKA!I26</f>
        <v>154.4</v>
      </c>
      <c r="H32" s="90">
        <f>SrcKA!H26</f>
        <v>128.66999999999999</v>
      </c>
      <c r="I32" s="90">
        <f>SrcKA!AC26</f>
        <v>128.66999999999999</v>
      </c>
      <c r="J32" s="90">
        <f>SrcKA!AA26</f>
        <v>3</v>
      </c>
      <c r="K32" s="90">
        <f>SrcKA!J26</f>
        <v>3.86</v>
      </c>
      <c r="L32" s="90">
        <f>SrcKA!U26</f>
        <v>0.75</v>
      </c>
      <c r="M32" s="90">
        <f>SrcKA!V26</f>
        <v>0.99</v>
      </c>
      <c r="N32" s="88"/>
      <c r="O32" s="90"/>
      <c r="P32" s="90">
        <f>SrcKA!AE26</f>
        <v>0</v>
      </c>
      <c r="Q32" s="90">
        <f>SrcKA!K26</f>
        <v>133.52000000000001</v>
      </c>
      <c r="R32" s="89">
        <v>2025</v>
      </c>
      <c r="S32" s="89">
        <v>1</v>
      </c>
      <c r="T32" s="88" t="str">
        <f>SrcKA!O26</f>
        <v>Общество с ограниченной ответственностью Торговая компания "Норма-кабель"</v>
      </c>
      <c r="U32" s="88" t="str">
        <f>SrcKA!Z26</f>
        <v>Россия</v>
      </c>
      <c r="V32" s="88" t="str">
        <f>SrcKA!R26</f>
        <v xml:space="preserve">	504101001</v>
      </c>
      <c r="W32" s="88" t="str">
        <f>SrcKA!Q26</f>
        <v>7719546987</v>
      </c>
      <c r="X32" s="88" t="str">
        <f>SrcKA!S26</f>
        <v>https://sip2a.ru/</v>
      </c>
      <c r="Y32" s="88" t="str">
        <f>SrcKA!P26</f>
        <v>Московская область, город Дзержинский</v>
      </c>
      <c r="Z32" s="89">
        <f>SrcKA!N26</f>
        <v>2</v>
      </c>
    </row>
    <row r="33" spans="1:26" ht="42.75" x14ac:dyDescent="0.2">
      <c r="A33" s="91" t="s">
        <v>992</v>
      </c>
      <c r="B33" s="92" t="str">
        <f>SrcKA!D27</f>
        <v>ТЦ_20.1.00.00_50_5022556136_24.03.2025_02</v>
      </c>
      <c r="C33" s="92" t="str">
        <f>SrcKA!AI27</f>
        <v>Заземляющий проводник ЗП-6</v>
      </c>
      <c r="D33" s="92" t="str">
        <f>SrcKA!E27</f>
        <v>Заземляющий проводник ЗП-6</v>
      </c>
      <c r="E33" s="93" t="str">
        <f>SrcKA!AH27</f>
        <v>м</v>
      </c>
      <c r="F33" s="93" t="str">
        <f>SrcKA!G27</f>
        <v>м</v>
      </c>
      <c r="G33" s="94">
        <f>SrcKA!I27</f>
        <v>327</v>
      </c>
      <c r="H33" s="94">
        <f>SrcKA!H27</f>
        <v>272.5</v>
      </c>
      <c r="I33" s="94">
        <f>SrcKA!AC27</f>
        <v>272.5</v>
      </c>
      <c r="J33" s="94">
        <f>SrcKA!AA27</f>
        <v>3</v>
      </c>
      <c r="K33" s="94">
        <f>SrcKA!J27</f>
        <v>8.18</v>
      </c>
      <c r="L33" s="94">
        <f>SrcKA!U27</f>
        <v>0.75</v>
      </c>
      <c r="M33" s="94">
        <f>SrcKA!V27</f>
        <v>2.11</v>
      </c>
      <c r="N33" s="92"/>
      <c r="O33" s="94"/>
      <c r="P33" s="94">
        <f>SrcKA!AE27</f>
        <v>0</v>
      </c>
      <c r="Q33" s="94">
        <f>SrcKA!K27</f>
        <v>282.79000000000002</v>
      </c>
      <c r="R33" s="93">
        <v>2025</v>
      </c>
      <c r="S33" s="93">
        <v>1</v>
      </c>
      <c r="T33" s="92" t="str">
        <f>SrcKA!O27</f>
        <v>ООО "Электротехнологии"</v>
      </c>
      <c r="U33" s="92" t="str">
        <f>SrcKA!Z27</f>
        <v>Россия</v>
      </c>
      <c r="V33" s="92" t="str">
        <f>SrcKA!R27</f>
        <v>502201001</v>
      </c>
      <c r="W33" s="92" t="str">
        <f>SrcKA!Q27</f>
        <v>5022556136</v>
      </c>
      <c r="X33" s="92" t="str">
        <f>SrcKA!S27</f>
        <v>https://rs24.ru/home.htm</v>
      </c>
      <c r="Y33" s="92" t="str">
        <f>SrcKA!P27</f>
        <v>Московская область, город Коломна</v>
      </c>
      <c r="Z33" s="93">
        <f>SrcKA!N27</f>
        <v>2</v>
      </c>
    </row>
    <row r="34" spans="1:26" ht="28.5" x14ac:dyDescent="0.2">
      <c r="A34" s="91" t="s">
        <v>1063</v>
      </c>
      <c r="B34" s="92" t="str">
        <f>SrcKA!D28</f>
        <v>ТЦ_20.1.00.00_77_7720858444_24.03.2025_02</v>
      </c>
      <c r="C34" s="92" t="str">
        <f>SrcKA!AI28</f>
        <v>Заземляющий проводник ЗП-6</v>
      </c>
      <c r="D34" s="92" t="str">
        <f>SrcKA!E28</f>
        <v>Заземляющий проводник ЗП-6</v>
      </c>
      <c r="E34" s="93" t="str">
        <f>SrcKA!AH28</f>
        <v>м</v>
      </c>
      <c r="F34" s="93" t="str">
        <f>SrcKA!G28</f>
        <v>м</v>
      </c>
      <c r="G34" s="94">
        <f>SrcKA!I28</f>
        <v>318.2</v>
      </c>
      <c r="H34" s="94">
        <f>SrcKA!H28</f>
        <v>265.17</v>
      </c>
      <c r="I34" s="94">
        <f>SrcKA!AC28</f>
        <v>265.17</v>
      </c>
      <c r="J34" s="94">
        <f>SrcKA!AA28</f>
        <v>3</v>
      </c>
      <c r="K34" s="94">
        <f>SrcKA!J28</f>
        <v>7.96</v>
      </c>
      <c r="L34" s="94">
        <f>SrcKA!U28</f>
        <v>0.75</v>
      </c>
      <c r="M34" s="94">
        <f>SrcKA!V28</f>
        <v>2.0499999999999998</v>
      </c>
      <c r="N34" s="92"/>
      <c r="O34" s="94"/>
      <c r="P34" s="94">
        <f>SrcKA!AE28</f>
        <v>0</v>
      </c>
      <c r="Q34" s="94">
        <f>SrcKA!K28</f>
        <v>275.18</v>
      </c>
      <c r="R34" s="93">
        <v>2025</v>
      </c>
      <c r="S34" s="93">
        <v>1</v>
      </c>
      <c r="T34" s="92" t="str">
        <f>SrcKA!O28</f>
        <v>ООО "Опора ЛЭП"</v>
      </c>
      <c r="U34" s="92" t="str">
        <f>SrcKA!Z28</f>
        <v>Россия</v>
      </c>
      <c r="V34" s="92" t="str">
        <f>SrcKA!R28</f>
        <v>772001001</v>
      </c>
      <c r="W34" s="92" t="str">
        <f>SrcKA!Q28</f>
        <v>7720858444</v>
      </c>
      <c r="X34" s="92" t="str">
        <f>SrcKA!S28</f>
        <v>опора-лэп.рф</v>
      </c>
      <c r="Y34" s="92" t="str">
        <f>SrcKA!P28</f>
        <v>г.Москва</v>
      </c>
      <c r="Z34" s="93">
        <f>SrcKA!N28</f>
        <v>2</v>
      </c>
    </row>
    <row r="35" spans="1:26" ht="45" x14ac:dyDescent="0.2">
      <c r="A35" s="87" t="s">
        <v>739</v>
      </c>
      <c r="B35" s="88" t="str">
        <f>SrcKA!D29</f>
        <v>ТЦ_20.0.00.00_77_7719546987_21.03.2025_02_17.1</v>
      </c>
      <c r="C35" s="88" t="str">
        <f>SrcKA!AI29</f>
        <v>Бугель для ленты NB20</v>
      </c>
      <c r="D35" s="88" t="str">
        <f>SrcKA!E29</f>
        <v>Бугель для ленты NB20</v>
      </c>
      <c r="E35" s="89" t="str">
        <f>SrcKA!AH29</f>
        <v>ШТ</v>
      </c>
      <c r="F35" s="89" t="str">
        <f>SrcKA!G29</f>
        <v>ШТ</v>
      </c>
      <c r="G35" s="90">
        <f>SrcKA!I29</f>
        <v>43.2</v>
      </c>
      <c r="H35" s="90">
        <f>SrcKA!H29</f>
        <v>36</v>
      </c>
      <c r="I35" s="90">
        <f>SrcKA!AC29</f>
        <v>36</v>
      </c>
      <c r="J35" s="90">
        <f>SrcKA!AA29</f>
        <v>3</v>
      </c>
      <c r="K35" s="90">
        <f>SrcKA!J29</f>
        <v>1.08</v>
      </c>
      <c r="L35" s="90">
        <f>SrcKA!U29</f>
        <v>2</v>
      </c>
      <c r="M35" s="90">
        <f>SrcKA!V29</f>
        <v>0.74</v>
      </c>
      <c r="N35" s="88"/>
      <c r="O35" s="90"/>
      <c r="P35" s="90">
        <f>SrcKA!AE29</f>
        <v>0</v>
      </c>
      <c r="Q35" s="90">
        <f>SrcKA!K29</f>
        <v>37.82</v>
      </c>
      <c r="R35" s="89">
        <v>2025</v>
      </c>
      <c r="S35" s="89">
        <v>1</v>
      </c>
      <c r="T35" s="88" t="str">
        <f>SrcKA!O29</f>
        <v>ООО "СИМТЭК"</v>
      </c>
      <c r="U35" s="88" t="str">
        <f>SrcKA!Z29</f>
        <v/>
      </c>
      <c r="V35" s="88" t="str">
        <f>SrcKA!R29</f>
        <v>504101001</v>
      </c>
      <c r="W35" s="88" t="str">
        <f>SrcKA!Q29</f>
        <v>7719546987</v>
      </c>
      <c r="X35" s="88" t="str">
        <f>SrcKA!S29</f>
        <v>https://sip2a.ru/</v>
      </c>
      <c r="Y35" s="88" t="str">
        <f>SrcKA!P29</f>
        <v>Реутов</v>
      </c>
      <c r="Z35" s="89">
        <f>SrcKA!N29</f>
        <v>2</v>
      </c>
    </row>
    <row r="36" spans="1:26" ht="99.75" x14ac:dyDescent="0.2">
      <c r="A36" s="91" t="s">
        <v>744</v>
      </c>
      <c r="B36" s="92" t="str">
        <f>SrcKA!D30</f>
        <v>ТЦ_20.0.00.00_77_7704844420_21.03.2025_02_17.2</v>
      </c>
      <c r="C36" s="92" t="str">
        <f>SrcKA!AI30</f>
        <v>Бугель для ленты NB20</v>
      </c>
      <c r="D36" s="92" t="str">
        <f>SrcKA!E30</f>
        <v>Бугель для ленты NB20</v>
      </c>
      <c r="E36" s="93" t="str">
        <f>SrcKA!AH30</f>
        <v>ШТ</v>
      </c>
      <c r="F36" s="93" t="str">
        <f>SrcKA!G30</f>
        <v>ШТ</v>
      </c>
      <c r="G36" s="94">
        <f>SrcKA!I30</f>
        <v>54</v>
      </c>
      <c r="H36" s="94">
        <f>SrcKA!H30</f>
        <v>45</v>
      </c>
      <c r="I36" s="94">
        <f>SrcKA!AC30</f>
        <v>45</v>
      </c>
      <c r="J36" s="94">
        <f>SrcKA!AA30</f>
        <v>3</v>
      </c>
      <c r="K36" s="94">
        <f>SrcKA!J30</f>
        <v>1.35</v>
      </c>
      <c r="L36" s="94">
        <f>SrcKA!U30</f>
        <v>2</v>
      </c>
      <c r="M36" s="94">
        <f>SrcKA!V30</f>
        <v>0.93</v>
      </c>
      <c r="N36" s="92"/>
      <c r="O36" s="94"/>
      <c r="P36" s="94">
        <f>SrcKA!AE30</f>
        <v>0</v>
      </c>
      <c r="Q36" s="94">
        <f>SrcKA!K30</f>
        <v>47.28</v>
      </c>
      <c r="R36" s="93">
        <v>2025</v>
      </c>
      <c r="S36" s="93">
        <v>1</v>
      </c>
      <c r="T36" s="92" t="str">
        <f>SrcKA!O30</f>
        <v>Все инструменты</v>
      </c>
      <c r="U36" s="92" t="str">
        <f>SrcKA!Z30</f>
        <v/>
      </c>
      <c r="V36" s="92" t="str">
        <f>SrcKA!R30</f>
        <v/>
      </c>
      <c r="W36" s="92" t="str">
        <f>SrcKA!Q30</f>
        <v>7704844420</v>
      </c>
      <c r="X36" s="92" t="str">
        <f>SrcKA!S30</f>
        <v>https://rs24.ru/search.htm?q=%D0%BE%D0%B3%D0%BE%D0%BB%D0%BE%D0%B2%D0%BE%D0%BA+%D0%9E%D0%93-9</v>
      </c>
      <c r="Y36" s="92" t="str">
        <f>SrcKA!P30</f>
        <v>г. Подольск</v>
      </c>
      <c r="Z36" s="93">
        <f>SrcKA!N30</f>
        <v>2</v>
      </c>
    </row>
    <row r="37" spans="1:26" ht="42.75" x14ac:dyDescent="0.2">
      <c r="A37" s="91" t="s">
        <v>750</v>
      </c>
      <c r="B37" s="92" t="str">
        <f>SrcKA!D31</f>
        <v>ТЦ_20.0.00.00_78_7804526950_21.03.2025_02_17.3</v>
      </c>
      <c r="C37" s="92" t="str">
        <f>SrcKA!AI31</f>
        <v>Бугель для ленты NB20</v>
      </c>
      <c r="D37" s="92" t="str">
        <f>SrcKA!E31</f>
        <v>Бугель для ленты NB20</v>
      </c>
      <c r="E37" s="93" t="str">
        <f>SrcKA!AH31</f>
        <v>ШТ</v>
      </c>
      <c r="F37" s="93" t="str">
        <f>SrcKA!G31</f>
        <v>ШТ</v>
      </c>
      <c r="G37" s="94">
        <f>SrcKA!I31</f>
        <v>78.2</v>
      </c>
      <c r="H37" s="94">
        <f>SrcKA!H31</f>
        <v>65.17</v>
      </c>
      <c r="I37" s="94">
        <f>SrcKA!AC31</f>
        <v>65.17</v>
      </c>
      <c r="J37" s="94">
        <f>SrcKA!AA31</f>
        <v>3</v>
      </c>
      <c r="K37" s="94">
        <f>SrcKA!J31</f>
        <v>1.96</v>
      </c>
      <c r="L37" s="94">
        <f>SrcKA!U31</f>
        <v>2</v>
      </c>
      <c r="M37" s="94">
        <f>SrcKA!V31</f>
        <v>1.34</v>
      </c>
      <c r="N37" s="92"/>
      <c r="O37" s="94"/>
      <c r="P37" s="94">
        <f>SrcKA!AE31</f>
        <v>0</v>
      </c>
      <c r="Q37" s="94">
        <f>SrcKA!K31</f>
        <v>68.47</v>
      </c>
      <c r="R37" s="93">
        <v>2025</v>
      </c>
      <c r="S37" s="93">
        <v>1</v>
      </c>
      <c r="T37" s="92" t="str">
        <f>SrcKA!O31</f>
        <v>ООО "Элком"</v>
      </c>
      <c r="U37" s="92" t="str">
        <f>SrcKA!Z31</f>
        <v/>
      </c>
      <c r="V37" s="92" t="str">
        <f>SrcKA!R31</f>
        <v>784201001</v>
      </c>
      <c r="W37" s="92" t="str">
        <f>SrcKA!Q31</f>
        <v>7804526950</v>
      </c>
      <c r="X37" s="92" t="str">
        <f>SrcKA!S31</f>
        <v>https://www.etm.ru/cat/nn/9745678</v>
      </c>
      <c r="Y37" s="92" t="str">
        <f>SrcKA!P31</f>
        <v>МО, г.Котельники</v>
      </c>
      <c r="Z37" s="93">
        <f>SrcKA!N31</f>
        <v>2</v>
      </c>
    </row>
    <row r="38" spans="1:26" ht="90" x14ac:dyDescent="0.2">
      <c r="A38" s="87" t="s">
        <v>753</v>
      </c>
      <c r="B38" s="88" t="str">
        <f>SrcKA!D32</f>
        <v>ТЦ_20.0.00.00_77_7719546987_21.03.2025_02_22.1</v>
      </c>
      <c r="C38" s="88" t="str">
        <f>SrcKA!AI32</f>
        <v>Анкерный  кронштейн СА1500</v>
      </c>
      <c r="D38" s="88" t="str">
        <f>SrcKA!E32</f>
        <v>Анкерный  кронштейн CА1500</v>
      </c>
      <c r="E38" s="89" t="str">
        <f>SrcKA!AH32</f>
        <v>ШТ</v>
      </c>
      <c r="F38" s="89" t="str">
        <f>SrcKA!G32</f>
        <v>ШТ</v>
      </c>
      <c r="G38" s="90">
        <f>SrcKA!I32</f>
        <v>175.2</v>
      </c>
      <c r="H38" s="90">
        <f>SrcKA!H32</f>
        <v>146</v>
      </c>
      <c r="I38" s="90">
        <f>SrcKA!AC32</f>
        <v>146</v>
      </c>
      <c r="J38" s="90">
        <f>SrcKA!AA32</f>
        <v>3</v>
      </c>
      <c r="K38" s="90">
        <f>SrcKA!J32</f>
        <v>4.38</v>
      </c>
      <c r="L38" s="90">
        <f>SrcKA!U32</f>
        <v>2</v>
      </c>
      <c r="M38" s="90">
        <f>SrcKA!V32</f>
        <v>3.01</v>
      </c>
      <c r="N38" s="88"/>
      <c r="O38" s="90"/>
      <c r="P38" s="90">
        <f>SrcKA!AE32</f>
        <v>0</v>
      </c>
      <c r="Q38" s="90">
        <f>SrcKA!K32</f>
        <v>153.38999999999999</v>
      </c>
      <c r="R38" s="89">
        <v>2025</v>
      </c>
      <c r="S38" s="89">
        <v>1</v>
      </c>
      <c r="T38" s="88" t="str">
        <f>SrcKA!O32</f>
        <v>Общество с ограниченной ответственностью Торговая компания "Норма-кабель"</v>
      </c>
      <c r="U38" s="88" t="str">
        <f>SrcKA!Z32</f>
        <v/>
      </c>
      <c r="V38" s="88" t="str">
        <f>SrcKA!R32</f>
        <v>504101001</v>
      </c>
      <c r="W38" s="88" t="str">
        <f>SrcKA!Q32</f>
        <v>7719546987</v>
      </c>
      <c r="X38" s="88" t="str">
        <f>SrcKA!S32</f>
        <v>https://sip2a.ru/</v>
      </c>
      <c r="Y38" s="88" t="str">
        <f>SrcKA!P32</f>
        <v>Реутов</v>
      </c>
      <c r="Z38" s="89">
        <f>SrcKA!N32</f>
        <v>2</v>
      </c>
    </row>
    <row r="39" spans="1:26" ht="99.75" x14ac:dyDescent="0.2">
      <c r="A39" s="91" t="s">
        <v>755</v>
      </c>
      <c r="B39" s="92" t="str">
        <f>SrcKA!D33</f>
        <v>ТЦ_20.0.00.00_77_7704844420_21.03.2025_02_22.2</v>
      </c>
      <c r="C39" s="92" t="str">
        <f>SrcKA!AI33</f>
        <v>Анкерный  кронштейн СА1500</v>
      </c>
      <c r="D39" s="92" t="str">
        <f>SrcKA!E33</f>
        <v>Анкерный  кронштейн CА1500</v>
      </c>
      <c r="E39" s="93" t="str">
        <f>SrcKA!AH33</f>
        <v>ШТ</v>
      </c>
      <c r="F39" s="93" t="str">
        <f>SrcKA!G33</f>
        <v>ШТ</v>
      </c>
      <c r="G39" s="94">
        <f>SrcKA!I33</f>
        <v>517.87</v>
      </c>
      <c r="H39" s="94">
        <f>SrcKA!H33</f>
        <v>431.56</v>
      </c>
      <c r="I39" s="94">
        <f>SrcKA!AC33</f>
        <v>431.56</v>
      </c>
      <c r="J39" s="94">
        <f>SrcKA!AA33</f>
        <v>3</v>
      </c>
      <c r="K39" s="94">
        <f>SrcKA!J33</f>
        <v>12.95</v>
      </c>
      <c r="L39" s="94">
        <f>SrcKA!U33</f>
        <v>2</v>
      </c>
      <c r="M39" s="94">
        <f>SrcKA!V33</f>
        <v>8.89</v>
      </c>
      <c r="N39" s="92"/>
      <c r="O39" s="94"/>
      <c r="P39" s="94">
        <f>SrcKA!AE33</f>
        <v>0</v>
      </c>
      <c r="Q39" s="94">
        <f>SrcKA!K33</f>
        <v>453.4</v>
      </c>
      <c r="R39" s="93">
        <v>2025</v>
      </c>
      <c r="S39" s="93">
        <v>1</v>
      </c>
      <c r="T39" s="92" t="str">
        <f>SrcKA!O33</f>
        <v>ООО"ЭТМ"</v>
      </c>
      <c r="U39" s="92" t="str">
        <f>SrcKA!Z33</f>
        <v/>
      </c>
      <c r="V39" s="92" t="str">
        <f>SrcKA!R33</f>
        <v/>
      </c>
      <c r="W39" s="92" t="str">
        <f>SrcKA!Q33</f>
        <v>7704844420</v>
      </c>
      <c r="X39" s="92" t="str">
        <f>SrcKA!S33</f>
        <v>https://rs24.ru/search.htm?q=%D0%BE%D0%B3%D0%BE%D0%BB%D0%BE%D0%B2%D0%BE%D0%BA+%D0%9E%D0%93-9</v>
      </c>
      <c r="Y39" s="92" t="str">
        <f>SrcKA!P33</f>
        <v>г. Подольск</v>
      </c>
      <c r="Z39" s="93">
        <f>SrcKA!N33</f>
        <v>2</v>
      </c>
    </row>
    <row r="40" spans="1:26" ht="42.75" x14ac:dyDescent="0.2">
      <c r="A40" s="91" t="s">
        <v>758</v>
      </c>
      <c r="B40" s="92" t="str">
        <f>SrcKA!D34</f>
        <v>ТЦ_20.0.00.00_78_7804526950_21.03.2025_02_22.3</v>
      </c>
      <c r="C40" s="92" t="str">
        <f>SrcKA!AI34</f>
        <v>Анкерный  кронштейн СА1500</v>
      </c>
      <c r="D40" s="92" t="str">
        <f>SrcKA!E34</f>
        <v>Анкерный  кронштейн CА1500</v>
      </c>
      <c r="E40" s="93" t="str">
        <f>SrcKA!AH34</f>
        <v>ШТ</v>
      </c>
      <c r="F40" s="93" t="str">
        <f>SrcKA!G34</f>
        <v>ШТ</v>
      </c>
      <c r="G40" s="94">
        <f>SrcKA!I34</f>
        <v>517.20000000000005</v>
      </c>
      <c r="H40" s="94">
        <f>SrcKA!H34</f>
        <v>431</v>
      </c>
      <c r="I40" s="94">
        <f>SrcKA!AC34</f>
        <v>431</v>
      </c>
      <c r="J40" s="94">
        <f>SrcKA!AA34</f>
        <v>3</v>
      </c>
      <c r="K40" s="94">
        <f>SrcKA!J34</f>
        <v>12.93</v>
      </c>
      <c r="L40" s="94">
        <f>SrcKA!U34</f>
        <v>2</v>
      </c>
      <c r="M40" s="94">
        <f>SrcKA!V34</f>
        <v>8.8800000000000008</v>
      </c>
      <c r="N40" s="92"/>
      <c r="O40" s="94"/>
      <c r="P40" s="94">
        <f>SrcKA!AE34</f>
        <v>0</v>
      </c>
      <c r="Q40" s="94">
        <f>SrcKA!K34</f>
        <v>452.81</v>
      </c>
      <c r="R40" s="93">
        <v>2025</v>
      </c>
      <c r="S40" s="93">
        <v>1</v>
      </c>
      <c r="T40" s="92" t="str">
        <f>SrcKA!O34</f>
        <v>ООО "Элком"</v>
      </c>
      <c r="U40" s="92" t="str">
        <f>SrcKA!Z34</f>
        <v/>
      </c>
      <c r="V40" s="92" t="str">
        <f>SrcKA!R34</f>
        <v>784201001</v>
      </c>
      <c r="W40" s="92" t="str">
        <f>SrcKA!Q34</f>
        <v>7804526950</v>
      </c>
      <c r="X40" s="92" t="str">
        <f>SrcKA!S34</f>
        <v>https://www.etm.ru/cat/nn/9745678</v>
      </c>
      <c r="Y40" s="92" t="str">
        <f>SrcKA!P34</f>
        <v>МО, г.Котельники</v>
      </c>
      <c r="Z40" s="93">
        <f>SrcKA!N34</f>
        <v>2</v>
      </c>
    </row>
    <row r="41" spans="1:26" ht="90" x14ac:dyDescent="0.2">
      <c r="A41" s="87" t="s">
        <v>760</v>
      </c>
      <c r="B41" s="88" t="str">
        <f>SrcKA!D35</f>
        <v>ТЦ_20.0.00.00_77_7719546987_21.03.2025_02_20.1</v>
      </c>
      <c r="C41" s="88" t="str">
        <f>SrcKA!AI35</f>
        <v>Зажим анкерный РА 1500</v>
      </c>
      <c r="D41" s="88" t="str">
        <f>SrcKA!E35</f>
        <v>Зажим анкерный РА 1500</v>
      </c>
      <c r="E41" s="89" t="str">
        <f>SrcKA!AH35</f>
        <v>ШТ</v>
      </c>
      <c r="F41" s="89" t="str">
        <f>SrcKA!G35</f>
        <v>ШТ</v>
      </c>
      <c r="G41" s="90">
        <f>SrcKA!I35</f>
        <v>739.2</v>
      </c>
      <c r="H41" s="90">
        <f>SrcKA!H35</f>
        <v>616</v>
      </c>
      <c r="I41" s="90">
        <f>SrcKA!AC35</f>
        <v>616</v>
      </c>
      <c r="J41" s="90">
        <f>SrcKA!AA35</f>
        <v>3</v>
      </c>
      <c r="K41" s="90">
        <f>SrcKA!J35</f>
        <v>18.48</v>
      </c>
      <c r="L41" s="90">
        <f>SrcKA!U35</f>
        <v>2</v>
      </c>
      <c r="M41" s="90">
        <f>SrcKA!V35</f>
        <v>12.69</v>
      </c>
      <c r="N41" s="88"/>
      <c r="O41" s="90"/>
      <c r="P41" s="90">
        <f>SrcKA!AE35</f>
        <v>0</v>
      </c>
      <c r="Q41" s="90">
        <f>SrcKA!K35</f>
        <v>647.16999999999996</v>
      </c>
      <c r="R41" s="89">
        <v>2025</v>
      </c>
      <c r="S41" s="89">
        <v>1</v>
      </c>
      <c r="T41" s="88" t="str">
        <f>SrcKA!O35</f>
        <v>Общество с ограниченной ответственностью Торговая компания "Норма-кабель"</v>
      </c>
      <c r="U41" s="88" t="str">
        <f>SrcKA!Z35</f>
        <v/>
      </c>
      <c r="V41" s="88" t="str">
        <f>SrcKA!R35</f>
        <v>504101001</v>
      </c>
      <c r="W41" s="88" t="str">
        <f>SrcKA!Q35</f>
        <v>7719546987</v>
      </c>
      <c r="X41" s="88" t="str">
        <f>SrcKA!S35</f>
        <v>https://sip2a.ru/</v>
      </c>
      <c r="Y41" s="88" t="str">
        <f>SrcKA!P35</f>
        <v>Реутов</v>
      </c>
      <c r="Z41" s="89">
        <f>SrcKA!N35</f>
        <v>2</v>
      </c>
    </row>
    <row r="42" spans="1:26" ht="99.75" x14ac:dyDescent="0.2">
      <c r="A42" s="91" t="s">
        <v>761</v>
      </c>
      <c r="B42" s="92" t="str">
        <f>SrcKA!D36</f>
        <v>ТЦ_20.0.00.00_77_7704844420_21.03.2025_02_20.2</v>
      </c>
      <c r="C42" s="92" t="str">
        <f>SrcKA!AI36</f>
        <v>Зажим анкерный РА 1500</v>
      </c>
      <c r="D42" s="92" t="str">
        <f>SrcKA!E36</f>
        <v>Зажим анкерный РА 1500</v>
      </c>
      <c r="E42" s="93" t="str">
        <f>SrcKA!AH36</f>
        <v>ШТ</v>
      </c>
      <c r="F42" s="93" t="str">
        <f>SrcKA!G36</f>
        <v>ШТ</v>
      </c>
      <c r="G42" s="94">
        <f>SrcKA!I36</f>
        <v>959.5</v>
      </c>
      <c r="H42" s="94">
        <f>SrcKA!H36</f>
        <v>799.58</v>
      </c>
      <c r="I42" s="94">
        <f>SrcKA!AC36</f>
        <v>799.58</v>
      </c>
      <c r="J42" s="94">
        <f>SrcKA!AA36</f>
        <v>3</v>
      </c>
      <c r="K42" s="94">
        <f>SrcKA!J36</f>
        <v>23.99</v>
      </c>
      <c r="L42" s="94">
        <f>SrcKA!U36</f>
        <v>2</v>
      </c>
      <c r="M42" s="94">
        <f>SrcKA!V36</f>
        <v>16.47</v>
      </c>
      <c r="N42" s="92"/>
      <c r="O42" s="94"/>
      <c r="P42" s="94">
        <f>SrcKA!AE36</f>
        <v>0</v>
      </c>
      <c r="Q42" s="94">
        <f>SrcKA!K36</f>
        <v>840.04</v>
      </c>
      <c r="R42" s="93">
        <v>2025</v>
      </c>
      <c r="S42" s="93">
        <v>1</v>
      </c>
      <c r="T42" s="92" t="str">
        <f>SrcKA!O36</f>
        <v>ООО"ЭТМ"</v>
      </c>
      <c r="U42" s="92" t="str">
        <f>SrcKA!Z36</f>
        <v/>
      </c>
      <c r="V42" s="92" t="str">
        <f>SrcKA!R36</f>
        <v/>
      </c>
      <c r="W42" s="92" t="str">
        <f>SrcKA!Q36</f>
        <v>7704844420</v>
      </c>
      <c r="X42" s="92" t="str">
        <f>SrcKA!S36</f>
        <v>https://rs24.ru/search.htm?q=%D0%BE%D0%B3%D0%BE%D0%BB%D0%BE%D0%B2%D0%BE%D0%BA+%D0%9E%D0%93-9</v>
      </c>
      <c r="Y42" s="92" t="str">
        <f>SrcKA!P36</f>
        <v>г. Подольск</v>
      </c>
      <c r="Z42" s="93">
        <f>SrcKA!N36</f>
        <v>2</v>
      </c>
    </row>
    <row r="43" spans="1:26" ht="42.75" x14ac:dyDescent="0.2">
      <c r="A43" s="91" t="s">
        <v>763</v>
      </c>
      <c r="B43" s="92" t="str">
        <f>SrcKA!D37</f>
        <v>ТЦ_20.0.00.00_78_7804526950_21.03.2025_02_20.3</v>
      </c>
      <c r="C43" s="92" t="str">
        <f>SrcKA!AI37</f>
        <v>Зажим анкерный РА 1500</v>
      </c>
      <c r="D43" s="92" t="str">
        <f>SrcKA!E37</f>
        <v>Зажим анкерный РА 1500</v>
      </c>
      <c r="E43" s="93" t="str">
        <f>SrcKA!AH37</f>
        <v>ШТ</v>
      </c>
      <c r="F43" s="93" t="str">
        <f>SrcKA!G37</f>
        <v>ШТ</v>
      </c>
      <c r="G43" s="94">
        <f>SrcKA!I37</f>
        <v>1001</v>
      </c>
      <c r="H43" s="94">
        <f>SrcKA!H37</f>
        <v>834.17</v>
      </c>
      <c r="I43" s="94">
        <f>SrcKA!AC37</f>
        <v>834.17</v>
      </c>
      <c r="J43" s="94">
        <f>SrcKA!AA37</f>
        <v>3</v>
      </c>
      <c r="K43" s="94">
        <f>SrcKA!J37</f>
        <v>25.03</v>
      </c>
      <c r="L43" s="94">
        <f>SrcKA!U37</f>
        <v>2</v>
      </c>
      <c r="M43" s="94">
        <f>SrcKA!V37</f>
        <v>17.18</v>
      </c>
      <c r="N43" s="92"/>
      <c r="O43" s="94"/>
      <c r="P43" s="94">
        <f>SrcKA!AE37</f>
        <v>0</v>
      </c>
      <c r="Q43" s="94">
        <f>SrcKA!K37</f>
        <v>876.38</v>
      </c>
      <c r="R43" s="93">
        <v>2025</v>
      </c>
      <c r="S43" s="93">
        <v>1</v>
      </c>
      <c r="T43" s="92" t="str">
        <f>SrcKA!O37</f>
        <v>ООО "Элком"</v>
      </c>
      <c r="U43" s="92" t="str">
        <f>SrcKA!Z37</f>
        <v/>
      </c>
      <c r="V43" s="92" t="str">
        <f>SrcKA!R37</f>
        <v>784201001</v>
      </c>
      <c r="W43" s="92" t="str">
        <f>SrcKA!Q37</f>
        <v>7804526950</v>
      </c>
      <c r="X43" s="92" t="str">
        <f>SrcKA!S37</f>
        <v>https://www.etm.ru/cat/nn/9745678</v>
      </c>
      <c r="Y43" s="92" t="str">
        <f>SrcKA!P37</f>
        <v>МО, г.Котельники</v>
      </c>
      <c r="Z43" s="93">
        <f>SrcKA!N37</f>
        <v>2</v>
      </c>
    </row>
    <row r="44" spans="1:26" ht="90" x14ac:dyDescent="0.2">
      <c r="A44" s="87" t="s">
        <v>765</v>
      </c>
      <c r="B44" s="88" t="str">
        <f>SrcKA!D38</f>
        <v>ТЦ_20.0.00.00_77_7719546987_21.03.2025_02_23.1</v>
      </c>
      <c r="C44" s="88" t="str">
        <f>SrcKA!AI38</f>
        <v>Зажим Р71</v>
      </c>
      <c r="D44" s="88" t="str">
        <f>SrcKA!E38</f>
        <v>Зажим Р71</v>
      </c>
      <c r="E44" s="89" t="str">
        <f>SrcKA!AH38</f>
        <v>ШТ</v>
      </c>
      <c r="F44" s="89" t="str">
        <f>SrcKA!G38</f>
        <v>ШТ</v>
      </c>
      <c r="G44" s="90">
        <f>SrcKA!I38</f>
        <v>373.2</v>
      </c>
      <c r="H44" s="90">
        <f>SrcKA!H38</f>
        <v>311</v>
      </c>
      <c r="I44" s="90">
        <f>SrcKA!AC38</f>
        <v>311</v>
      </c>
      <c r="J44" s="90">
        <f>SrcKA!AA38</f>
        <v>3</v>
      </c>
      <c r="K44" s="90">
        <f>SrcKA!J38</f>
        <v>9.33</v>
      </c>
      <c r="L44" s="90">
        <f>SrcKA!U38</f>
        <v>2</v>
      </c>
      <c r="M44" s="90">
        <f>SrcKA!V38</f>
        <v>6.41</v>
      </c>
      <c r="N44" s="88"/>
      <c r="O44" s="90"/>
      <c r="P44" s="90">
        <f>SrcKA!AE38</f>
        <v>0</v>
      </c>
      <c r="Q44" s="90">
        <f>SrcKA!K38</f>
        <v>326.74</v>
      </c>
      <c r="R44" s="89">
        <v>2025</v>
      </c>
      <c r="S44" s="89">
        <v>1</v>
      </c>
      <c r="T44" s="88" t="str">
        <f>SrcKA!O38</f>
        <v>Общество с ограниченной ответственностью Торговая компания "Норма-кабель"</v>
      </c>
      <c r="U44" s="88" t="str">
        <f>SrcKA!Z38</f>
        <v/>
      </c>
      <c r="V44" s="88" t="str">
        <f>SrcKA!R38</f>
        <v>504101001</v>
      </c>
      <c r="W44" s="88" t="str">
        <f>SrcKA!Q38</f>
        <v>7719546987</v>
      </c>
      <c r="X44" s="88" t="str">
        <f>SrcKA!S38</f>
        <v>https://sip2a.ru/</v>
      </c>
      <c r="Y44" s="88" t="str">
        <f>SrcKA!P38</f>
        <v>Реутов</v>
      </c>
      <c r="Z44" s="89">
        <f>SrcKA!N38</f>
        <v>2</v>
      </c>
    </row>
    <row r="45" spans="1:26" ht="99.75" x14ac:dyDescent="0.2">
      <c r="A45" s="91" t="s">
        <v>766</v>
      </c>
      <c r="B45" s="92" t="str">
        <f>SrcKA!D39</f>
        <v>ТЦ_20.0.00.00_77_7704844420_21.03.2025_02_23.2</v>
      </c>
      <c r="C45" s="92" t="str">
        <f>SrcKA!AI39</f>
        <v>Зажим Р71</v>
      </c>
      <c r="D45" s="92" t="str">
        <f>SrcKA!E39</f>
        <v>Зажим Р71</v>
      </c>
      <c r="E45" s="93" t="str">
        <f>SrcKA!AH39</f>
        <v>ШТ</v>
      </c>
      <c r="F45" s="93" t="str">
        <f>SrcKA!G39</f>
        <v>ШТ</v>
      </c>
      <c r="G45" s="94">
        <f>SrcKA!I39</f>
        <v>499.85</v>
      </c>
      <c r="H45" s="94">
        <f>SrcKA!H39</f>
        <v>416.54</v>
      </c>
      <c r="I45" s="94">
        <f>SrcKA!AC39</f>
        <v>416.54</v>
      </c>
      <c r="J45" s="94">
        <f>SrcKA!AA39</f>
        <v>3</v>
      </c>
      <c r="K45" s="94">
        <f>SrcKA!J39</f>
        <v>12.5</v>
      </c>
      <c r="L45" s="94">
        <f>SrcKA!U39</f>
        <v>2</v>
      </c>
      <c r="M45" s="94">
        <f>SrcKA!V39</f>
        <v>8.58</v>
      </c>
      <c r="N45" s="92"/>
      <c r="O45" s="94"/>
      <c r="P45" s="94">
        <f>SrcKA!AE39</f>
        <v>0</v>
      </c>
      <c r="Q45" s="94">
        <f>SrcKA!K39</f>
        <v>437.62</v>
      </c>
      <c r="R45" s="93">
        <v>2025</v>
      </c>
      <c r="S45" s="93">
        <v>1</v>
      </c>
      <c r="T45" s="92" t="str">
        <f>SrcKA!O39</f>
        <v>ООО"ЭТМ"</v>
      </c>
      <c r="U45" s="92" t="str">
        <f>SrcKA!Z39</f>
        <v/>
      </c>
      <c r="V45" s="92" t="str">
        <f>SrcKA!R39</f>
        <v/>
      </c>
      <c r="W45" s="92" t="str">
        <f>SrcKA!Q39</f>
        <v>7704844420</v>
      </c>
      <c r="X45" s="92" t="str">
        <f>SrcKA!S39</f>
        <v>https://rs24.ru/search.htm?q=%D0%BE%D0%B3%D0%BE%D0%BB%D0%BE%D0%B2%D0%BE%D0%BA+%D0%9E%D0%93-9</v>
      </c>
      <c r="Y45" s="92" t="str">
        <f>SrcKA!P39</f>
        <v>г. Подольск</v>
      </c>
      <c r="Z45" s="93">
        <f>SrcKA!N39</f>
        <v>2</v>
      </c>
    </row>
    <row r="46" spans="1:26" ht="42.75" x14ac:dyDescent="0.2">
      <c r="A46" s="91" t="s">
        <v>768</v>
      </c>
      <c r="B46" s="92" t="str">
        <f>SrcKA!D40</f>
        <v>ТЦ_20.0.00.00_78_7804526950_21.03.2025_02_23.3</v>
      </c>
      <c r="C46" s="92" t="str">
        <f>SrcKA!AI40</f>
        <v>Зажим Р71</v>
      </c>
      <c r="D46" s="92" t="str">
        <f>SrcKA!E40</f>
        <v>Зажим Р71</v>
      </c>
      <c r="E46" s="93" t="str">
        <f>SrcKA!AH40</f>
        <v>ШТ</v>
      </c>
      <c r="F46" s="93" t="str">
        <f>SrcKA!G40</f>
        <v>ШТ</v>
      </c>
      <c r="G46" s="94">
        <f>SrcKA!I40</f>
        <v>499.2</v>
      </c>
      <c r="H46" s="94">
        <f>SrcKA!H40</f>
        <v>416</v>
      </c>
      <c r="I46" s="94">
        <f>SrcKA!AC40</f>
        <v>416</v>
      </c>
      <c r="J46" s="94">
        <f>SrcKA!AA40</f>
        <v>3</v>
      </c>
      <c r="K46" s="94">
        <f>SrcKA!J40</f>
        <v>12.48</v>
      </c>
      <c r="L46" s="94">
        <f>SrcKA!U40</f>
        <v>2</v>
      </c>
      <c r="M46" s="94">
        <f>SrcKA!V40</f>
        <v>8.57</v>
      </c>
      <c r="N46" s="92"/>
      <c r="O46" s="94"/>
      <c r="P46" s="94">
        <f>SrcKA!AE40</f>
        <v>0</v>
      </c>
      <c r="Q46" s="94">
        <f>SrcKA!K40</f>
        <v>437.05</v>
      </c>
      <c r="R46" s="93">
        <v>2025</v>
      </c>
      <c r="S46" s="93">
        <v>1</v>
      </c>
      <c r="T46" s="92" t="str">
        <f>SrcKA!O40</f>
        <v>ООО "Элком"</v>
      </c>
      <c r="U46" s="92" t="str">
        <f>SrcKA!Z40</f>
        <v/>
      </c>
      <c r="V46" s="92" t="str">
        <f>SrcKA!R40</f>
        <v>784201001</v>
      </c>
      <c r="W46" s="92" t="str">
        <f>SrcKA!Q40</f>
        <v>7804526950</v>
      </c>
      <c r="X46" s="92" t="str">
        <f>SrcKA!S40</f>
        <v>https://www.etm.ru/cat/nn/9745678</v>
      </c>
      <c r="Y46" s="92" t="str">
        <f>SrcKA!P40</f>
        <v>МО, г.Котельники</v>
      </c>
      <c r="Z46" s="93">
        <f>SrcKA!N40</f>
        <v>2</v>
      </c>
    </row>
    <row r="47" spans="1:26" ht="71.25" x14ac:dyDescent="0.2">
      <c r="A47" s="91" t="s">
        <v>770</v>
      </c>
      <c r="B47" s="92" t="str">
        <f>SrcKA!D41</f>
        <v>ТЦ_20.0.00.00_77_7719546987_21.03.2025_02_24.1</v>
      </c>
      <c r="C47" s="92" t="str">
        <f>SrcKA!AI41</f>
        <v>Зажим CD120</v>
      </c>
      <c r="D47" s="92" t="str">
        <f>SrcKA!E41</f>
        <v>Зажим CD120</v>
      </c>
      <c r="E47" s="93" t="str">
        <f>SrcKA!AH41</f>
        <v>ШТ</v>
      </c>
      <c r="F47" s="93" t="str">
        <f>SrcKA!G41</f>
        <v>ШТ</v>
      </c>
      <c r="G47" s="94">
        <f>SrcKA!I41</f>
        <v>606.75</v>
      </c>
      <c r="H47" s="94">
        <f>SrcKA!H41</f>
        <v>505.63</v>
      </c>
      <c r="I47" s="94">
        <f>SrcKA!AC41</f>
        <v>505.63</v>
      </c>
      <c r="J47" s="94">
        <f>SrcKA!AA41</f>
        <v>3</v>
      </c>
      <c r="K47" s="94">
        <f>SrcKA!J41</f>
        <v>15.17</v>
      </c>
      <c r="L47" s="94">
        <f>SrcKA!U41</f>
        <v>2</v>
      </c>
      <c r="M47" s="94">
        <f>SrcKA!V41</f>
        <v>10.42</v>
      </c>
      <c r="N47" s="92"/>
      <c r="O47" s="94"/>
      <c r="P47" s="94">
        <f>SrcKA!AE41</f>
        <v>0</v>
      </c>
      <c r="Q47" s="94">
        <f>SrcKA!K41</f>
        <v>531.22</v>
      </c>
      <c r="R47" s="93">
        <v>2025</v>
      </c>
      <c r="S47" s="93">
        <v>1</v>
      </c>
      <c r="T47" s="92" t="str">
        <f>SrcKA!O41</f>
        <v>Общество с ограниченной ответственностью Торговая компания "Норма-кабель"</v>
      </c>
      <c r="U47" s="92" t="str">
        <f>SrcKA!Z41</f>
        <v/>
      </c>
      <c r="V47" s="92" t="str">
        <f>SrcKA!R41</f>
        <v>504101001</v>
      </c>
      <c r="W47" s="92" t="str">
        <f>SrcKA!Q41</f>
        <v>7719546987</v>
      </c>
      <c r="X47" s="92" t="str">
        <f>SrcKA!S41</f>
        <v>https://sip2a.ru/</v>
      </c>
      <c r="Y47" s="92" t="str">
        <f>SrcKA!P41</f>
        <v>Реутов</v>
      </c>
      <c r="Z47" s="93">
        <f>SrcKA!N41</f>
        <v>2</v>
      </c>
    </row>
    <row r="48" spans="1:26" ht="99.75" x14ac:dyDescent="0.2">
      <c r="A48" s="91" t="s">
        <v>772</v>
      </c>
      <c r="B48" s="92" t="str">
        <f>SrcKA!D42</f>
        <v>ТЦ_20.0.00.00_77_7704844420_21.03.2025_02_24.2</v>
      </c>
      <c r="C48" s="92" t="str">
        <f>SrcKA!AI42</f>
        <v>Зажим CD120</v>
      </c>
      <c r="D48" s="92" t="str">
        <f>SrcKA!E42</f>
        <v>Зажим CD120</v>
      </c>
      <c r="E48" s="93" t="str">
        <f>SrcKA!AH42</f>
        <v>ШТ</v>
      </c>
      <c r="F48" s="93" t="str">
        <f>SrcKA!G42</f>
        <v>ШТ</v>
      </c>
      <c r="G48" s="94">
        <f>SrcKA!I42</f>
        <v>578</v>
      </c>
      <c r="H48" s="94">
        <f>SrcKA!H42</f>
        <v>481.67</v>
      </c>
      <c r="I48" s="94">
        <f>SrcKA!AC42</f>
        <v>481.67</v>
      </c>
      <c r="J48" s="94">
        <f>SrcKA!AA42</f>
        <v>3</v>
      </c>
      <c r="K48" s="94">
        <f>SrcKA!J42</f>
        <v>14.45</v>
      </c>
      <c r="L48" s="94">
        <f>SrcKA!U42</f>
        <v>2</v>
      </c>
      <c r="M48" s="94">
        <f>SrcKA!V42</f>
        <v>9.92</v>
      </c>
      <c r="N48" s="92"/>
      <c r="O48" s="94"/>
      <c r="P48" s="94">
        <f>SrcKA!AE42</f>
        <v>0</v>
      </c>
      <c r="Q48" s="94">
        <f>SrcKA!K42</f>
        <v>506.04</v>
      </c>
      <c r="R48" s="93">
        <v>2025</v>
      </c>
      <c r="S48" s="93">
        <v>1</v>
      </c>
      <c r="T48" s="92" t="str">
        <f>SrcKA!O42</f>
        <v>ООО"ЭТМ"</v>
      </c>
      <c r="U48" s="92" t="str">
        <f>SrcKA!Z42</f>
        <v/>
      </c>
      <c r="V48" s="92" t="str">
        <f>SrcKA!R42</f>
        <v/>
      </c>
      <c r="W48" s="92" t="str">
        <f>SrcKA!Q42</f>
        <v>7704844420</v>
      </c>
      <c r="X48" s="92" t="str">
        <f>SrcKA!S42</f>
        <v>https://rs24.ru/search.htm?q=%D0%BE%D0%B3%D0%BE%D0%BB%D0%BE%D0%B2%D0%BE%D0%BA+%D0%9E%D0%93-9</v>
      </c>
      <c r="Y48" s="92" t="str">
        <f>SrcKA!P42</f>
        <v>г. Подольск</v>
      </c>
      <c r="Z48" s="93">
        <f>SrcKA!N42</f>
        <v>2</v>
      </c>
    </row>
    <row r="49" spans="1:26" ht="45" x14ac:dyDescent="0.2">
      <c r="A49" s="87" t="s">
        <v>774</v>
      </c>
      <c r="B49" s="88" t="str">
        <f>SrcKA!D43</f>
        <v>ТЦ_20.0.00.00_78_7804526950_21.03.2025_02_24.3</v>
      </c>
      <c r="C49" s="88" t="str">
        <f>SrcKA!AI43</f>
        <v>Зажим CD120</v>
      </c>
      <c r="D49" s="88" t="str">
        <f>SrcKA!E43</f>
        <v>Зажим CD120</v>
      </c>
      <c r="E49" s="89" t="str">
        <f>SrcKA!AH43</f>
        <v>ШТ</v>
      </c>
      <c r="F49" s="89" t="str">
        <f>SrcKA!G43</f>
        <v>ШТ</v>
      </c>
      <c r="G49" s="90">
        <f>SrcKA!I43</f>
        <v>560.64</v>
      </c>
      <c r="H49" s="90">
        <f>SrcKA!H43</f>
        <v>467.2</v>
      </c>
      <c r="I49" s="90">
        <f>SrcKA!AC43</f>
        <v>467.2</v>
      </c>
      <c r="J49" s="90">
        <f>SrcKA!AA43</f>
        <v>3</v>
      </c>
      <c r="K49" s="90">
        <f>SrcKA!J43</f>
        <v>14.02</v>
      </c>
      <c r="L49" s="90">
        <f>SrcKA!U43</f>
        <v>2</v>
      </c>
      <c r="M49" s="90">
        <f>SrcKA!V43</f>
        <v>9.6199999999999992</v>
      </c>
      <c r="N49" s="88"/>
      <c r="O49" s="90"/>
      <c r="P49" s="90">
        <f>SrcKA!AE43</f>
        <v>0</v>
      </c>
      <c r="Q49" s="90">
        <f>SrcKA!K43</f>
        <v>490.84</v>
      </c>
      <c r="R49" s="89">
        <v>2025</v>
      </c>
      <c r="S49" s="89">
        <v>1</v>
      </c>
      <c r="T49" s="88" t="str">
        <f>SrcKA!O43</f>
        <v>ООО "Элком"</v>
      </c>
      <c r="U49" s="88" t="str">
        <f>SrcKA!Z43</f>
        <v/>
      </c>
      <c r="V49" s="88" t="str">
        <f>SrcKA!R43</f>
        <v>784201001</v>
      </c>
      <c r="W49" s="88" t="str">
        <f>SrcKA!Q43</f>
        <v>7804526950</v>
      </c>
      <c r="X49" s="88" t="str">
        <f>SrcKA!S43</f>
        <v>https://www.etm.ru/cat/nn/9745678</v>
      </c>
      <c r="Y49" s="88" t="str">
        <f>SrcKA!P43</f>
        <v>МО, г.Котельники</v>
      </c>
      <c r="Z49" s="89">
        <f>SrcKA!N43</f>
        <v>2</v>
      </c>
    </row>
    <row r="50" spans="1:26" ht="90" x14ac:dyDescent="0.2">
      <c r="A50" s="87" t="s">
        <v>775</v>
      </c>
      <c r="B50" s="88" t="str">
        <f>SrcKA!D44</f>
        <v>ТЦ_20.0.00.00_77_7719546987_21.03.2025_02_16.1</v>
      </c>
      <c r="C50" s="88" t="str">
        <f>SrcKA!AI44</f>
        <v>Зажим для временного заземления РС481</v>
      </c>
      <c r="D50" s="88" t="str">
        <f>SrcKA!E44</f>
        <v>Зажим для временного заземления РС481</v>
      </c>
      <c r="E50" s="89" t="str">
        <f>SrcKA!AH44</f>
        <v>ШТ</v>
      </c>
      <c r="F50" s="89" t="str">
        <f>SrcKA!G44</f>
        <v>ШТ</v>
      </c>
      <c r="G50" s="90">
        <f>SrcKA!I44</f>
        <v>950.4</v>
      </c>
      <c r="H50" s="90">
        <f>SrcKA!H44</f>
        <v>792</v>
      </c>
      <c r="I50" s="90">
        <f>SrcKA!AC44</f>
        <v>792</v>
      </c>
      <c r="J50" s="90">
        <f>SrcKA!AA44</f>
        <v>3</v>
      </c>
      <c r="K50" s="90">
        <f>SrcKA!J44</f>
        <v>23.76</v>
      </c>
      <c r="L50" s="90">
        <f>SrcKA!U44</f>
        <v>2</v>
      </c>
      <c r="M50" s="90">
        <f>SrcKA!V44</f>
        <v>16.32</v>
      </c>
      <c r="N50" s="88"/>
      <c r="O50" s="90"/>
      <c r="P50" s="90">
        <f>SrcKA!AE44</f>
        <v>0</v>
      </c>
      <c r="Q50" s="90">
        <f>SrcKA!K44</f>
        <v>832.08</v>
      </c>
      <c r="R50" s="89">
        <v>2025</v>
      </c>
      <c r="S50" s="89">
        <v>1</v>
      </c>
      <c r="T50" s="88" t="str">
        <f>SrcKA!O44</f>
        <v>Общество с ограниченной ответственностью Торговая компания "Норма-кабель"</v>
      </c>
      <c r="U50" s="88" t="str">
        <f>SrcKA!Z44</f>
        <v/>
      </c>
      <c r="V50" s="88" t="str">
        <f>SrcKA!R44</f>
        <v>504101001</v>
      </c>
      <c r="W50" s="88" t="str">
        <f>SrcKA!Q44</f>
        <v>7719546987</v>
      </c>
      <c r="X50" s="88" t="str">
        <f>SrcKA!S44</f>
        <v>https://sip2a.ru/</v>
      </c>
      <c r="Y50" s="88" t="str">
        <f>SrcKA!P44</f>
        <v>Реутов</v>
      </c>
      <c r="Z50" s="89">
        <f>SrcKA!N44</f>
        <v>2</v>
      </c>
    </row>
    <row r="51" spans="1:26" ht="99.75" x14ac:dyDescent="0.2">
      <c r="A51" s="91" t="s">
        <v>776</v>
      </c>
      <c r="B51" s="92" t="str">
        <f>SrcKA!D45</f>
        <v>ТЦ_20.0.00.00_77_7704844420_21.03.2025_02_16.2</v>
      </c>
      <c r="C51" s="92" t="str">
        <f>SrcKA!AI45</f>
        <v>Зажим для временного заземления РС481</v>
      </c>
      <c r="D51" s="92" t="str">
        <f>SrcKA!E45</f>
        <v>Зажим для временного заземления РС481</v>
      </c>
      <c r="E51" s="93" t="str">
        <f>SrcKA!AH45</f>
        <v>ШТ</v>
      </c>
      <c r="F51" s="93" t="str">
        <f>SrcKA!G45</f>
        <v>ШТ</v>
      </c>
      <c r="G51" s="94">
        <f>SrcKA!I45</f>
        <v>1052.3599999999999</v>
      </c>
      <c r="H51" s="94">
        <f>SrcKA!H45</f>
        <v>876.97</v>
      </c>
      <c r="I51" s="94">
        <f>SrcKA!AC45</f>
        <v>876.97</v>
      </c>
      <c r="J51" s="94">
        <f>SrcKA!AA45</f>
        <v>3</v>
      </c>
      <c r="K51" s="94">
        <f>SrcKA!J45</f>
        <v>26.31</v>
      </c>
      <c r="L51" s="94">
        <f>SrcKA!U45</f>
        <v>2</v>
      </c>
      <c r="M51" s="94">
        <f>SrcKA!V45</f>
        <v>18.07</v>
      </c>
      <c r="N51" s="92"/>
      <c r="O51" s="94"/>
      <c r="P51" s="94">
        <f>SrcKA!AE45</f>
        <v>0</v>
      </c>
      <c r="Q51" s="94">
        <f>SrcKA!K45</f>
        <v>921.35</v>
      </c>
      <c r="R51" s="93">
        <v>2025</v>
      </c>
      <c r="S51" s="93">
        <v>1</v>
      </c>
      <c r="T51" s="92" t="str">
        <f>SrcKA!O45</f>
        <v>ООО"ЭТМ"</v>
      </c>
      <c r="U51" s="92" t="str">
        <f>SrcKA!Z45</f>
        <v/>
      </c>
      <c r="V51" s="92" t="str">
        <f>SrcKA!R45</f>
        <v/>
      </c>
      <c r="W51" s="92" t="str">
        <f>SrcKA!Q45</f>
        <v>7704844420</v>
      </c>
      <c r="X51" s="92" t="str">
        <f>SrcKA!S45</f>
        <v>https://rs24.ru/search.htm?q=%D0%BE%D0%B3%D0%BE%D0%BB%D0%BE%D0%B2%D0%BE%D0%BA+%D0%9E%D0%93-9</v>
      </c>
      <c r="Y51" s="92" t="str">
        <f>SrcKA!P45</f>
        <v>г. Подольск</v>
      </c>
      <c r="Z51" s="93">
        <f>SrcKA!N45</f>
        <v>2</v>
      </c>
    </row>
    <row r="52" spans="1:26" ht="42.75" x14ac:dyDescent="0.2">
      <c r="A52" s="91" t="s">
        <v>778</v>
      </c>
      <c r="B52" s="92" t="str">
        <f>SrcKA!D46</f>
        <v>ТЦ_20.0.00.00_78_7804526950_21.03.2025_02_16.3</v>
      </c>
      <c r="C52" s="92" t="str">
        <f>SrcKA!AI46</f>
        <v>Зажим для временного заземления РС481</v>
      </c>
      <c r="D52" s="92" t="str">
        <f>SrcKA!E46</f>
        <v>Зажим для временного заземления РС481</v>
      </c>
      <c r="E52" s="93" t="str">
        <f>SrcKA!AH46</f>
        <v>ШТ</v>
      </c>
      <c r="F52" s="93" t="str">
        <f>SrcKA!G46</f>
        <v>ШТ</v>
      </c>
      <c r="G52" s="94">
        <f>SrcKA!I46</f>
        <v>1200.5</v>
      </c>
      <c r="H52" s="94">
        <f>SrcKA!H46</f>
        <v>1000.42</v>
      </c>
      <c r="I52" s="94">
        <f>SrcKA!AC46</f>
        <v>1000.42</v>
      </c>
      <c r="J52" s="94">
        <f>SrcKA!AA46</f>
        <v>3</v>
      </c>
      <c r="K52" s="94">
        <f>SrcKA!J46</f>
        <v>30.01</v>
      </c>
      <c r="L52" s="94">
        <f>SrcKA!U46</f>
        <v>2</v>
      </c>
      <c r="M52" s="94">
        <f>SrcKA!V46</f>
        <v>20.61</v>
      </c>
      <c r="N52" s="92"/>
      <c r="O52" s="94"/>
      <c r="P52" s="94">
        <f>SrcKA!AE46</f>
        <v>0</v>
      </c>
      <c r="Q52" s="94">
        <f>SrcKA!K46</f>
        <v>1051.04</v>
      </c>
      <c r="R52" s="93">
        <v>2025</v>
      </c>
      <c r="S52" s="93">
        <v>1</v>
      </c>
      <c r="T52" s="92" t="str">
        <f>SrcKA!O46</f>
        <v>ООО "Элком"</v>
      </c>
      <c r="U52" s="92" t="str">
        <f>SrcKA!Z46</f>
        <v/>
      </c>
      <c r="V52" s="92" t="str">
        <f>SrcKA!R46</f>
        <v>784201001</v>
      </c>
      <c r="W52" s="92" t="str">
        <f>SrcKA!Q46</f>
        <v>7804526950</v>
      </c>
      <c r="X52" s="92" t="str">
        <f>SrcKA!S46</f>
        <v>https://www.etm.ru/cat/nn/9745678</v>
      </c>
      <c r="Y52" s="92" t="str">
        <f>SrcKA!P46</f>
        <v>МО, г.Котельники</v>
      </c>
      <c r="Z52" s="93">
        <f>SrcKA!N46</f>
        <v>2</v>
      </c>
    </row>
    <row r="53" spans="1:26" ht="90" x14ac:dyDescent="0.2">
      <c r="A53" s="87" t="s">
        <v>780</v>
      </c>
      <c r="B53" s="88" t="str">
        <f>SrcKA!D47</f>
        <v>ТЦ_20.0.00.00_77_7719546987_21.03.2025_02_26.1</v>
      </c>
      <c r="C53" s="88" t="str">
        <f>SrcKA!AI47</f>
        <v>Фиксатор дистанционный ВIС50.90</v>
      </c>
      <c r="D53" s="88" t="str">
        <f>SrcKA!E47</f>
        <v>Фиксатор дистанционный ВIС50.90</v>
      </c>
      <c r="E53" s="89" t="str">
        <f>SrcKA!AH47</f>
        <v>ШТ</v>
      </c>
      <c r="F53" s="89" t="str">
        <f>SrcKA!G47</f>
        <v>ШТ</v>
      </c>
      <c r="G53" s="90">
        <f>SrcKA!I47</f>
        <v>247.2</v>
      </c>
      <c r="H53" s="90">
        <f>SrcKA!H47</f>
        <v>206</v>
      </c>
      <c r="I53" s="90">
        <f>SrcKA!AC47</f>
        <v>206</v>
      </c>
      <c r="J53" s="90">
        <f>SrcKA!AA47</f>
        <v>3</v>
      </c>
      <c r="K53" s="90">
        <f>SrcKA!J47</f>
        <v>6.18</v>
      </c>
      <c r="L53" s="90">
        <f>SrcKA!U47</f>
        <v>2</v>
      </c>
      <c r="M53" s="90">
        <f>SrcKA!V47</f>
        <v>4.24</v>
      </c>
      <c r="N53" s="88"/>
      <c r="O53" s="90"/>
      <c r="P53" s="90">
        <f>SrcKA!AE47</f>
        <v>0</v>
      </c>
      <c r="Q53" s="90">
        <f>SrcKA!K47</f>
        <v>216.42</v>
      </c>
      <c r="R53" s="89">
        <v>2025</v>
      </c>
      <c r="S53" s="89">
        <v>1</v>
      </c>
      <c r="T53" s="88" t="str">
        <f>SrcKA!O47</f>
        <v>Общество с ограниченной ответственностью Торговая компания "Норма-кабель"</v>
      </c>
      <c r="U53" s="88" t="str">
        <f>SrcKA!Z47</f>
        <v/>
      </c>
      <c r="V53" s="88" t="str">
        <f>SrcKA!R47</f>
        <v>504101001</v>
      </c>
      <c r="W53" s="88" t="str">
        <f>SrcKA!Q47</f>
        <v>7719546987</v>
      </c>
      <c r="X53" s="88" t="str">
        <f>SrcKA!S47</f>
        <v>https://sip2a.ru/</v>
      </c>
      <c r="Y53" s="88" t="str">
        <f>SrcKA!P47</f>
        <v>Реутов</v>
      </c>
      <c r="Z53" s="89">
        <f>SrcKA!N47</f>
        <v>2</v>
      </c>
    </row>
    <row r="54" spans="1:26" ht="99.75" x14ac:dyDescent="0.2">
      <c r="A54" s="91" t="s">
        <v>781</v>
      </c>
      <c r="B54" s="92" t="str">
        <f>SrcKA!D48</f>
        <v>ТЦ_20.0.00.00_77_7704844420_21.03.2025_02_26.2</v>
      </c>
      <c r="C54" s="92" t="str">
        <f>SrcKA!AI48</f>
        <v>Фиксатор дистанционный ВIС50.90</v>
      </c>
      <c r="D54" s="92" t="str">
        <f>SrcKA!E48</f>
        <v>Фиксатор дистанционный ВIС50.90</v>
      </c>
      <c r="E54" s="93" t="str">
        <f>SrcKA!AH48</f>
        <v>ШТ</v>
      </c>
      <c r="F54" s="93" t="str">
        <f>SrcKA!G48</f>
        <v>ШТ</v>
      </c>
      <c r="G54" s="94">
        <f>SrcKA!I48</f>
        <v>247.52</v>
      </c>
      <c r="H54" s="94">
        <f>SrcKA!H48</f>
        <v>206.27</v>
      </c>
      <c r="I54" s="94">
        <f>SrcKA!AC48</f>
        <v>206.27</v>
      </c>
      <c r="J54" s="94">
        <f>SrcKA!AA48</f>
        <v>3</v>
      </c>
      <c r="K54" s="94">
        <f>SrcKA!J48</f>
        <v>6.19</v>
      </c>
      <c r="L54" s="94">
        <f>SrcKA!U48</f>
        <v>2</v>
      </c>
      <c r="M54" s="94">
        <f>SrcKA!V48</f>
        <v>4.25</v>
      </c>
      <c r="N54" s="92"/>
      <c r="O54" s="94"/>
      <c r="P54" s="94">
        <f>SrcKA!AE48</f>
        <v>0</v>
      </c>
      <c r="Q54" s="94">
        <f>SrcKA!K48</f>
        <v>216.71</v>
      </c>
      <c r="R54" s="93">
        <v>2025</v>
      </c>
      <c r="S54" s="93">
        <v>1</v>
      </c>
      <c r="T54" s="92" t="str">
        <f>SrcKA!O48</f>
        <v>ООО"ЭТМ"</v>
      </c>
      <c r="U54" s="92" t="str">
        <f>SrcKA!Z48</f>
        <v/>
      </c>
      <c r="V54" s="92" t="str">
        <f>SrcKA!R48</f>
        <v/>
      </c>
      <c r="W54" s="92" t="str">
        <f>SrcKA!Q48</f>
        <v>7704844420</v>
      </c>
      <c r="X54" s="92" t="str">
        <f>SrcKA!S48</f>
        <v>https://rs24.ru/search.htm?q=%D0%BE%D0%B3%D0%BE%D0%BB%D0%BE%D0%B2%D0%BE%D0%BA+%D0%9E%D0%93-9</v>
      </c>
      <c r="Y54" s="92" t="str">
        <f>SrcKA!P48</f>
        <v>г. Подольск</v>
      </c>
      <c r="Z54" s="93">
        <f>SrcKA!N48</f>
        <v>2</v>
      </c>
    </row>
    <row r="55" spans="1:26" ht="42.75" x14ac:dyDescent="0.2">
      <c r="A55" s="91" t="s">
        <v>783</v>
      </c>
      <c r="B55" s="92" t="str">
        <f>SrcKA!D49</f>
        <v>ТЦ_20.0.00.00_78_7804526950_21.03.2025_02_26.3</v>
      </c>
      <c r="C55" s="92" t="str">
        <f>SrcKA!AI49</f>
        <v>Фиксатор дистанционный ВIС50.90</v>
      </c>
      <c r="D55" s="92" t="str">
        <f>SrcKA!E49</f>
        <v>Фиксатор дистанционный ВIС50.90</v>
      </c>
      <c r="E55" s="93" t="str">
        <f>SrcKA!AH49</f>
        <v>ШТ</v>
      </c>
      <c r="F55" s="93" t="str">
        <f>SrcKA!G49</f>
        <v>ШТ</v>
      </c>
      <c r="G55" s="94">
        <f>SrcKA!I49</f>
        <v>250</v>
      </c>
      <c r="H55" s="94">
        <f>SrcKA!H49</f>
        <v>208.33</v>
      </c>
      <c r="I55" s="94">
        <f>SrcKA!AC49</f>
        <v>208.33</v>
      </c>
      <c r="J55" s="94">
        <f>SrcKA!AA49</f>
        <v>3</v>
      </c>
      <c r="K55" s="94">
        <f>SrcKA!J49</f>
        <v>6.25</v>
      </c>
      <c r="L55" s="94">
        <f>SrcKA!U49</f>
        <v>2</v>
      </c>
      <c r="M55" s="94">
        <f>SrcKA!V49</f>
        <v>4.29</v>
      </c>
      <c r="N55" s="92"/>
      <c r="O55" s="94"/>
      <c r="P55" s="94">
        <f>SrcKA!AE49</f>
        <v>0</v>
      </c>
      <c r="Q55" s="94">
        <f>SrcKA!K49</f>
        <v>218.87</v>
      </c>
      <c r="R55" s="93">
        <v>2025</v>
      </c>
      <c r="S55" s="93">
        <v>1</v>
      </c>
      <c r="T55" s="92" t="str">
        <f>SrcKA!O49</f>
        <v>ООО "Элком"</v>
      </c>
      <c r="U55" s="92" t="str">
        <f>SrcKA!Z49</f>
        <v/>
      </c>
      <c r="V55" s="92" t="str">
        <f>SrcKA!R49</f>
        <v>784201001</v>
      </c>
      <c r="W55" s="92" t="str">
        <f>SrcKA!Q49</f>
        <v>7804526950</v>
      </c>
      <c r="X55" s="92" t="str">
        <f>SrcKA!S49</f>
        <v>https://www.etm.ru/cat/nn/9745678</v>
      </c>
      <c r="Y55" s="92" t="str">
        <f>SrcKA!P49</f>
        <v>МО, г.Котельники</v>
      </c>
      <c r="Z55" s="93">
        <f>SrcKA!N49</f>
        <v>2</v>
      </c>
    </row>
    <row r="56" spans="1:26" ht="90" x14ac:dyDescent="0.2">
      <c r="A56" s="87" t="s">
        <v>785</v>
      </c>
      <c r="B56" s="88" t="str">
        <f>SrcKA!D50</f>
        <v>ТЦ_20.0.00.00_77_7719546987_21.03.2025_02_18.1</v>
      </c>
      <c r="C56" s="88" t="str">
        <f>SrcKA!AI50</f>
        <v>Обжимной наконечник CPTAUR 70</v>
      </c>
      <c r="D56" s="88" t="str">
        <f>SrcKA!E50</f>
        <v>Обжимной наконечник CPTAUR 70</v>
      </c>
      <c r="E56" s="89" t="str">
        <f>SrcKA!AH50</f>
        <v>ШТ</v>
      </c>
      <c r="F56" s="89" t="str">
        <f>SrcKA!G50</f>
        <v>ШТ</v>
      </c>
      <c r="G56" s="90">
        <f>SrcKA!I50</f>
        <v>325.10000000000002</v>
      </c>
      <c r="H56" s="90">
        <f>SrcKA!H50</f>
        <v>270.92</v>
      </c>
      <c r="I56" s="90">
        <f>SrcKA!AC50</f>
        <v>270.92</v>
      </c>
      <c r="J56" s="90">
        <f>SrcKA!AA50</f>
        <v>3</v>
      </c>
      <c r="K56" s="90">
        <f>SrcKA!J50</f>
        <v>8.1300000000000008</v>
      </c>
      <c r="L56" s="90">
        <f>SrcKA!U50</f>
        <v>2</v>
      </c>
      <c r="M56" s="90">
        <f>SrcKA!V50</f>
        <v>5.58</v>
      </c>
      <c r="N56" s="88"/>
      <c r="O56" s="90"/>
      <c r="P56" s="90">
        <f>SrcKA!AE50</f>
        <v>0</v>
      </c>
      <c r="Q56" s="90">
        <f>SrcKA!K50</f>
        <v>284.63</v>
      </c>
      <c r="R56" s="89">
        <v>2025</v>
      </c>
      <c r="S56" s="89">
        <v>1</v>
      </c>
      <c r="T56" s="88" t="str">
        <f>SrcKA!O50</f>
        <v>Общество с ограниченной ответственностью Торговая компания "Норма-кабель"</v>
      </c>
      <c r="U56" s="88" t="str">
        <f>SrcKA!Z50</f>
        <v/>
      </c>
      <c r="V56" s="88" t="str">
        <f>SrcKA!R50</f>
        <v>504101001</v>
      </c>
      <c r="W56" s="88" t="str">
        <f>SrcKA!Q50</f>
        <v>7719546987</v>
      </c>
      <c r="X56" s="88" t="str">
        <f>SrcKA!S50</f>
        <v>https://sip2a.ru/</v>
      </c>
      <c r="Y56" s="88" t="str">
        <f>SrcKA!P50</f>
        <v>Реутов</v>
      </c>
      <c r="Z56" s="89">
        <f>SrcKA!N50</f>
        <v>2</v>
      </c>
    </row>
    <row r="57" spans="1:26" ht="99.75" x14ac:dyDescent="0.2">
      <c r="A57" s="91" t="s">
        <v>786</v>
      </c>
      <c r="B57" s="92" t="str">
        <f>SrcKA!D51</f>
        <v>ТЦ_20.0.00.00_77_7704844420_21.03.2025_02_18.2</v>
      </c>
      <c r="C57" s="92" t="str">
        <f>SrcKA!AI51</f>
        <v>Обжимной наконечник CPTAUR 70</v>
      </c>
      <c r="D57" s="92" t="str">
        <f>SrcKA!E51</f>
        <v>Обжимной наконечник CPTAUR 70</v>
      </c>
      <c r="E57" s="93" t="str">
        <f>SrcKA!AH51</f>
        <v>ШТ</v>
      </c>
      <c r="F57" s="93" t="str">
        <f>SrcKA!G51</f>
        <v>ШТ</v>
      </c>
      <c r="G57" s="94">
        <f>SrcKA!I51</f>
        <v>468.2</v>
      </c>
      <c r="H57" s="94">
        <f>SrcKA!H51</f>
        <v>390.17</v>
      </c>
      <c r="I57" s="94">
        <f>SrcKA!AC51</f>
        <v>390.17</v>
      </c>
      <c r="J57" s="94">
        <f>SrcKA!AA51</f>
        <v>3</v>
      </c>
      <c r="K57" s="94">
        <f>SrcKA!J51</f>
        <v>11.71</v>
      </c>
      <c r="L57" s="94">
        <f>SrcKA!U51</f>
        <v>2</v>
      </c>
      <c r="M57" s="94">
        <f>SrcKA!V51</f>
        <v>8.0399999999999991</v>
      </c>
      <c r="N57" s="92"/>
      <c r="O57" s="94"/>
      <c r="P57" s="94">
        <f>SrcKA!AE51</f>
        <v>0</v>
      </c>
      <c r="Q57" s="94">
        <f>SrcKA!K51</f>
        <v>409.92</v>
      </c>
      <c r="R57" s="93">
        <v>2025</v>
      </c>
      <c r="S57" s="93">
        <v>1</v>
      </c>
      <c r="T57" s="92" t="str">
        <f>SrcKA!O51</f>
        <v>ООО"ЭТМ"</v>
      </c>
      <c r="U57" s="92" t="str">
        <f>SrcKA!Z51</f>
        <v/>
      </c>
      <c r="V57" s="92" t="str">
        <f>SrcKA!R51</f>
        <v/>
      </c>
      <c r="W57" s="92" t="str">
        <f>SrcKA!Q51</f>
        <v>7704844420</v>
      </c>
      <c r="X57" s="92" t="str">
        <f>SrcKA!S51</f>
        <v>https://rs24.ru/search.htm?q=%D0%BE%D0%B3%D0%BE%D0%BB%D0%BE%D0%B2%D0%BE%D0%BA+%D0%9E%D0%93-9</v>
      </c>
      <c r="Y57" s="92" t="str">
        <f>SrcKA!P51</f>
        <v>г. Подольск</v>
      </c>
      <c r="Z57" s="93">
        <f>SrcKA!N51</f>
        <v>2</v>
      </c>
    </row>
    <row r="58" spans="1:26" ht="42.75" x14ac:dyDescent="0.2">
      <c r="A58" s="91" t="s">
        <v>788</v>
      </c>
      <c r="B58" s="92" t="str">
        <f>SrcKA!D52</f>
        <v>ТЦ_20.0.00.00_78_7804526950_21.03.2025_02_18.3</v>
      </c>
      <c r="C58" s="92" t="str">
        <f>SrcKA!AI52</f>
        <v>Обжимной наконечник CPTAUR 70</v>
      </c>
      <c r="D58" s="92" t="str">
        <f>SrcKA!E52</f>
        <v>Обжимной наконечник CPTAUR 70</v>
      </c>
      <c r="E58" s="93" t="str">
        <f>SrcKA!AH52</f>
        <v>ШТ</v>
      </c>
      <c r="F58" s="93" t="str">
        <f>SrcKA!G52</f>
        <v>ШТ</v>
      </c>
      <c r="G58" s="94">
        <f>SrcKA!I52</f>
        <v>517.71</v>
      </c>
      <c r="H58" s="94">
        <f>SrcKA!H52</f>
        <v>431.43</v>
      </c>
      <c r="I58" s="94">
        <f>SrcKA!AC52</f>
        <v>431.43</v>
      </c>
      <c r="J58" s="94">
        <f>SrcKA!AA52</f>
        <v>3</v>
      </c>
      <c r="K58" s="94">
        <f>SrcKA!J52</f>
        <v>12.94</v>
      </c>
      <c r="L58" s="94">
        <f>SrcKA!U52</f>
        <v>2</v>
      </c>
      <c r="M58" s="94">
        <f>SrcKA!V52</f>
        <v>8.89</v>
      </c>
      <c r="N58" s="92"/>
      <c r="O58" s="94"/>
      <c r="P58" s="94">
        <f>SrcKA!AE52</f>
        <v>0</v>
      </c>
      <c r="Q58" s="94">
        <f>SrcKA!K52</f>
        <v>453.26</v>
      </c>
      <c r="R58" s="93">
        <v>2025</v>
      </c>
      <c r="S58" s="93">
        <v>1</v>
      </c>
      <c r="T58" s="92" t="str">
        <f>SrcKA!O52</f>
        <v>ООО "Элком"</v>
      </c>
      <c r="U58" s="92" t="str">
        <f>SrcKA!Z52</f>
        <v/>
      </c>
      <c r="V58" s="92" t="str">
        <f>SrcKA!R52</f>
        <v>784201001</v>
      </c>
      <c r="W58" s="92" t="str">
        <f>SrcKA!Q52</f>
        <v>7804526950</v>
      </c>
      <c r="X58" s="92" t="str">
        <f>SrcKA!S52</f>
        <v>https://www.etm.ru/cat/nn/9745678</v>
      </c>
      <c r="Y58" s="92" t="str">
        <f>SrcKA!P52</f>
        <v>МО, г.Котельники</v>
      </c>
      <c r="Z58" s="93">
        <f>SrcKA!N52</f>
        <v>2</v>
      </c>
    </row>
    <row r="59" spans="1:26" ht="30" x14ac:dyDescent="0.2">
      <c r="A59" s="87" t="s">
        <v>1064</v>
      </c>
      <c r="B59" s="88" t="str">
        <f>SrcKA!D53</f>
        <v>ТЦ_62.00.00.00_77_7718230405_21.05.2025_02</v>
      </c>
      <c r="C59" s="88" t="str">
        <f>SrcKA!AI53</f>
        <v>Трансформатор масляный ТМГ 100кВА 10/0,4 кВ</v>
      </c>
      <c r="D59" s="88" t="str">
        <f>SrcKA!E53</f>
        <v>Трансформатор масляный ТМГ 100кВА 10/0,4 кВ</v>
      </c>
      <c r="E59" s="89" t="str">
        <f>SrcKA!AH53</f>
        <v>ШТ</v>
      </c>
      <c r="F59" s="89" t="str">
        <f>SrcKA!G53</f>
        <v>ШТ</v>
      </c>
      <c r="G59" s="90">
        <f>SrcKA!I53</f>
        <v>242160</v>
      </c>
      <c r="H59" s="90">
        <f>SrcKA!H53</f>
        <v>201800</v>
      </c>
      <c r="I59" s="90">
        <f>SrcKA!AC53</f>
        <v>201800</v>
      </c>
      <c r="J59" s="90">
        <f>SrcKA!AA53</f>
        <v>3</v>
      </c>
      <c r="K59" s="90">
        <f>SrcKA!J53</f>
        <v>6054</v>
      </c>
      <c r="L59" s="90">
        <f>SrcKA!U53</f>
        <v>1.2</v>
      </c>
      <c r="M59" s="90">
        <f>SrcKA!V53</f>
        <v>2494.25</v>
      </c>
      <c r="N59" s="88"/>
      <c r="O59" s="90"/>
      <c r="P59" s="90">
        <f>SrcKA!AE53</f>
        <v>0</v>
      </c>
      <c r="Q59" s="90">
        <f>SrcKA!K53</f>
        <v>210348.25</v>
      </c>
      <c r="R59" s="89">
        <v>2025</v>
      </c>
      <c r="S59" s="89">
        <v>2</v>
      </c>
      <c r="T59" s="88" t="str">
        <f>SrcKA!O53</f>
        <v>ООО «ЭЛТКОМ»</v>
      </c>
      <c r="U59" s="88" t="str">
        <f>SrcKA!Z53</f>
        <v/>
      </c>
      <c r="V59" s="88" t="str">
        <f>SrcKA!R53</f>
        <v>771801001</v>
      </c>
      <c r="W59" s="88" t="str">
        <f>SrcKA!Q53</f>
        <v>7718230405</v>
      </c>
      <c r="X59" s="88" t="str">
        <f>SrcKA!S53</f>
        <v>https://eltkom.ru/</v>
      </c>
      <c r="Y59" s="88" t="str">
        <f>SrcKA!P53</f>
        <v>Московская обл., пос. Томилино</v>
      </c>
      <c r="Z59" s="89">
        <f>SrcKA!N53</f>
        <v>2</v>
      </c>
    </row>
    <row r="60" spans="1:26" ht="28.5" x14ac:dyDescent="0.2">
      <c r="A60" s="91" t="s">
        <v>1065</v>
      </c>
      <c r="B60" s="92" t="str">
        <f>SrcKA!D54</f>
        <v>ТЦ_62.00.00.00_77_7720858444_21.05.2025_02</v>
      </c>
      <c r="C60" s="92" t="str">
        <f>SrcKA!AI54</f>
        <v>Трансформатор масляный ТМГ 100кВА 10/0,4 кВ</v>
      </c>
      <c r="D60" s="92" t="str">
        <f>SrcKA!E54</f>
        <v>Трансформатор масляный ТМГ 100кВА 10/0,4 кВ</v>
      </c>
      <c r="E60" s="93" t="str">
        <f>SrcKA!AH54</f>
        <v>ШТ</v>
      </c>
      <c r="F60" s="93" t="str">
        <f>SrcKA!G54</f>
        <v>ШТ</v>
      </c>
      <c r="G60" s="94">
        <f>SrcKA!I54</f>
        <v>359420</v>
      </c>
      <c r="H60" s="94">
        <f>SrcKA!H54</f>
        <v>299516.67</v>
      </c>
      <c r="I60" s="94">
        <f>SrcKA!AC54</f>
        <v>299516.67</v>
      </c>
      <c r="J60" s="94">
        <f>SrcKA!AA54</f>
        <v>3</v>
      </c>
      <c r="K60" s="94">
        <f>SrcKA!J54</f>
        <v>8985.5</v>
      </c>
      <c r="L60" s="94">
        <f>SrcKA!U54</f>
        <v>1.2</v>
      </c>
      <c r="M60" s="94">
        <f>SrcKA!V54</f>
        <v>3702.03</v>
      </c>
      <c r="N60" s="92"/>
      <c r="O60" s="94"/>
      <c r="P60" s="94">
        <f>SrcKA!AE54</f>
        <v>0</v>
      </c>
      <c r="Q60" s="94">
        <f>SrcKA!K54</f>
        <v>312204.2</v>
      </c>
      <c r="R60" s="93">
        <v>2025</v>
      </c>
      <c r="S60" s="93">
        <v>2</v>
      </c>
      <c r="T60" s="92" t="str">
        <f>SrcKA!O54</f>
        <v>ООО "Опора ЛЭП"</v>
      </c>
      <c r="U60" s="92" t="str">
        <f>SrcKA!Z54</f>
        <v/>
      </c>
      <c r="V60" s="92" t="str">
        <f>SrcKA!R54</f>
        <v>772001001</v>
      </c>
      <c r="W60" s="92" t="str">
        <f>SrcKA!Q54</f>
        <v>7720858444</v>
      </c>
      <c r="X60" s="92" t="str">
        <f>SrcKA!S54</f>
        <v>опора-лэп.рф</v>
      </c>
      <c r="Y60" s="92" t="str">
        <f>SrcKA!P54</f>
        <v>г.Москва</v>
      </c>
      <c r="Z60" s="93">
        <f>SrcKA!N54</f>
        <v>2</v>
      </c>
    </row>
    <row r="61" spans="1:26" ht="42.75" x14ac:dyDescent="0.2">
      <c r="A61" s="91" t="s">
        <v>1066</v>
      </c>
      <c r="B61" s="92" t="str">
        <f>SrcKA!D55</f>
        <v>ТЦ_62.00.00.00_62_6230095167_21.05.2025_02</v>
      </c>
      <c r="C61" s="92" t="str">
        <f>SrcKA!AI55</f>
        <v>Трансформатор масляный ТМГ 100кВА 10/0,4 кВ</v>
      </c>
      <c r="D61" s="92" t="str">
        <f>SrcKA!E55</f>
        <v>Трансформатор масляный ТМГ 100кВА 10/0,4 кВ</v>
      </c>
      <c r="E61" s="93" t="str">
        <f>SrcKA!AH55</f>
        <v>ШТ</v>
      </c>
      <c r="F61" s="93" t="str">
        <f>SrcKA!G55</f>
        <v>ШТ</v>
      </c>
      <c r="G61" s="94">
        <f>SrcKA!I55</f>
        <v>354960</v>
      </c>
      <c r="H61" s="94">
        <f>SrcKA!H55</f>
        <v>295800</v>
      </c>
      <c r="I61" s="94">
        <f>SrcKA!AC55</f>
        <v>295800</v>
      </c>
      <c r="J61" s="94">
        <f>SrcKA!AA55</f>
        <v>3</v>
      </c>
      <c r="K61" s="94">
        <f>SrcKA!J55</f>
        <v>8874</v>
      </c>
      <c r="L61" s="94">
        <f>SrcKA!U55</f>
        <v>1.2</v>
      </c>
      <c r="M61" s="94">
        <f>SrcKA!V55</f>
        <v>3656.09</v>
      </c>
      <c r="N61" s="92"/>
      <c r="O61" s="94"/>
      <c r="P61" s="94">
        <f>SrcKA!AE55</f>
        <v>0</v>
      </c>
      <c r="Q61" s="94">
        <f>SrcKA!K55</f>
        <v>308330.09000000003</v>
      </c>
      <c r="R61" s="93">
        <v>2025</v>
      </c>
      <c r="S61" s="93">
        <v>2</v>
      </c>
      <c r="T61" s="92" t="str">
        <f>SrcKA!O55</f>
        <v>ООО "Рязанский завод кабельной арматуры"</v>
      </c>
      <c r="U61" s="92" t="str">
        <f>SrcKA!Z55</f>
        <v/>
      </c>
      <c r="V61" s="92" t="str">
        <f>SrcKA!R55</f>
        <v>623001001</v>
      </c>
      <c r="W61" s="92" t="str">
        <f>SrcKA!Q55</f>
        <v>6230095167</v>
      </c>
      <c r="X61" s="92" t="str">
        <f>SrcKA!S55</f>
        <v/>
      </c>
      <c r="Y61" s="92" t="str">
        <f>SrcKA!P55</f>
        <v>г. Рязань</v>
      </c>
      <c r="Z61" s="93">
        <f>SrcKA!N55</f>
        <v>2</v>
      </c>
    </row>
    <row r="62" spans="1:26" ht="45" x14ac:dyDescent="0.2">
      <c r="A62" s="87" t="s">
        <v>1067</v>
      </c>
      <c r="B62" s="88" t="str">
        <f>SrcKA!D56</f>
        <v>ТЦ_62.00.00.00_77_7718230405_21.05.2025_02</v>
      </c>
      <c r="C62" s="88" t="str">
        <f>SrcKA!AI56</f>
        <v>Мачтовая трансформаторная подстанция МТП-10/0,4 кВ 250 кВА</v>
      </c>
      <c r="D62" s="88" t="str">
        <f>SrcKA!E56</f>
        <v>Мачтовая трансформаторная подстанция МТП-10/0,4 кВ 250 кВА</v>
      </c>
      <c r="E62" s="89" t="str">
        <f>SrcKA!AH56</f>
        <v>КОМПЛ</v>
      </c>
      <c r="F62" s="89" t="str">
        <f>SrcKA!G56</f>
        <v>КОМПЛ</v>
      </c>
      <c r="G62" s="90">
        <f>SrcKA!I56</f>
        <v>533000</v>
      </c>
      <c r="H62" s="90">
        <f>SrcKA!H56</f>
        <v>444166.67</v>
      </c>
      <c r="I62" s="90">
        <f>SrcKA!AC56</f>
        <v>444166.67</v>
      </c>
      <c r="J62" s="90">
        <f>SrcKA!AA56</f>
        <v>3</v>
      </c>
      <c r="K62" s="90">
        <f>SrcKA!J56</f>
        <v>13325</v>
      </c>
      <c r="L62" s="90">
        <f>SrcKA!U56</f>
        <v>1.2</v>
      </c>
      <c r="M62" s="90">
        <f>SrcKA!V56</f>
        <v>5489.9</v>
      </c>
      <c r="N62" s="88"/>
      <c r="O62" s="90"/>
      <c r="P62" s="90">
        <f>SrcKA!AE56</f>
        <v>0</v>
      </c>
      <c r="Q62" s="90">
        <f>SrcKA!K56</f>
        <v>462981.57</v>
      </c>
      <c r="R62" s="89">
        <v>2025</v>
      </c>
      <c r="S62" s="89">
        <v>2</v>
      </c>
      <c r="T62" s="88" t="str">
        <f>SrcKA!O56</f>
        <v>ООО «ЭЛТКОМ»</v>
      </c>
      <c r="U62" s="88" t="str">
        <f>SrcKA!Z56</f>
        <v>РФ</v>
      </c>
      <c r="V62" s="88" t="str">
        <f>SrcKA!R56</f>
        <v>771801001</v>
      </c>
      <c r="W62" s="88" t="str">
        <f>SrcKA!Q56</f>
        <v>7718230405</v>
      </c>
      <c r="X62" s="88" t="str">
        <f>SrcKA!S56</f>
        <v>https://eltkom.ru/</v>
      </c>
      <c r="Y62" s="88" t="str">
        <f>SrcKA!P56</f>
        <v>Московская обл., пос. Томилино</v>
      </c>
      <c r="Z62" s="89">
        <f>SrcKA!N56</f>
        <v>2</v>
      </c>
    </row>
    <row r="63" spans="1:26" ht="42.75" x14ac:dyDescent="0.2">
      <c r="A63" s="91" t="s">
        <v>1068</v>
      </c>
      <c r="B63" s="92" t="str">
        <f>SrcKA!D57</f>
        <v>ТЦ_62.00.00.00_36_3663048933_21.05.2025_02</v>
      </c>
      <c r="C63" s="92" t="str">
        <f>SrcKA!AI57</f>
        <v>Мачтовая трансформаторная подстанция МТП-10/0,4 кВ 250 кВА</v>
      </c>
      <c r="D63" s="92" t="str">
        <f>SrcKA!E57</f>
        <v>Мачтовая трансформаторная подстанция МТП-10/0,4 кВ 250 кВА</v>
      </c>
      <c r="E63" s="93" t="str">
        <f>SrcKA!AH57</f>
        <v>КОМПЛ</v>
      </c>
      <c r="F63" s="93" t="str">
        <f>SrcKA!G57</f>
        <v>КОМПЛ</v>
      </c>
      <c r="G63" s="94">
        <f>SrcKA!I57</f>
        <v>686300</v>
      </c>
      <c r="H63" s="94">
        <f>SrcKA!H57</f>
        <v>571916.67000000004</v>
      </c>
      <c r="I63" s="94">
        <f>SrcKA!AC57</f>
        <v>571916.67000000004</v>
      </c>
      <c r="J63" s="94">
        <f>SrcKA!AA57</f>
        <v>3</v>
      </c>
      <c r="K63" s="94">
        <f>SrcKA!J57</f>
        <v>17157.5</v>
      </c>
      <c r="L63" s="94">
        <f>SrcKA!U57</f>
        <v>1.2</v>
      </c>
      <c r="M63" s="94">
        <f>SrcKA!V57</f>
        <v>7068.89</v>
      </c>
      <c r="N63" s="92"/>
      <c r="O63" s="94"/>
      <c r="P63" s="94">
        <f>SrcKA!AE57</f>
        <v>0</v>
      </c>
      <c r="Q63" s="94">
        <f>SrcKA!K57</f>
        <v>596143.06000000006</v>
      </c>
      <c r="R63" s="93">
        <v>2025</v>
      </c>
      <c r="S63" s="93">
        <v>2</v>
      </c>
      <c r="T63" s="92" t="str">
        <f>SrcKA!O57</f>
        <v>ООО ПФК "Электрощит"</v>
      </c>
      <c r="U63" s="92" t="str">
        <f>SrcKA!Z57</f>
        <v>РФ</v>
      </c>
      <c r="V63" s="92" t="str">
        <f>SrcKA!R57</f>
        <v>366301001</v>
      </c>
      <c r="W63" s="92" t="str">
        <f>SrcKA!Q57</f>
        <v>3663048933</v>
      </c>
      <c r="X63" s="92" t="str">
        <f>SrcKA!S57</f>
        <v/>
      </c>
      <c r="Y63" s="92" t="str">
        <f>SrcKA!P57</f>
        <v>г.Воронеж</v>
      </c>
      <c r="Z63" s="93">
        <f>SrcKA!N57</f>
        <v>2</v>
      </c>
    </row>
    <row r="64" spans="1:26" ht="57" x14ac:dyDescent="0.2">
      <c r="A64" s="91" t="s">
        <v>1069</v>
      </c>
      <c r="B64" s="92" t="str">
        <f>SrcKA!D58</f>
        <v>ТЦ_62.00.00.00_31_3102635319_21.05.2025_02</v>
      </c>
      <c r="C64" s="92" t="str">
        <f>SrcKA!AI58</f>
        <v>Мачтовая трансформаторная подстанция МТП-10/0,4 кВ 250 кВА</v>
      </c>
      <c r="D64" s="92" t="str">
        <f>SrcKA!E58</f>
        <v>Мачтовая трансформаторная подстанция МТП-10/0,4 кВ 250 кВА</v>
      </c>
      <c r="E64" s="93" t="str">
        <f>SrcKA!AH58</f>
        <v>КОМПЛ</v>
      </c>
      <c r="F64" s="93" t="str">
        <f>SrcKA!G58</f>
        <v>КОМПЛ</v>
      </c>
      <c r="G64" s="94">
        <f>SrcKA!I58</f>
        <v>613889</v>
      </c>
      <c r="H64" s="94">
        <f>SrcKA!H58</f>
        <v>511574.17</v>
      </c>
      <c r="I64" s="94">
        <f>SrcKA!AC58</f>
        <v>511574.17</v>
      </c>
      <c r="J64" s="94">
        <f>SrcKA!AA58</f>
        <v>3</v>
      </c>
      <c r="K64" s="94">
        <f>SrcKA!J58</f>
        <v>15347.23</v>
      </c>
      <c r="L64" s="94">
        <f>SrcKA!U58</f>
        <v>1.2</v>
      </c>
      <c r="M64" s="94">
        <f>SrcKA!V58</f>
        <v>6323.06</v>
      </c>
      <c r="N64" s="92"/>
      <c r="O64" s="94"/>
      <c r="P64" s="94">
        <f>SrcKA!AE58</f>
        <v>0</v>
      </c>
      <c r="Q64" s="94">
        <f>SrcKA!K58</f>
        <v>533244.46</v>
      </c>
      <c r="R64" s="93">
        <v>2025</v>
      </c>
      <c r="S64" s="93">
        <v>2</v>
      </c>
      <c r="T64" s="92" t="str">
        <f>SrcKA!O58</f>
        <v>ООО "Энерготерминал"</v>
      </c>
      <c r="U64" s="92" t="str">
        <f>SrcKA!Z58</f>
        <v>РФ</v>
      </c>
      <c r="V64" s="92" t="str">
        <f>SrcKA!R58</f>
        <v>310201001</v>
      </c>
      <c r="W64" s="92" t="str">
        <f>SrcKA!Q58</f>
        <v>3102635319</v>
      </c>
      <c r="X64" s="92" t="str">
        <f>SrcKA!S58</f>
        <v/>
      </c>
      <c r="Y64" s="92" t="str">
        <f>SrcKA!P58</f>
        <v>Белгородская область, Белгородский район, с.Таврово</v>
      </c>
      <c r="Z64" s="93">
        <f>SrcKA!N58</f>
        <v>2</v>
      </c>
    </row>
    <row r="65" spans="1:26" ht="30" x14ac:dyDescent="0.2">
      <c r="A65" s="87" t="s">
        <v>1070</v>
      </c>
      <c r="B65" s="88" t="str">
        <f>SrcKA!D59</f>
        <v>ТЦ_62.00.00.00_77_7718230405_21.05.2025_02</v>
      </c>
      <c r="C65" s="88" t="str">
        <f>SrcKA!AI59</f>
        <v>Разъединитель РЛР Тесла-1-10/400УХЛ1 с приводом</v>
      </c>
      <c r="D65" s="88" t="str">
        <f>SrcKA!E59</f>
        <v>Разъединитель РЛР Тесла-1-10/400УХЛ1 с приводом</v>
      </c>
      <c r="E65" s="89" t="str">
        <f>SrcKA!AH59</f>
        <v>ШТ</v>
      </c>
      <c r="F65" s="89" t="str">
        <f>SrcKA!G59</f>
        <v>ШТ</v>
      </c>
      <c r="G65" s="90">
        <f>SrcKA!I59</f>
        <v>79000</v>
      </c>
      <c r="H65" s="90">
        <f>SrcKA!H59</f>
        <v>65833.33</v>
      </c>
      <c r="I65" s="90">
        <f>SrcKA!AC59</f>
        <v>65833.33</v>
      </c>
      <c r="J65" s="90">
        <f>SrcKA!AA59</f>
        <v>3</v>
      </c>
      <c r="K65" s="90">
        <f>SrcKA!J59</f>
        <v>1975</v>
      </c>
      <c r="L65" s="90">
        <f>SrcKA!U59</f>
        <v>1.2</v>
      </c>
      <c r="M65" s="90">
        <f>SrcKA!V59</f>
        <v>813.7</v>
      </c>
      <c r="N65" s="88"/>
      <c r="O65" s="90"/>
      <c r="P65" s="90">
        <f>SrcKA!AE59</f>
        <v>0</v>
      </c>
      <c r="Q65" s="90">
        <f>SrcKA!K59</f>
        <v>68622.03</v>
      </c>
      <c r="R65" s="89">
        <v>2025</v>
      </c>
      <c r="S65" s="89">
        <v>2</v>
      </c>
      <c r="T65" s="88" t="str">
        <f>SrcKA!O59</f>
        <v>ООО «ЭЛТКОМ»</v>
      </c>
      <c r="U65" s="88" t="str">
        <f>SrcKA!Z59</f>
        <v/>
      </c>
      <c r="V65" s="88" t="str">
        <f>SrcKA!R59</f>
        <v>771801001</v>
      </c>
      <c r="W65" s="88" t="str">
        <f>SrcKA!Q59</f>
        <v>7718230405</v>
      </c>
      <c r="X65" s="88" t="str">
        <f>SrcKA!S59</f>
        <v>https://eltkom.ru/</v>
      </c>
      <c r="Y65" s="88" t="str">
        <f>SrcKA!P59</f>
        <v>Московская обл., пос. Томилино</v>
      </c>
      <c r="Z65" s="89">
        <f>SrcKA!N59</f>
        <v>2</v>
      </c>
    </row>
    <row r="66" spans="1:26" ht="28.5" x14ac:dyDescent="0.2">
      <c r="A66" s="91" t="s">
        <v>1071</v>
      </c>
      <c r="B66" s="92" t="str">
        <f>SrcKA!D60</f>
        <v>ТЦ_62.00.00.00_77_7720858444_21.05.2025_02</v>
      </c>
      <c r="C66" s="92" t="str">
        <f>SrcKA!AI60</f>
        <v>Разъединитель РЛР Тесла-1-10/400УХЛ1 с приводом</v>
      </c>
      <c r="D66" s="92" t="str">
        <f>SrcKA!E60</f>
        <v>Разъединитель РЛР Тесла-1-10/400УХЛ1 с приводом</v>
      </c>
      <c r="E66" s="93" t="str">
        <f>SrcKA!AH60</f>
        <v>ШТ</v>
      </c>
      <c r="F66" s="93" t="str">
        <f>SrcKA!G60</f>
        <v>ШТ</v>
      </c>
      <c r="G66" s="94">
        <f>SrcKA!I60</f>
        <v>86230.5</v>
      </c>
      <c r="H66" s="94">
        <f>SrcKA!H60</f>
        <v>71858.75</v>
      </c>
      <c r="I66" s="94">
        <f>SrcKA!AC60</f>
        <v>71858.75</v>
      </c>
      <c r="J66" s="94">
        <f>SrcKA!AA60</f>
        <v>3</v>
      </c>
      <c r="K66" s="94">
        <f>SrcKA!J60</f>
        <v>2155.7600000000002</v>
      </c>
      <c r="L66" s="94">
        <f>SrcKA!U60</f>
        <v>1.2</v>
      </c>
      <c r="M66" s="94">
        <f>SrcKA!V60</f>
        <v>888.17</v>
      </c>
      <c r="N66" s="92"/>
      <c r="O66" s="94"/>
      <c r="P66" s="94">
        <f>SrcKA!AE60</f>
        <v>0</v>
      </c>
      <c r="Q66" s="94">
        <f>SrcKA!K60</f>
        <v>74902.679999999993</v>
      </c>
      <c r="R66" s="93">
        <v>2025</v>
      </c>
      <c r="S66" s="93">
        <v>2</v>
      </c>
      <c r="T66" s="92" t="str">
        <f>SrcKA!O60</f>
        <v>ООО "Опора ЛЭП"</v>
      </c>
      <c r="U66" s="92" t="str">
        <f>SrcKA!Z60</f>
        <v/>
      </c>
      <c r="V66" s="92" t="str">
        <f>SrcKA!R60</f>
        <v>772001001</v>
      </c>
      <c r="W66" s="92" t="str">
        <f>SrcKA!Q60</f>
        <v>7720858444</v>
      </c>
      <c r="X66" s="92" t="str">
        <f>SrcKA!S60</f>
        <v>опора-лэп.рф</v>
      </c>
      <c r="Y66" s="92" t="str">
        <f>SrcKA!P60</f>
        <v>г.Москва</v>
      </c>
      <c r="Z66" s="93">
        <f>SrcKA!N60</f>
        <v>2</v>
      </c>
    </row>
    <row r="67" spans="1:26" ht="42.75" x14ac:dyDescent="0.2">
      <c r="A67" s="91" t="s">
        <v>1072</v>
      </c>
      <c r="B67" s="92" t="str">
        <f>SrcKA!D61</f>
        <v>ТЦ_62.00.00.00_62_6230095167_21.05.2025_02</v>
      </c>
      <c r="C67" s="92" t="str">
        <f>SrcKA!AI61</f>
        <v>Разъединитель РЛР Тесла-1-10/400УХЛ1 с приводом</v>
      </c>
      <c r="D67" s="92" t="str">
        <f>SrcKA!E61</f>
        <v>Разъединитель РЛР Тесла-1-10/400УХЛ1 с приводом</v>
      </c>
      <c r="E67" s="93" t="str">
        <f>SrcKA!AH61</f>
        <v>ШТ</v>
      </c>
      <c r="F67" s="93" t="str">
        <f>SrcKA!G61</f>
        <v>ШТ</v>
      </c>
      <c r="G67" s="94">
        <f>SrcKA!I61</f>
        <v>88000</v>
      </c>
      <c r="H67" s="94">
        <f>SrcKA!H61</f>
        <v>73333.33</v>
      </c>
      <c r="I67" s="94">
        <f>SrcKA!AC61</f>
        <v>73333.33</v>
      </c>
      <c r="J67" s="94">
        <f>SrcKA!AA61</f>
        <v>3</v>
      </c>
      <c r="K67" s="94">
        <f>SrcKA!J61</f>
        <v>2200</v>
      </c>
      <c r="L67" s="94">
        <f>SrcKA!U61</f>
        <v>1.2</v>
      </c>
      <c r="M67" s="94">
        <f>SrcKA!V61</f>
        <v>906.4</v>
      </c>
      <c r="N67" s="92"/>
      <c r="O67" s="94"/>
      <c r="P67" s="94">
        <f>SrcKA!AE61</f>
        <v>0</v>
      </c>
      <c r="Q67" s="94">
        <f>SrcKA!K61</f>
        <v>76439.73</v>
      </c>
      <c r="R67" s="93">
        <v>2025</v>
      </c>
      <c r="S67" s="93">
        <v>2</v>
      </c>
      <c r="T67" s="92" t="str">
        <f>SrcKA!O61</f>
        <v>ООО "Рязанский завод кабельной арматуры"</v>
      </c>
      <c r="U67" s="92" t="str">
        <f>SrcKA!Z61</f>
        <v/>
      </c>
      <c r="V67" s="92" t="str">
        <f>SrcKA!R61</f>
        <v>623001001</v>
      </c>
      <c r="W67" s="92" t="str">
        <f>SrcKA!Q61</f>
        <v>6230095167</v>
      </c>
      <c r="X67" s="92" t="str">
        <f>SrcKA!S61</f>
        <v/>
      </c>
      <c r="Y67" s="92" t="str">
        <f>SrcKA!P61</f>
        <v>г. Рязань</v>
      </c>
      <c r="Z67" s="93">
        <f>SrcKA!N61</f>
        <v>2</v>
      </c>
    </row>
    <row r="68" spans="1:26" ht="90" x14ac:dyDescent="0.2">
      <c r="A68" s="87" t="s">
        <v>814</v>
      </c>
      <c r="B68" s="88" t="str">
        <f>SrcKA!D62</f>
        <v>ТЦ_20.0.00.00_77_7719546987_21.03.2025_02_27.1</v>
      </c>
      <c r="C68" s="88" t="str">
        <f>SrcKA!AI62</f>
        <v>Приемная траверса ДТ-1 Тесла</v>
      </c>
      <c r="D68" s="88" t="str">
        <f>SrcKA!E62</f>
        <v>Приемная траверса ДТ-1 Тесла</v>
      </c>
      <c r="E68" s="89" t="str">
        <f>SrcKA!AH62</f>
        <v>ШТ</v>
      </c>
      <c r="F68" s="89" t="str">
        <f>SrcKA!G62</f>
        <v>ШТ</v>
      </c>
      <c r="G68" s="90">
        <f>SrcKA!I62</f>
        <v>5609</v>
      </c>
      <c r="H68" s="90">
        <f>SrcKA!H62</f>
        <v>4674.17</v>
      </c>
      <c r="I68" s="90">
        <f>SrcKA!AC62</f>
        <v>4674.17</v>
      </c>
      <c r="J68" s="90">
        <f>SrcKA!AA62</f>
        <v>3</v>
      </c>
      <c r="K68" s="90">
        <f>SrcKA!J62</f>
        <v>140.22999999999999</v>
      </c>
      <c r="L68" s="90">
        <f>SrcKA!U62</f>
        <v>2</v>
      </c>
      <c r="M68" s="90">
        <f>SrcKA!V62</f>
        <v>96.29</v>
      </c>
      <c r="N68" s="88"/>
      <c r="O68" s="90"/>
      <c r="P68" s="90">
        <f>SrcKA!AE62</f>
        <v>0</v>
      </c>
      <c r="Q68" s="90">
        <f>SrcKA!K62</f>
        <v>4910.6899999999996</v>
      </c>
      <c r="R68" s="89">
        <v>2025</v>
      </c>
      <c r="S68" s="89">
        <v>1</v>
      </c>
      <c r="T68" s="88" t="str">
        <f>SrcKA!O62</f>
        <v>Общество с ограниченной ответственностью Торговая компания "Норма-кабель"</v>
      </c>
      <c r="U68" s="88" t="str">
        <f>SrcKA!Z62</f>
        <v/>
      </c>
      <c r="V68" s="88" t="str">
        <f>SrcKA!R62</f>
        <v>504101001</v>
      </c>
      <c r="W68" s="88" t="str">
        <f>SrcKA!Q62</f>
        <v>7719546987</v>
      </c>
      <c r="X68" s="88" t="str">
        <f>SrcKA!S62</f>
        <v>https://sip2a.ru/</v>
      </c>
      <c r="Y68" s="88" t="str">
        <f>SrcKA!P62</f>
        <v>Реутов</v>
      </c>
      <c r="Z68" s="89">
        <f>SrcKA!N62</f>
        <v>2</v>
      </c>
    </row>
    <row r="69" spans="1:26" ht="99.75" x14ac:dyDescent="0.2">
      <c r="A69" s="91" t="s">
        <v>815</v>
      </c>
      <c r="B69" s="92" t="str">
        <f>SrcKA!D63</f>
        <v>ТЦ_20.0.00.00_77_7704844420_21.03.2025_02_27.2</v>
      </c>
      <c r="C69" s="92" t="str">
        <f>SrcKA!AI63</f>
        <v>Приемная траверса ДТ-1 Тесла</v>
      </c>
      <c r="D69" s="92" t="str">
        <f>SrcKA!E63</f>
        <v>Приемная траверса ДТ-1 Тесла</v>
      </c>
      <c r="E69" s="93" t="str">
        <f>SrcKA!AH63</f>
        <v>ШТ</v>
      </c>
      <c r="F69" s="93" t="str">
        <f>SrcKA!G63</f>
        <v>ШТ</v>
      </c>
      <c r="G69" s="94">
        <f>SrcKA!I63</f>
        <v>8108.4</v>
      </c>
      <c r="H69" s="94">
        <f>SrcKA!H63</f>
        <v>6757</v>
      </c>
      <c r="I69" s="94">
        <f>SrcKA!AC63</f>
        <v>6757</v>
      </c>
      <c r="J69" s="94">
        <f>SrcKA!AA63</f>
        <v>3</v>
      </c>
      <c r="K69" s="94">
        <f>SrcKA!J63</f>
        <v>202.71</v>
      </c>
      <c r="L69" s="94">
        <f>SrcKA!U63</f>
        <v>2</v>
      </c>
      <c r="M69" s="94">
        <f>SrcKA!V63</f>
        <v>139.19</v>
      </c>
      <c r="N69" s="92"/>
      <c r="O69" s="94"/>
      <c r="P69" s="94">
        <f>SrcKA!AE63</f>
        <v>0</v>
      </c>
      <c r="Q69" s="94">
        <f>SrcKA!K63</f>
        <v>7098.9</v>
      </c>
      <c r="R69" s="93">
        <v>2025</v>
      </c>
      <c r="S69" s="93">
        <v>1</v>
      </c>
      <c r="T69" s="92" t="str">
        <f>SrcKA!O63</f>
        <v>ООО"ЭТМ"</v>
      </c>
      <c r="U69" s="92" t="str">
        <f>SrcKA!Z63</f>
        <v/>
      </c>
      <c r="V69" s="92" t="str">
        <f>SrcKA!R63</f>
        <v/>
      </c>
      <c r="W69" s="92" t="str">
        <f>SrcKA!Q63</f>
        <v>7704844420</v>
      </c>
      <c r="X69" s="92" t="str">
        <f>SrcKA!S63</f>
        <v>https://rs24.ru/search.htm?q=%D0%BE%D0%B3%D0%BE%D0%BB%D0%BE%D0%B2%D0%BE%D0%BA+%D0%9E%D0%93-9</v>
      </c>
      <c r="Y69" s="92" t="str">
        <f>SrcKA!P63</f>
        <v>г. Подольск</v>
      </c>
      <c r="Z69" s="93">
        <f>SrcKA!N63</f>
        <v>2</v>
      </c>
    </row>
    <row r="70" spans="1:26" ht="42.75" x14ac:dyDescent="0.2">
      <c r="A70" s="91" t="s">
        <v>817</v>
      </c>
      <c r="B70" s="92" t="str">
        <f>SrcKA!D64</f>
        <v>ТЦ_20.0.00.00_78_7804526950_21.03.2025_02_27.3</v>
      </c>
      <c r="C70" s="92" t="str">
        <f>SrcKA!AI64</f>
        <v>Приемная траверса ДТ-1 Тесла</v>
      </c>
      <c r="D70" s="92" t="str">
        <f>SrcKA!E64</f>
        <v>Приемная траверса ДТ-1 Тесла</v>
      </c>
      <c r="E70" s="93" t="str">
        <f>SrcKA!AH64</f>
        <v>ШТ</v>
      </c>
      <c r="F70" s="93" t="str">
        <f>SrcKA!G64</f>
        <v>ШТ</v>
      </c>
      <c r="G70" s="94">
        <f>SrcKA!I64</f>
        <v>6785</v>
      </c>
      <c r="H70" s="94">
        <f>SrcKA!H64</f>
        <v>5654.17</v>
      </c>
      <c r="I70" s="94">
        <f>SrcKA!AC64</f>
        <v>5654.17</v>
      </c>
      <c r="J70" s="94">
        <f>SrcKA!AA64</f>
        <v>3</v>
      </c>
      <c r="K70" s="94">
        <f>SrcKA!J64</f>
        <v>169.63</v>
      </c>
      <c r="L70" s="94">
        <f>SrcKA!U64</f>
        <v>2</v>
      </c>
      <c r="M70" s="94">
        <f>SrcKA!V64</f>
        <v>116.48</v>
      </c>
      <c r="N70" s="92"/>
      <c r="O70" s="94"/>
      <c r="P70" s="94">
        <f>SrcKA!AE64</f>
        <v>0</v>
      </c>
      <c r="Q70" s="94">
        <f>SrcKA!K64</f>
        <v>5940.28</v>
      </c>
      <c r="R70" s="93">
        <v>2025</v>
      </c>
      <c r="S70" s="93">
        <v>1</v>
      </c>
      <c r="T70" s="92" t="str">
        <f>SrcKA!O64</f>
        <v>ООО "Элком"</v>
      </c>
      <c r="U70" s="92" t="str">
        <f>SrcKA!Z64</f>
        <v/>
      </c>
      <c r="V70" s="92" t="str">
        <f>SrcKA!R64</f>
        <v>784201001</v>
      </c>
      <c r="W70" s="92" t="str">
        <f>SrcKA!Q64</f>
        <v>7804526950</v>
      </c>
      <c r="X70" s="92" t="str">
        <f>SrcKA!S64</f>
        <v>https://www.etm.ru/cat/nn/9745678</v>
      </c>
      <c r="Y70" s="92" t="str">
        <f>SrcKA!P64</f>
        <v>МО, г.Котельники</v>
      </c>
      <c r="Z70" s="93">
        <f>SrcKA!N64</f>
        <v>2</v>
      </c>
    </row>
    <row r="71" spans="1:26" ht="90" x14ac:dyDescent="0.2">
      <c r="A71" s="87" t="s">
        <v>941</v>
      </c>
      <c r="B71" s="88" t="str">
        <f>SrcKA!D65</f>
        <v>ТЦ_20.5.05.03_77_7719546987_21.05.2025_02</v>
      </c>
      <c r="C71" s="88" t="str">
        <f>SrcKA!AI65</f>
        <v>Разрядник РМК-20-IV-УХЛ1/021</v>
      </c>
      <c r="D71" s="88" t="str">
        <f>SrcKA!E65</f>
        <v>Разрядник РМК-20-IV-УХЛ1/021</v>
      </c>
      <c r="E71" s="89" t="str">
        <f>SrcKA!AH65</f>
        <v>ШТ</v>
      </c>
      <c r="F71" s="89" t="str">
        <f>SrcKA!G65</f>
        <v>ШТ</v>
      </c>
      <c r="G71" s="90">
        <f>SrcKA!I65</f>
        <v>7409</v>
      </c>
      <c r="H71" s="90">
        <f>SrcKA!H65</f>
        <v>6174.17</v>
      </c>
      <c r="I71" s="90">
        <f>SrcKA!AC65</f>
        <v>6174.17</v>
      </c>
      <c r="J71" s="90">
        <f>SrcKA!AA65</f>
        <v>3</v>
      </c>
      <c r="K71" s="90">
        <f>SrcKA!J65</f>
        <v>185.23</v>
      </c>
      <c r="L71" s="90">
        <f>SrcKA!U65</f>
        <v>1.2</v>
      </c>
      <c r="M71" s="90">
        <f>SrcKA!V65</f>
        <v>76.31</v>
      </c>
      <c r="N71" s="88"/>
      <c r="O71" s="90"/>
      <c r="P71" s="90">
        <f>SrcKA!AE65</f>
        <v>0</v>
      </c>
      <c r="Q71" s="90">
        <f>SrcKA!K65</f>
        <v>6435.71</v>
      </c>
      <c r="R71" s="89">
        <v>2025</v>
      </c>
      <c r="S71" s="89">
        <v>2</v>
      </c>
      <c r="T71" s="88" t="str">
        <f>SrcKA!O65</f>
        <v>Общество с ограниченной ответственностью Торговая компания "Норма-кабель"</v>
      </c>
      <c r="U71" s="88" t="str">
        <f>SrcKA!Z65</f>
        <v/>
      </c>
      <c r="V71" s="88" t="str">
        <f>SrcKA!R65</f>
        <v xml:space="preserve">	504101001</v>
      </c>
      <c r="W71" s="88" t="str">
        <f>SrcKA!Q65</f>
        <v>7719546987</v>
      </c>
      <c r="X71" s="88" t="str">
        <f>SrcKA!S65</f>
        <v>https://sip2a.ru/</v>
      </c>
      <c r="Y71" s="88" t="str">
        <f>SrcKA!P65</f>
        <v>Московская область, город Дзержинский</v>
      </c>
      <c r="Z71" s="89">
        <f>SrcKA!N65</f>
        <v>2</v>
      </c>
    </row>
    <row r="72" spans="1:26" ht="42.75" x14ac:dyDescent="0.2">
      <c r="A72" s="91" t="s">
        <v>942</v>
      </c>
      <c r="B72" s="92" t="str">
        <f>SrcKA!D66</f>
        <v>ТЦ_20.5.05.03_78_7804526950_21.05.2025_02</v>
      </c>
      <c r="C72" s="92" t="str">
        <f>SrcKA!AI66</f>
        <v>Разрядник РМК-20-IV-УХЛ1/021</v>
      </c>
      <c r="D72" s="92" t="str">
        <f>SrcKA!E66</f>
        <v>Разрядник РМК-20-IV-УХЛ1/021</v>
      </c>
      <c r="E72" s="93" t="str">
        <f>SrcKA!AH66</f>
        <v>ШТ</v>
      </c>
      <c r="F72" s="93" t="str">
        <f>SrcKA!G66</f>
        <v>ШТ</v>
      </c>
      <c r="G72" s="94">
        <f>SrcKA!I66</f>
        <v>8223.1200000000008</v>
      </c>
      <c r="H72" s="94">
        <f>SrcKA!H66</f>
        <v>6852.6</v>
      </c>
      <c r="I72" s="94">
        <f>SrcKA!AC66</f>
        <v>6852.6</v>
      </c>
      <c r="J72" s="94">
        <f>SrcKA!AA66</f>
        <v>3</v>
      </c>
      <c r="K72" s="94">
        <f>SrcKA!J66</f>
        <v>205.58</v>
      </c>
      <c r="L72" s="94">
        <f>SrcKA!U66</f>
        <v>1.2</v>
      </c>
      <c r="M72" s="94">
        <f>SrcKA!V66</f>
        <v>84.7</v>
      </c>
      <c r="N72" s="92"/>
      <c r="O72" s="94"/>
      <c r="P72" s="94">
        <f>SrcKA!AE66</f>
        <v>0</v>
      </c>
      <c r="Q72" s="94">
        <f>SrcKA!K66</f>
        <v>7142.88</v>
      </c>
      <c r="R72" s="93">
        <v>2025</v>
      </c>
      <c r="S72" s="93">
        <v>2</v>
      </c>
      <c r="T72" s="92" t="str">
        <f>SrcKA!O66</f>
        <v>ООО "ТД "ЭЛЕКТРОТЕХМОНТАЖ"</v>
      </c>
      <c r="U72" s="92" t="str">
        <f>SrcKA!Z66</f>
        <v/>
      </c>
      <c r="V72" s="92" t="str">
        <f>SrcKA!R66</f>
        <v>784201001</v>
      </c>
      <c r="W72" s="92" t="str">
        <f>SrcKA!Q66</f>
        <v>7804526950</v>
      </c>
      <c r="X72" s="92" t="str">
        <f>SrcKA!S66</f>
        <v>https://www.etm.ru/cat/nn/9745678</v>
      </c>
      <c r="Y72" s="92" t="str">
        <f>SrcKA!P66</f>
        <v>МО, г.Котельники</v>
      </c>
      <c r="Z72" s="93">
        <f>SrcKA!N66</f>
        <v>2</v>
      </c>
    </row>
    <row r="73" spans="1:26" ht="28.5" x14ac:dyDescent="0.2">
      <c r="A73" s="91" t="s">
        <v>1073</v>
      </c>
      <c r="B73" s="92" t="str">
        <f>SrcKA!D67</f>
        <v>ТЦ_20.5.05.03_50_7704844420_21.05.2025_02</v>
      </c>
      <c r="C73" s="92" t="str">
        <f>SrcKA!AI67</f>
        <v>Разрядник РМК-20-IV-УХЛ1/021</v>
      </c>
      <c r="D73" s="92" t="str">
        <f>SrcKA!E67</f>
        <v>Разрядник РМК-20-IV-УХЛ1/021</v>
      </c>
      <c r="E73" s="93" t="str">
        <f>SrcKA!AH67</f>
        <v>ШТ</v>
      </c>
      <c r="F73" s="93" t="str">
        <f>SrcKA!G67</f>
        <v>ШТ</v>
      </c>
      <c r="G73" s="94">
        <f>SrcKA!I67</f>
        <v>8113.2</v>
      </c>
      <c r="H73" s="94">
        <f>SrcKA!H67</f>
        <v>6761</v>
      </c>
      <c r="I73" s="94">
        <f>SrcKA!AC67</f>
        <v>6761</v>
      </c>
      <c r="J73" s="94">
        <f>SrcKA!AA67</f>
        <v>3</v>
      </c>
      <c r="K73" s="94">
        <f>SrcKA!J67</f>
        <v>202.83</v>
      </c>
      <c r="L73" s="94">
        <f>SrcKA!U67</f>
        <v>1.2</v>
      </c>
      <c r="M73" s="94">
        <f>SrcKA!V67</f>
        <v>83.57</v>
      </c>
      <c r="N73" s="92"/>
      <c r="O73" s="94"/>
      <c r="P73" s="94">
        <f>SrcKA!AE67</f>
        <v>0</v>
      </c>
      <c r="Q73" s="94">
        <f>SrcKA!K67</f>
        <v>7047.4</v>
      </c>
      <c r="R73" s="93">
        <v>2025</v>
      </c>
      <c r="S73" s="93">
        <v>2</v>
      </c>
      <c r="T73" s="92" t="str">
        <f>SrcKA!O67</f>
        <v>ООО "Русский свет"</v>
      </c>
      <c r="U73" s="92" t="str">
        <f>SrcKA!Z67</f>
        <v/>
      </c>
      <c r="V73" s="92" t="str">
        <f>SrcKA!R67</f>
        <v/>
      </c>
      <c r="W73" s="92" t="str">
        <f>SrcKA!Q67</f>
        <v>7704844420</v>
      </c>
      <c r="X73" s="92" t="str">
        <f>SrcKA!S67</f>
        <v>https://rs24.ru/home.htm</v>
      </c>
      <c r="Y73" s="92" t="str">
        <f>SrcKA!P67</f>
        <v>г. Подольск</v>
      </c>
      <c r="Z73" s="93">
        <f>SrcKA!N67</f>
        <v>2</v>
      </c>
    </row>
    <row r="74" spans="1:26" ht="30" x14ac:dyDescent="0.2">
      <c r="A74" s="87" t="s">
        <v>1004</v>
      </c>
      <c r="B74" s="88" t="str">
        <f>SrcKA!D68</f>
        <v>ТЦ_21.2.01.01_77_7719546987_27.01.2025_02</v>
      </c>
      <c r="C74" s="88" t="str">
        <f>SrcKA!AI68</f>
        <v>Провод СИП-3 1*70</v>
      </c>
      <c r="D74" s="88" t="str">
        <f>SrcKA!E68</f>
        <v>Провод СИП-3 1*70</v>
      </c>
      <c r="E74" s="89" t="str">
        <f>SrcKA!AH68</f>
        <v>м</v>
      </c>
      <c r="F74" s="89" t="str">
        <f>SrcKA!G68</f>
        <v>м</v>
      </c>
      <c r="G74" s="90">
        <f>SrcKA!I68</f>
        <v>125.15</v>
      </c>
      <c r="H74" s="90">
        <f>SrcKA!H68</f>
        <v>104.29</v>
      </c>
      <c r="I74" s="90">
        <f>SrcKA!AC68</f>
        <v>104.29</v>
      </c>
      <c r="J74" s="90">
        <f>SrcKA!AA68</f>
        <v>3</v>
      </c>
      <c r="K74" s="90">
        <f>SrcKA!J68</f>
        <v>3.13</v>
      </c>
      <c r="L74" s="90">
        <f>SrcKA!U68</f>
        <v>2</v>
      </c>
      <c r="M74" s="90">
        <f>SrcKA!V68</f>
        <v>2.15</v>
      </c>
      <c r="N74" s="88"/>
      <c r="O74" s="90"/>
      <c r="P74" s="90">
        <f>SrcKA!AE68</f>
        <v>0</v>
      </c>
      <c r="Q74" s="90">
        <f>SrcKA!K68</f>
        <v>109.57</v>
      </c>
      <c r="R74" s="89">
        <v>2025</v>
      </c>
      <c r="S74" s="89">
        <v>1</v>
      </c>
      <c r="T74" s="88" t="str">
        <f>SrcKA!O68</f>
        <v>ООО ТК "Норма-кабель"</v>
      </c>
      <c r="U74" s="88" t="str">
        <f>SrcKA!Z68</f>
        <v/>
      </c>
      <c r="V74" s="88" t="str">
        <f>SrcKA!R68</f>
        <v>504101001</v>
      </c>
      <c r="W74" s="88" t="str">
        <f>SrcKA!Q68</f>
        <v>7719546987</v>
      </c>
      <c r="X74" s="88" t="str">
        <f>SrcKA!S68</f>
        <v>https://sip2a.ru/</v>
      </c>
      <c r="Y74" s="88" t="str">
        <f>SrcKA!P68</f>
        <v>Реутов</v>
      </c>
      <c r="Z74" s="89">
        <f>SrcKA!N68</f>
        <v>2</v>
      </c>
    </row>
    <row r="75" spans="1:26" ht="42.75" x14ac:dyDescent="0.2">
      <c r="A75" s="91" t="s">
        <v>1074</v>
      </c>
      <c r="B75" s="92" t="str">
        <f>SrcKA!D69</f>
        <v>ТЦ_21.2.01.01_78_7804526950_27.01.2025_02</v>
      </c>
      <c r="C75" s="92" t="str">
        <f>SrcKA!AI69</f>
        <v>Провод СИП-3 1*70</v>
      </c>
      <c r="D75" s="92" t="str">
        <f>SrcKA!E69</f>
        <v>Провод СИП-3 1*70</v>
      </c>
      <c r="E75" s="93" t="str">
        <f>SrcKA!AH69</f>
        <v>м</v>
      </c>
      <c r="F75" s="93" t="str">
        <f>SrcKA!G69</f>
        <v>м</v>
      </c>
      <c r="G75" s="94">
        <f>SrcKA!I69</f>
        <v>204</v>
      </c>
      <c r="H75" s="94">
        <f>SrcKA!H69</f>
        <v>170</v>
      </c>
      <c r="I75" s="94">
        <f>SrcKA!AC69</f>
        <v>170</v>
      </c>
      <c r="J75" s="94">
        <f>SrcKA!AA69</f>
        <v>3</v>
      </c>
      <c r="K75" s="94">
        <f>SrcKA!J69</f>
        <v>5.0999999999999996</v>
      </c>
      <c r="L75" s="94">
        <f>SrcKA!U69</f>
        <v>2</v>
      </c>
      <c r="M75" s="94">
        <f>SrcKA!V69</f>
        <v>3.5</v>
      </c>
      <c r="N75" s="92"/>
      <c r="O75" s="94"/>
      <c r="P75" s="94">
        <f>SrcKA!AE69</f>
        <v>0</v>
      </c>
      <c r="Q75" s="94">
        <f>SrcKA!K69</f>
        <v>178.6</v>
      </c>
      <c r="R75" s="93">
        <v>2025</v>
      </c>
      <c r="S75" s="93">
        <v>1</v>
      </c>
      <c r="T75" s="92" t="str">
        <f>SrcKA!O69</f>
        <v>ООО "ТД "ЭЛЕКТРОТЕХМОНТАЖ"</v>
      </c>
      <c r="U75" s="92" t="str">
        <f>SrcKA!Z69</f>
        <v/>
      </c>
      <c r="V75" s="92" t="str">
        <f>SrcKA!R69</f>
        <v>784201001</v>
      </c>
      <c r="W75" s="92" t="str">
        <f>SrcKA!Q69</f>
        <v>7804526950</v>
      </c>
      <c r="X75" s="92" t="str">
        <f>SrcKA!S69</f>
        <v>https://www.etm.ru/cat/nn/9745678</v>
      </c>
      <c r="Y75" s="92" t="str">
        <f>SrcKA!P69</f>
        <v>МО, г.Котельники</v>
      </c>
      <c r="Z75" s="93">
        <f>SrcKA!N69</f>
        <v>2</v>
      </c>
    </row>
    <row r="76" spans="1:26" ht="28.5" x14ac:dyDescent="0.2">
      <c r="A76" s="91" t="s">
        <v>1075</v>
      </c>
      <c r="B76" s="92" t="str">
        <f>SrcKA!D70</f>
        <v>ТЦ_21.2.01.01_77_7704844420_27.01.2025_02</v>
      </c>
      <c r="C76" s="92" t="str">
        <f>SrcKA!AI70</f>
        <v>Провод СИП-3 1*70</v>
      </c>
      <c r="D76" s="92" t="str">
        <f>SrcKA!E70</f>
        <v>Провод СИП-3 1*70</v>
      </c>
      <c r="E76" s="93" t="str">
        <f>SrcKA!AH70</f>
        <v>м</v>
      </c>
      <c r="F76" s="93" t="str">
        <f>SrcKA!G70</f>
        <v>м</v>
      </c>
      <c r="G76" s="94">
        <f>SrcKA!I70</f>
        <v>218</v>
      </c>
      <c r="H76" s="94">
        <f>SrcKA!H70</f>
        <v>181.67</v>
      </c>
      <c r="I76" s="94">
        <f>SrcKA!AC70</f>
        <v>181.67</v>
      </c>
      <c r="J76" s="94">
        <f>SrcKA!AA70</f>
        <v>3</v>
      </c>
      <c r="K76" s="94">
        <f>SrcKA!J70</f>
        <v>5.45</v>
      </c>
      <c r="L76" s="94">
        <f>SrcKA!U70</f>
        <v>2</v>
      </c>
      <c r="M76" s="94">
        <f>SrcKA!V70</f>
        <v>3.74</v>
      </c>
      <c r="N76" s="92"/>
      <c r="O76" s="94"/>
      <c r="P76" s="94">
        <f>SrcKA!AE70</f>
        <v>0</v>
      </c>
      <c r="Q76" s="94">
        <f>SrcKA!K70</f>
        <v>190.86</v>
      </c>
      <c r="R76" s="93">
        <v>2025</v>
      </c>
      <c r="S76" s="93">
        <v>1</v>
      </c>
      <c r="T76" s="92" t="str">
        <f>SrcKA!O70</f>
        <v>ООО "Русский свет"</v>
      </c>
      <c r="U76" s="92" t="str">
        <f>SrcKA!Z70</f>
        <v/>
      </c>
      <c r="V76" s="92" t="str">
        <f>SrcKA!R70</f>
        <v/>
      </c>
      <c r="W76" s="92" t="str">
        <f>SrcKA!Q70</f>
        <v>7704844420</v>
      </c>
      <c r="X76" s="92" t="str">
        <f>SrcKA!S70</f>
        <v>https://rs24.ru/home.htm</v>
      </c>
      <c r="Y76" s="92" t="str">
        <f>SrcKA!P70</f>
        <v>г. Подольск</v>
      </c>
      <c r="Z76" s="93">
        <f>SrcKA!N70</f>
        <v>2</v>
      </c>
    </row>
    <row r="77" spans="1:26" ht="30" x14ac:dyDescent="0.2">
      <c r="A77" s="87" t="s">
        <v>1076</v>
      </c>
      <c r="B77" s="88" t="str">
        <f>SrcKA!D71</f>
        <v>ТЦ_20.1.01.01_77_7719546987_17.03.2025_02</v>
      </c>
      <c r="C77" s="88" t="str">
        <f>SrcKA!AI71</f>
        <v>Траверса ТМ66 Л56-97</v>
      </c>
      <c r="D77" s="88" t="str">
        <f>SrcKA!E71</f>
        <v>Траверса ТМ66 Л56-97</v>
      </c>
      <c r="E77" s="89" t="str">
        <f>SrcKA!AH71</f>
        <v>ШТ</v>
      </c>
      <c r="F77" s="89" t="str">
        <f>SrcKA!G71</f>
        <v>ШТ</v>
      </c>
      <c r="G77" s="90">
        <f>SrcKA!I71</f>
        <v>3213.2</v>
      </c>
      <c r="H77" s="90">
        <f>SrcKA!H71</f>
        <v>2677.67</v>
      </c>
      <c r="I77" s="90">
        <f>SrcKA!AC71</f>
        <v>2677.67</v>
      </c>
      <c r="J77" s="90">
        <f>SrcKA!AA71</f>
        <v>3</v>
      </c>
      <c r="K77" s="90">
        <f>SrcKA!J71</f>
        <v>80.33</v>
      </c>
      <c r="L77" s="90">
        <f>SrcKA!U71</f>
        <v>0.75</v>
      </c>
      <c r="M77" s="90">
        <f>SrcKA!V71</f>
        <v>20.69</v>
      </c>
      <c r="N77" s="88"/>
      <c r="O77" s="90"/>
      <c r="P77" s="90">
        <f>SrcKA!AE71</f>
        <v>0</v>
      </c>
      <c r="Q77" s="90">
        <f>SrcKA!K71</f>
        <v>2778.69</v>
      </c>
      <c r="R77" s="89">
        <v>2025</v>
      </c>
      <c r="S77" s="89">
        <v>1</v>
      </c>
      <c r="T77" s="88" t="str">
        <f>SrcKA!O71</f>
        <v>ООО ТК "Норма-кабель"</v>
      </c>
      <c r="U77" s="88" t="str">
        <f>SrcKA!Z71</f>
        <v/>
      </c>
      <c r="V77" s="88" t="str">
        <f>SrcKA!R71</f>
        <v>504101001</v>
      </c>
      <c r="W77" s="88" t="str">
        <f>SrcKA!Q71</f>
        <v>7719546987</v>
      </c>
      <c r="X77" s="88" t="str">
        <f>SrcKA!S71</f>
        <v>https://sip2a.ru/</v>
      </c>
      <c r="Y77" s="88" t="str">
        <f>SrcKA!P71</f>
        <v>Реутов</v>
      </c>
      <c r="Z77" s="89">
        <f>SrcKA!N71</f>
        <v>2</v>
      </c>
    </row>
    <row r="78" spans="1:26" ht="28.5" x14ac:dyDescent="0.2">
      <c r="A78" s="91" t="s">
        <v>1077</v>
      </c>
      <c r="B78" s="92" t="str">
        <f>SrcKA!D72</f>
        <v>ТЦ_20.1.01.01_77_7720858444_17.03.2025_02</v>
      </c>
      <c r="C78" s="92" t="str">
        <f>SrcKA!AI72</f>
        <v>Траверса ТМ66 Л56-97</v>
      </c>
      <c r="D78" s="92" t="str">
        <f>SrcKA!E72</f>
        <v>Траверса ТМ66 Л56-97</v>
      </c>
      <c r="E78" s="93" t="str">
        <f>SrcKA!AH72</f>
        <v>ШТ</v>
      </c>
      <c r="F78" s="93" t="str">
        <f>SrcKA!G72</f>
        <v>ШТ</v>
      </c>
      <c r="G78" s="94">
        <f>SrcKA!I72</f>
        <v>3306</v>
      </c>
      <c r="H78" s="94">
        <f>SrcKA!H72</f>
        <v>2755</v>
      </c>
      <c r="I78" s="94">
        <f>SrcKA!AC72</f>
        <v>2755</v>
      </c>
      <c r="J78" s="94">
        <f>SrcKA!AA72</f>
        <v>3</v>
      </c>
      <c r="K78" s="94">
        <f>SrcKA!J72</f>
        <v>82.65</v>
      </c>
      <c r="L78" s="94">
        <f>SrcKA!U72</f>
        <v>0.75</v>
      </c>
      <c r="M78" s="94">
        <f>SrcKA!V72</f>
        <v>21.28</v>
      </c>
      <c r="N78" s="92"/>
      <c r="O78" s="94"/>
      <c r="P78" s="94">
        <f>SrcKA!AE72</f>
        <v>0</v>
      </c>
      <c r="Q78" s="94">
        <f>SrcKA!K72</f>
        <v>2858.93</v>
      </c>
      <c r="R78" s="93">
        <v>2025</v>
      </c>
      <c r="S78" s="93">
        <v>1</v>
      </c>
      <c r="T78" s="92" t="str">
        <f>SrcKA!O72</f>
        <v>ООО "Опора ЛЭП"</v>
      </c>
      <c r="U78" s="92" t="str">
        <f>SrcKA!Z72</f>
        <v/>
      </c>
      <c r="V78" s="92" t="str">
        <f>SrcKA!R72</f>
        <v>772001001</v>
      </c>
      <c r="W78" s="92" t="str">
        <f>SrcKA!Q72</f>
        <v>7720858444</v>
      </c>
      <c r="X78" s="92" t="str">
        <f>SrcKA!S72</f>
        <v>опора-лэп.рф</v>
      </c>
      <c r="Y78" s="92" t="str">
        <f>SrcKA!P72</f>
        <v>г.Москва</v>
      </c>
      <c r="Z78" s="93">
        <f>SrcKA!N72</f>
        <v>2</v>
      </c>
    </row>
    <row r="79" spans="1:26" ht="42.75" x14ac:dyDescent="0.2">
      <c r="A79" s="91" t="s">
        <v>1078</v>
      </c>
      <c r="B79" s="92" t="str">
        <f>SrcKA!D73</f>
        <v>ТЦ_20.1.01.01_50_5022556136_17.03.2025_02</v>
      </c>
      <c r="C79" s="92" t="str">
        <f>SrcKA!AI73</f>
        <v>Траверса ТМ66 Л56-97</v>
      </c>
      <c r="D79" s="92" t="str">
        <f>SrcKA!E73</f>
        <v>Траверса ТМ66 Л56-97</v>
      </c>
      <c r="E79" s="93" t="str">
        <f>SrcKA!AH73</f>
        <v>ШТ</v>
      </c>
      <c r="F79" s="93" t="str">
        <f>SrcKA!G73</f>
        <v>ШТ</v>
      </c>
      <c r="G79" s="94">
        <f>SrcKA!I73</f>
        <v>3701.2</v>
      </c>
      <c r="H79" s="94">
        <f>SrcKA!H73</f>
        <v>3084.33</v>
      </c>
      <c r="I79" s="94">
        <f>SrcKA!AC73</f>
        <v>3084.33</v>
      </c>
      <c r="J79" s="94">
        <f>SrcKA!AA73</f>
        <v>3</v>
      </c>
      <c r="K79" s="94">
        <f>SrcKA!J73</f>
        <v>92.53</v>
      </c>
      <c r="L79" s="94">
        <f>SrcKA!U73</f>
        <v>0.75</v>
      </c>
      <c r="M79" s="94">
        <f>SrcKA!V73</f>
        <v>23.83</v>
      </c>
      <c r="N79" s="92"/>
      <c r="O79" s="94"/>
      <c r="P79" s="94">
        <f>SrcKA!AE73</f>
        <v>0</v>
      </c>
      <c r="Q79" s="94">
        <f>SrcKA!K73</f>
        <v>3200.69</v>
      </c>
      <c r="R79" s="93">
        <v>2025</v>
      </c>
      <c r="S79" s="93">
        <v>1</v>
      </c>
      <c r="T79" s="92" t="str">
        <f>SrcKA!O73</f>
        <v>ООО "Электротехнологии"</v>
      </c>
      <c r="U79" s="92" t="str">
        <f>SrcKA!Z73</f>
        <v/>
      </c>
      <c r="V79" s="92" t="str">
        <f>SrcKA!R73</f>
        <v>502201001</v>
      </c>
      <c r="W79" s="92" t="str">
        <f>SrcKA!Q73</f>
        <v>5022556136</v>
      </c>
      <c r="X79" s="92" t="str">
        <f>SrcKA!S73</f>
        <v>https://rs24.ru/home.htm</v>
      </c>
      <c r="Y79" s="92" t="str">
        <f>SrcKA!P73</f>
        <v>Московская область, город Коломна</v>
      </c>
      <c r="Z79" s="93">
        <f>SrcKA!N73</f>
        <v>2</v>
      </c>
    </row>
    <row r="80" spans="1:26" ht="42.75" x14ac:dyDescent="0.2">
      <c r="A80" s="91" t="s">
        <v>995</v>
      </c>
      <c r="B80" s="92" t="str">
        <f>SrcKA!D74</f>
        <v>ТЦ_20.1.00.00_50_5022556136_21.05.2025_02</v>
      </c>
      <c r="C80" s="92" t="str">
        <f>SrcKA!AI74</f>
        <v>Хомут Х51 Л56-97</v>
      </c>
      <c r="D80" s="92" t="str">
        <f>SrcKA!E74</f>
        <v>Хомут Х51 Л56-97</v>
      </c>
      <c r="E80" s="93" t="str">
        <f>SrcKA!AH74</f>
        <v>ШТ</v>
      </c>
      <c r="F80" s="93" t="str">
        <f>SrcKA!G74</f>
        <v>ШТ</v>
      </c>
      <c r="G80" s="94">
        <f>SrcKA!I74</f>
        <v>315</v>
      </c>
      <c r="H80" s="94">
        <f>SrcKA!H74</f>
        <v>262.5</v>
      </c>
      <c r="I80" s="94">
        <f>SrcKA!AC74</f>
        <v>262.5</v>
      </c>
      <c r="J80" s="94">
        <f>SrcKA!AA74</f>
        <v>3</v>
      </c>
      <c r="K80" s="94">
        <f>SrcKA!J74</f>
        <v>7.88</v>
      </c>
      <c r="L80" s="94">
        <f>SrcKA!U74</f>
        <v>0.75</v>
      </c>
      <c r="M80" s="94">
        <f>SrcKA!V74</f>
        <v>2.0299999999999998</v>
      </c>
      <c r="N80" s="92"/>
      <c r="O80" s="94"/>
      <c r="P80" s="94">
        <f>SrcKA!AE74</f>
        <v>0</v>
      </c>
      <c r="Q80" s="94">
        <f>SrcKA!K74</f>
        <v>272.41000000000003</v>
      </c>
      <c r="R80" s="93">
        <v>2025</v>
      </c>
      <c r="S80" s="93">
        <v>2</v>
      </c>
      <c r="T80" s="92" t="str">
        <f>SrcKA!O74</f>
        <v>ООО "Электротехнологии"</v>
      </c>
      <c r="U80" s="92" t="str">
        <f>SrcKA!Z74</f>
        <v>Россия</v>
      </c>
      <c r="V80" s="92" t="str">
        <f>SrcKA!R74</f>
        <v>502201001</v>
      </c>
      <c r="W80" s="92" t="str">
        <f>SrcKA!Q74</f>
        <v>5022556136</v>
      </c>
      <c r="X80" s="92" t="str">
        <f>SrcKA!S74</f>
        <v>https://rs24.ru/home.htm</v>
      </c>
      <c r="Y80" s="92" t="str">
        <f>SrcKA!P74</f>
        <v>Московская область, город Коломна</v>
      </c>
      <c r="Z80" s="93">
        <f>SrcKA!N74</f>
        <v>2</v>
      </c>
    </row>
    <row r="81" spans="1:26" ht="30" x14ac:dyDescent="0.2">
      <c r="A81" s="87" t="s">
        <v>1079</v>
      </c>
      <c r="B81" s="88" t="str">
        <f>SrcKA!D75</f>
        <v>ТЦ_20.1.00.00_77_7720858444_21.05.2025_02</v>
      </c>
      <c r="C81" s="88" t="str">
        <f>SrcKA!AI75</f>
        <v>Хомут Х51 Л56-97</v>
      </c>
      <c r="D81" s="88" t="str">
        <f>SrcKA!E75</f>
        <v>Хомут Х51 Л56-97</v>
      </c>
      <c r="E81" s="89" t="str">
        <f>SrcKA!AH75</f>
        <v>ШТ</v>
      </c>
      <c r="F81" s="89" t="str">
        <f>SrcKA!G75</f>
        <v>ШТ</v>
      </c>
      <c r="G81" s="90">
        <f>SrcKA!I75</f>
        <v>252.2</v>
      </c>
      <c r="H81" s="90">
        <f>SrcKA!H75</f>
        <v>210.17</v>
      </c>
      <c r="I81" s="90">
        <f>SrcKA!AC75</f>
        <v>210.17</v>
      </c>
      <c r="J81" s="90">
        <f>SrcKA!AA75</f>
        <v>3</v>
      </c>
      <c r="K81" s="90">
        <f>SrcKA!J75</f>
        <v>6.31</v>
      </c>
      <c r="L81" s="90">
        <f>SrcKA!U75</f>
        <v>0.75</v>
      </c>
      <c r="M81" s="90">
        <f>SrcKA!V75</f>
        <v>1.62</v>
      </c>
      <c r="N81" s="88"/>
      <c r="O81" s="90"/>
      <c r="P81" s="90">
        <f>SrcKA!AE75</f>
        <v>0</v>
      </c>
      <c r="Q81" s="90">
        <f>SrcKA!K75</f>
        <v>218.1</v>
      </c>
      <c r="R81" s="89">
        <v>2025</v>
      </c>
      <c r="S81" s="89">
        <v>2</v>
      </c>
      <c r="T81" s="88" t="str">
        <f>SrcKA!O75</f>
        <v>ООО "Опора ЛЭП"</v>
      </c>
      <c r="U81" s="88" t="str">
        <f>SrcKA!Z75</f>
        <v>Россия</v>
      </c>
      <c r="V81" s="88" t="str">
        <f>SrcKA!R75</f>
        <v>772001001</v>
      </c>
      <c r="W81" s="88" t="str">
        <f>SrcKA!Q75</f>
        <v>7720858444</v>
      </c>
      <c r="X81" s="88" t="str">
        <f>SrcKA!S75</f>
        <v>опора-лэп.рф</v>
      </c>
      <c r="Y81" s="88" t="str">
        <f>SrcKA!P75</f>
        <v>г.Москва</v>
      </c>
      <c r="Z81" s="89">
        <f>SrcKA!N75</f>
        <v>2</v>
      </c>
    </row>
    <row r="82" spans="1:26" ht="90" x14ac:dyDescent="0.2">
      <c r="A82" s="87" t="s">
        <v>949</v>
      </c>
      <c r="B82" s="88" t="str">
        <f>SrcKA!D76</f>
        <v>ТЦ_20.1.00.00_77_7719546987_21.05.2025_02</v>
      </c>
      <c r="C82" s="88" t="str">
        <f>SrcKA!AI76</f>
        <v xml:space="preserve">Оголовок ОГs54 </v>
      </c>
      <c r="D82" s="88" t="str">
        <f>SrcKA!E76</f>
        <v xml:space="preserve">Оголовок ОГs54 </v>
      </c>
      <c r="E82" s="89" t="str">
        <f>SrcKA!AH76</f>
        <v>ШТ</v>
      </c>
      <c r="F82" s="89" t="str">
        <f>SrcKA!G76</f>
        <v>ШТ</v>
      </c>
      <c r="G82" s="90">
        <f>SrcKA!I76</f>
        <v>5326.3</v>
      </c>
      <c r="H82" s="90">
        <f>SrcKA!H76</f>
        <v>4438.58</v>
      </c>
      <c r="I82" s="90">
        <f>SrcKA!AC76</f>
        <v>4438.58</v>
      </c>
      <c r="J82" s="90">
        <f>SrcKA!AA76</f>
        <v>3</v>
      </c>
      <c r="K82" s="90">
        <f>SrcKA!J76</f>
        <v>133.16</v>
      </c>
      <c r="L82" s="90">
        <f>SrcKA!U76</f>
        <v>2</v>
      </c>
      <c r="M82" s="90">
        <f>SrcKA!V76</f>
        <v>91.43</v>
      </c>
      <c r="N82" s="88"/>
      <c r="O82" s="90"/>
      <c r="P82" s="90">
        <f>SrcKA!AE76</f>
        <v>0</v>
      </c>
      <c r="Q82" s="90">
        <f>SrcKA!K76</f>
        <v>4663.17</v>
      </c>
      <c r="R82" s="89">
        <v>2025</v>
      </c>
      <c r="S82" s="89">
        <v>2</v>
      </c>
      <c r="T82" s="88" t="str">
        <f>SrcKA!O76</f>
        <v>Общество с ограниченной ответственностью Торговая компания "Норма-кабель"</v>
      </c>
      <c r="U82" s="88" t="str">
        <f>SrcKA!Z76</f>
        <v>Россия</v>
      </c>
      <c r="V82" s="88" t="str">
        <f>SrcKA!R76</f>
        <v xml:space="preserve">	504101001</v>
      </c>
      <c r="W82" s="88" t="str">
        <f>SrcKA!Q76</f>
        <v>7719546987</v>
      </c>
      <c r="X82" s="88" t="str">
        <f>SrcKA!S76</f>
        <v>https://sip2a.ru/</v>
      </c>
      <c r="Y82" s="88" t="str">
        <f>SrcKA!P76</f>
        <v>Московская область, город Дзержинский</v>
      </c>
      <c r="Z82" s="89">
        <f>SrcKA!N76</f>
        <v>2</v>
      </c>
    </row>
    <row r="83" spans="1:26" ht="42.75" x14ac:dyDescent="0.2">
      <c r="A83" s="91" t="s">
        <v>951</v>
      </c>
      <c r="B83" s="92" t="str">
        <f>SrcKA!D77</f>
        <v>ТЦ_20.1.00.00_50_5022556136_21.05.2025_02</v>
      </c>
      <c r="C83" s="92" t="str">
        <f>SrcKA!AI77</f>
        <v xml:space="preserve">Оголовок ОГs54 </v>
      </c>
      <c r="D83" s="92" t="str">
        <f>SrcKA!E77</f>
        <v xml:space="preserve">Оголовок ОГs54 </v>
      </c>
      <c r="E83" s="93" t="str">
        <f>SrcKA!AH77</f>
        <v>ШТ</v>
      </c>
      <c r="F83" s="93" t="str">
        <f>SrcKA!G77</f>
        <v>ШТ</v>
      </c>
      <c r="G83" s="94">
        <f>SrcKA!I77</f>
        <v>10200</v>
      </c>
      <c r="H83" s="94">
        <f>SrcKA!H77</f>
        <v>8500</v>
      </c>
      <c r="I83" s="94">
        <f>SrcKA!AC77</f>
        <v>8500</v>
      </c>
      <c r="J83" s="94">
        <f>SrcKA!AA77</f>
        <v>3</v>
      </c>
      <c r="K83" s="94">
        <f>SrcKA!J77</f>
        <v>255</v>
      </c>
      <c r="L83" s="94">
        <f>SrcKA!U77</f>
        <v>2</v>
      </c>
      <c r="M83" s="94">
        <f>SrcKA!V77</f>
        <v>175.1</v>
      </c>
      <c r="N83" s="92"/>
      <c r="O83" s="94"/>
      <c r="P83" s="94">
        <f>SrcKA!AE77</f>
        <v>0</v>
      </c>
      <c r="Q83" s="94">
        <f>SrcKA!K77</f>
        <v>8930.1</v>
      </c>
      <c r="R83" s="93">
        <v>2025</v>
      </c>
      <c r="S83" s="93">
        <v>2</v>
      </c>
      <c r="T83" s="92" t="str">
        <f>SrcKA!O77</f>
        <v>ООО "Электротехнологии"</v>
      </c>
      <c r="U83" s="92" t="str">
        <f>SrcKA!Z77</f>
        <v>Россия</v>
      </c>
      <c r="V83" s="92" t="str">
        <f>SrcKA!R77</f>
        <v>502201001</v>
      </c>
      <c r="W83" s="92" t="str">
        <f>SrcKA!Q77</f>
        <v>5022556136</v>
      </c>
      <c r="X83" s="92" t="str">
        <f>SrcKA!S77</f>
        <v>https://rs24.ru/home.htm</v>
      </c>
      <c r="Y83" s="92" t="str">
        <f>SrcKA!P77</f>
        <v>Московская область, город Коломна</v>
      </c>
      <c r="Z83" s="93">
        <f>SrcKA!N77</f>
        <v>2</v>
      </c>
    </row>
    <row r="84" spans="1:26" ht="28.5" x14ac:dyDescent="0.2">
      <c r="A84" s="91" t="s">
        <v>1080</v>
      </c>
      <c r="B84" s="92" t="str">
        <f>SrcKA!D78</f>
        <v>ТЦ_20.1.00.00_77_7720858444_21.05.2025_02</v>
      </c>
      <c r="C84" s="92" t="str">
        <f>SrcKA!AI78</f>
        <v xml:space="preserve">Оголовок ОГs54 </v>
      </c>
      <c r="D84" s="92" t="str">
        <f>SrcKA!E78</f>
        <v xml:space="preserve">Оголовок ОГs54 </v>
      </c>
      <c r="E84" s="93" t="str">
        <f>SrcKA!AH78</f>
        <v>ШТ</v>
      </c>
      <c r="F84" s="93" t="str">
        <f>SrcKA!G78</f>
        <v>ШТ</v>
      </c>
      <c r="G84" s="94">
        <f>SrcKA!I78</f>
        <v>11500</v>
      </c>
      <c r="H84" s="94">
        <f>SrcKA!H78</f>
        <v>9583.33</v>
      </c>
      <c r="I84" s="94">
        <f>SrcKA!AC78</f>
        <v>9583.33</v>
      </c>
      <c r="J84" s="94">
        <f>SrcKA!AA78</f>
        <v>3</v>
      </c>
      <c r="K84" s="94">
        <f>SrcKA!J78</f>
        <v>287.5</v>
      </c>
      <c r="L84" s="94">
        <f>SrcKA!U78</f>
        <v>2</v>
      </c>
      <c r="M84" s="94">
        <f>SrcKA!V78</f>
        <v>197.42</v>
      </c>
      <c r="N84" s="92"/>
      <c r="O84" s="94"/>
      <c r="P84" s="94">
        <f>SrcKA!AE78</f>
        <v>0</v>
      </c>
      <c r="Q84" s="94">
        <f>SrcKA!K78</f>
        <v>10068.25</v>
      </c>
      <c r="R84" s="93">
        <v>2025</v>
      </c>
      <c r="S84" s="93">
        <v>2</v>
      </c>
      <c r="T84" s="92" t="str">
        <f>SrcKA!O78</f>
        <v>ООО "Опора ЛЭП"</v>
      </c>
      <c r="U84" s="92" t="str">
        <f>SrcKA!Z78</f>
        <v>Россия</v>
      </c>
      <c r="V84" s="92" t="str">
        <f>SrcKA!R78</f>
        <v>772001001</v>
      </c>
      <c r="W84" s="92" t="str">
        <f>SrcKA!Q78</f>
        <v>7720858444</v>
      </c>
      <c r="X84" s="92" t="str">
        <f>SrcKA!S78</f>
        <v>опора-лэп.рф</v>
      </c>
      <c r="Y84" s="92" t="str">
        <f>SrcKA!P78</f>
        <v>г.Москва</v>
      </c>
      <c r="Z84" s="93">
        <f>SrcKA!N78</f>
        <v>2</v>
      </c>
    </row>
    <row r="85" spans="1:26" ht="90" x14ac:dyDescent="0.2">
      <c r="A85" s="87" t="s">
        <v>830</v>
      </c>
      <c r="B85" s="88" t="str">
        <f>SrcKA!D79</f>
        <v>ТЦ_20.0.00.00_77_7719546987_21.03.2025_02_28.1</v>
      </c>
      <c r="C85" s="88" t="str">
        <f>SrcKA!AI79</f>
        <v>Изолятор ШФ-20Г1</v>
      </c>
      <c r="D85" s="88" t="str">
        <f>SrcKA!E79</f>
        <v>Изолятор ШФ-20Г1</v>
      </c>
      <c r="E85" s="89" t="str">
        <f>SrcKA!AH79</f>
        <v>ШТ</v>
      </c>
      <c r="F85" s="89" t="str">
        <f>SrcKA!G79</f>
        <v>ШТ</v>
      </c>
      <c r="G85" s="90">
        <f>SrcKA!I79</f>
        <v>502.2</v>
      </c>
      <c r="H85" s="90">
        <f>SrcKA!H79</f>
        <v>418.5</v>
      </c>
      <c r="I85" s="90">
        <f>SrcKA!AC79</f>
        <v>418.5</v>
      </c>
      <c r="J85" s="90">
        <f>SrcKA!AA79</f>
        <v>3</v>
      </c>
      <c r="K85" s="90">
        <f>SrcKA!J79</f>
        <v>12.56</v>
      </c>
      <c r="L85" s="90">
        <f>SrcKA!U79</f>
        <v>2</v>
      </c>
      <c r="M85" s="90">
        <f>SrcKA!V79</f>
        <v>8.6199999999999992</v>
      </c>
      <c r="N85" s="88"/>
      <c r="O85" s="90"/>
      <c r="P85" s="90">
        <f>SrcKA!AE79</f>
        <v>0</v>
      </c>
      <c r="Q85" s="90">
        <f>SrcKA!K79</f>
        <v>439.68</v>
      </c>
      <c r="R85" s="89">
        <v>2025</v>
      </c>
      <c r="S85" s="89">
        <v>1</v>
      </c>
      <c r="T85" s="88" t="str">
        <f>SrcKA!O79</f>
        <v>Общество с ограниченной ответственностью Торговая компания "Норма-кабель"</v>
      </c>
      <c r="U85" s="88" t="str">
        <f>SrcKA!Z79</f>
        <v/>
      </c>
      <c r="V85" s="88" t="str">
        <f>SrcKA!R79</f>
        <v>504101001</v>
      </c>
      <c r="W85" s="88" t="str">
        <f>SrcKA!Q79</f>
        <v>7719546987</v>
      </c>
      <c r="X85" s="88" t="str">
        <f>SrcKA!S79</f>
        <v>https://sip2a.ru/</v>
      </c>
      <c r="Y85" s="88" t="str">
        <f>SrcKA!P79</f>
        <v>Реутов</v>
      </c>
      <c r="Z85" s="89">
        <f>SrcKA!N79</f>
        <v>2</v>
      </c>
    </row>
    <row r="86" spans="1:26" ht="99.75" x14ac:dyDescent="0.2">
      <c r="A86" s="91" t="s">
        <v>831</v>
      </c>
      <c r="B86" s="92" t="str">
        <f>SrcKA!D80</f>
        <v>ТЦ_20.0.00.00_77_7704844420_21.03.2025_02_28.2</v>
      </c>
      <c r="C86" s="92" t="str">
        <f>SrcKA!AI80</f>
        <v>Изолятор ШФ-20Г1</v>
      </c>
      <c r="D86" s="92" t="str">
        <f>SrcKA!E80</f>
        <v>Изолятор ШФ-20Г1</v>
      </c>
      <c r="E86" s="93" t="str">
        <f>SrcKA!AH80</f>
        <v>ШТ</v>
      </c>
      <c r="F86" s="93" t="str">
        <f>SrcKA!G80</f>
        <v>ШТ</v>
      </c>
      <c r="G86" s="94">
        <f>SrcKA!I80</f>
        <v>530</v>
      </c>
      <c r="H86" s="94">
        <f>SrcKA!H80</f>
        <v>441.67</v>
      </c>
      <c r="I86" s="94">
        <f>SrcKA!AC80</f>
        <v>441.67</v>
      </c>
      <c r="J86" s="94">
        <f>SrcKA!AA80</f>
        <v>3</v>
      </c>
      <c r="K86" s="94">
        <f>SrcKA!J80</f>
        <v>13.25</v>
      </c>
      <c r="L86" s="94">
        <f>SrcKA!U80</f>
        <v>2</v>
      </c>
      <c r="M86" s="94">
        <f>SrcKA!V80</f>
        <v>9.1</v>
      </c>
      <c r="N86" s="92"/>
      <c r="O86" s="94"/>
      <c r="P86" s="94">
        <f>SrcKA!AE80</f>
        <v>0</v>
      </c>
      <c r="Q86" s="94">
        <f>SrcKA!K80</f>
        <v>464.02</v>
      </c>
      <c r="R86" s="93">
        <v>2025</v>
      </c>
      <c r="S86" s="93">
        <v>1</v>
      </c>
      <c r="T86" s="92" t="str">
        <f>SrcKA!O80</f>
        <v>ООО"ЭТМ"</v>
      </c>
      <c r="U86" s="92" t="str">
        <f>SrcKA!Z80</f>
        <v/>
      </c>
      <c r="V86" s="92" t="str">
        <f>SrcKA!R80</f>
        <v/>
      </c>
      <c r="W86" s="92" t="str">
        <f>SrcKA!Q80</f>
        <v>7704844420</v>
      </c>
      <c r="X86" s="92" t="str">
        <f>SrcKA!S80</f>
        <v>https://rs24.ru/search.htm?q=%D0%BE%D0%B3%D0%BE%D0%BB%D0%BE%D0%B2%D0%BE%D0%BA+%D0%9E%D0%93-9</v>
      </c>
      <c r="Y86" s="92" t="str">
        <f>SrcKA!P80</f>
        <v>г. Подольск</v>
      </c>
      <c r="Z86" s="93">
        <f>SrcKA!N80</f>
        <v>2</v>
      </c>
    </row>
    <row r="87" spans="1:26" ht="42.75" x14ac:dyDescent="0.2">
      <c r="A87" s="91" t="s">
        <v>833</v>
      </c>
      <c r="B87" s="92" t="str">
        <f>SrcKA!D81</f>
        <v>ТЦ_20.0.00.00_78_7804526950_21.03.2025_02_28.3</v>
      </c>
      <c r="C87" s="92" t="str">
        <f>SrcKA!AI81</f>
        <v>Изолятор ШФ-20Г1</v>
      </c>
      <c r="D87" s="92" t="str">
        <f>SrcKA!E81</f>
        <v>Изолятор ШФ-20Г1</v>
      </c>
      <c r="E87" s="93" t="str">
        <f>SrcKA!AH81</f>
        <v>ШТ</v>
      </c>
      <c r="F87" s="93" t="str">
        <f>SrcKA!G81</f>
        <v>ШТ</v>
      </c>
      <c r="G87" s="94">
        <f>SrcKA!I81</f>
        <v>512</v>
      </c>
      <c r="H87" s="94">
        <f>SrcKA!H81</f>
        <v>426.67</v>
      </c>
      <c r="I87" s="94">
        <f>SrcKA!AC81</f>
        <v>426.67</v>
      </c>
      <c r="J87" s="94">
        <f>SrcKA!AA81</f>
        <v>3</v>
      </c>
      <c r="K87" s="94">
        <f>SrcKA!J81</f>
        <v>12.8</v>
      </c>
      <c r="L87" s="94">
        <f>SrcKA!U81</f>
        <v>2</v>
      </c>
      <c r="M87" s="94">
        <f>SrcKA!V81</f>
        <v>8.7899999999999991</v>
      </c>
      <c r="N87" s="92"/>
      <c r="O87" s="94"/>
      <c r="P87" s="94">
        <f>SrcKA!AE81</f>
        <v>0</v>
      </c>
      <c r="Q87" s="94">
        <f>SrcKA!K81</f>
        <v>448.26</v>
      </c>
      <c r="R87" s="93">
        <v>2025</v>
      </c>
      <c r="S87" s="93">
        <v>1</v>
      </c>
      <c r="T87" s="92" t="str">
        <f>SrcKA!O81</f>
        <v>ООО "Элком"</v>
      </c>
      <c r="U87" s="92" t="str">
        <f>SrcKA!Z81</f>
        <v/>
      </c>
      <c r="V87" s="92" t="str">
        <f>SrcKA!R81</f>
        <v>784201001</v>
      </c>
      <c r="W87" s="92" t="str">
        <f>SrcKA!Q81</f>
        <v>7804526950</v>
      </c>
      <c r="X87" s="92" t="str">
        <f>SrcKA!S81</f>
        <v>https://www.etm.ru/cat/nn/9745678</v>
      </c>
      <c r="Y87" s="92" t="str">
        <f>SrcKA!P81</f>
        <v>МО, г.Котельники</v>
      </c>
      <c r="Z87" s="93">
        <f>SrcKA!N81</f>
        <v>2</v>
      </c>
    </row>
    <row r="88" spans="1:26" ht="90" x14ac:dyDescent="0.2">
      <c r="A88" s="87" t="s">
        <v>835</v>
      </c>
      <c r="B88" s="88" t="str">
        <f>SrcKA!D82</f>
        <v>ТЦ_20.0.00.00_77_7719546987_21.03.2025_02_29.1</v>
      </c>
      <c r="C88" s="88" t="str">
        <f>SrcKA!AI82</f>
        <v>Вязка спиральная ВС 70/95</v>
      </c>
      <c r="D88" s="88" t="str">
        <f>SrcKA!E82</f>
        <v>Вязка спиральная ВС 70/95</v>
      </c>
      <c r="E88" s="89" t="str">
        <f>SrcKA!AH82</f>
        <v>ШТ</v>
      </c>
      <c r="F88" s="89" t="str">
        <f>SrcKA!G82</f>
        <v>ШТ</v>
      </c>
      <c r="G88" s="90">
        <f>SrcKA!I82</f>
        <v>60.4</v>
      </c>
      <c r="H88" s="90">
        <f>SrcKA!H82</f>
        <v>50.33</v>
      </c>
      <c r="I88" s="90">
        <f>SrcKA!AC82</f>
        <v>50.33</v>
      </c>
      <c r="J88" s="90">
        <f>SrcKA!AA82</f>
        <v>3</v>
      </c>
      <c r="K88" s="90">
        <f>SrcKA!J82</f>
        <v>1.51</v>
      </c>
      <c r="L88" s="90">
        <f>SrcKA!U82</f>
        <v>2</v>
      </c>
      <c r="M88" s="90">
        <f>SrcKA!V82</f>
        <v>1.04</v>
      </c>
      <c r="N88" s="88"/>
      <c r="O88" s="90"/>
      <c r="P88" s="90">
        <f>SrcKA!AE82</f>
        <v>0</v>
      </c>
      <c r="Q88" s="90">
        <f>SrcKA!K82</f>
        <v>52.88</v>
      </c>
      <c r="R88" s="89">
        <v>2025</v>
      </c>
      <c r="S88" s="89">
        <v>1</v>
      </c>
      <c r="T88" s="88" t="str">
        <f>SrcKA!O82</f>
        <v>Общество с ограниченной ответственностью Торговая компания "Норма-кабель"</v>
      </c>
      <c r="U88" s="88" t="str">
        <f>SrcKA!Z82</f>
        <v/>
      </c>
      <c r="V88" s="88" t="str">
        <f>SrcKA!R82</f>
        <v>504101001</v>
      </c>
      <c r="W88" s="88" t="str">
        <f>SrcKA!Q82</f>
        <v>7719546987</v>
      </c>
      <c r="X88" s="88" t="str">
        <f>SrcKA!S82</f>
        <v>https://sip2a.ru/</v>
      </c>
      <c r="Y88" s="88" t="str">
        <f>SrcKA!P82</f>
        <v>Реутов</v>
      </c>
      <c r="Z88" s="89">
        <f>SrcKA!N82</f>
        <v>2</v>
      </c>
    </row>
    <row r="89" spans="1:26" ht="99.75" x14ac:dyDescent="0.2">
      <c r="A89" s="91" t="s">
        <v>836</v>
      </c>
      <c r="B89" s="92" t="str">
        <f>SrcKA!D83</f>
        <v>ТЦ_20.0.00.00_77_7704844420_21.03.2025_02_29.2</v>
      </c>
      <c r="C89" s="92" t="str">
        <f>SrcKA!AI83</f>
        <v>Вязка спиральная ВС 70/95</v>
      </c>
      <c r="D89" s="92" t="str">
        <f>SrcKA!E83</f>
        <v>Вязка спиральная ВС 70/95</v>
      </c>
      <c r="E89" s="93" t="str">
        <f>SrcKA!AH83</f>
        <v>ШТ</v>
      </c>
      <c r="F89" s="93" t="str">
        <f>SrcKA!G83</f>
        <v>ШТ</v>
      </c>
      <c r="G89" s="94">
        <f>SrcKA!I83</f>
        <v>62</v>
      </c>
      <c r="H89" s="94">
        <f>SrcKA!H83</f>
        <v>51.67</v>
      </c>
      <c r="I89" s="94">
        <f>SrcKA!AC83</f>
        <v>51.67</v>
      </c>
      <c r="J89" s="94">
        <f>SrcKA!AA83</f>
        <v>3</v>
      </c>
      <c r="K89" s="94">
        <f>SrcKA!J83</f>
        <v>1.55</v>
      </c>
      <c r="L89" s="94">
        <f>SrcKA!U83</f>
        <v>2</v>
      </c>
      <c r="M89" s="94">
        <f>SrcKA!V83</f>
        <v>1.06</v>
      </c>
      <c r="N89" s="92"/>
      <c r="O89" s="94"/>
      <c r="P89" s="94">
        <f>SrcKA!AE83</f>
        <v>0</v>
      </c>
      <c r="Q89" s="94">
        <f>SrcKA!K83</f>
        <v>54.28</v>
      </c>
      <c r="R89" s="93">
        <v>2025</v>
      </c>
      <c r="S89" s="93">
        <v>1</v>
      </c>
      <c r="T89" s="92" t="str">
        <f>SrcKA!O83</f>
        <v>ООО"ЭТМ"</v>
      </c>
      <c r="U89" s="92" t="str">
        <f>SrcKA!Z83</f>
        <v/>
      </c>
      <c r="V89" s="92" t="str">
        <f>SrcKA!R83</f>
        <v/>
      </c>
      <c r="W89" s="92" t="str">
        <f>SrcKA!Q83</f>
        <v>7704844420</v>
      </c>
      <c r="X89" s="92" t="str">
        <f>SrcKA!S83</f>
        <v>https://rs24.ru/search.htm?q=%D0%BE%D0%B3%D0%BE%D0%BB%D0%BE%D0%B2%D0%BE%D0%BA+%D0%9E%D0%93-9</v>
      </c>
      <c r="Y89" s="92" t="str">
        <f>SrcKA!P83</f>
        <v>г. Подольск</v>
      </c>
      <c r="Z89" s="93">
        <f>SrcKA!N83</f>
        <v>2</v>
      </c>
    </row>
    <row r="90" spans="1:26" ht="42.75" x14ac:dyDescent="0.2">
      <c r="A90" s="91" t="s">
        <v>838</v>
      </c>
      <c r="B90" s="92" t="str">
        <f>SrcKA!D84</f>
        <v>ТЦ_20.0.00.00_78_7804526950_21.03.2025_02_29.3</v>
      </c>
      <c r="C90" s="92" t="str">
        <f>SrcKA!AI84</f>
        <v>Вязка спиральная ВС 70/95</v>
      </c>
      <c r="D90" s="92" t="str">
        <f>SrcKA!E84</f>
        <v>Вязка спиральная ВС 70/95</v>
      </c>
      <c r="E90" s="93" t="str">
        <f>SrcKA!AH84</f>
        <v>ШТ</v>
      </c>
      <c r="F90" s="93" t="str">
        <f>SrcKA!G84</f>
        <v>ШТ</v>
      </c>
      <c r="G90" s="94">
        <f>SrcKA!I84</f>
        <v>63</v>
      </c>
      <c r="H90" s="94">
        <f>SrcKA!H84</f>
        <v>52.5</v>
      </c>
      <c r="I90" s="94">
        <f>SrcKA!AC84</f>
        <v>52.5</v>
      </c>
      <c r="J90" s="94">
        <f>SrcKA!AA84</f>
        <v>3</v>
      </c>
      <c r="K90" s="94">
        <f>SrcKA!J84</f>
        <v>1.58</v>
      </c>
      <c r="L90" s="94">
        <f>SrcKA!U84</f>
        <v>2</v>
      </c>
      <c r="M90" s="94">
        <f>SrcKA!V84</f>
        <v>1.08</v>
      </c>
      <c r="N90" s="92"/>
      <c r="O90" s="94"/>
      <c r="P90" s="94">
        <f>SrcKA!AE84</f>
        <v>0</v>
      </c>
      <c r="Q90" s="94">
        <f>SrcKA!K84</f>
        <v>55.16</v>
      </c>
      <c r="R90" s="93">
        <v>2025</v>
      </c>
      <c r="S90" s="93">
        <v>1</v>
      </c>
      <c r="T90" s="92" t="str">
        <f>SrcKA!O84</f>
        <v>ООО "Элком"</v>
      </c>
      <c r="U90" s="92" t="str">
        <f>SrcKA!Z84</f>
        <v/>
      </c>
      <c r="V90" s="92" t="str">
        <f>SrcKA!R84</f>
        <v>784201001</v>
      </c>
      <c r="W90" s="92" t="str">
        <f>SrcKA!Q84</f>
        <v>7804526950</v>
      </c>
      <c r="X90" s="92" t="str">
        <f>SrcKA!S84</f>
        <v>https://www.etm.ru/cat/nn/9745678</v>
      </c>
      <c r="Y90" s="92" t="str">
        <f>SrcKA!P84</f>
        <v>МО, г.Котельники</v>
      </c>
      <c r="Z90" s="93">
        <f>SrcKA!N84</f>
        <v>2</v>
      </c>
    </row>
    <row r="91" spans="1:26" ht="90" x14ac:dyDescent="0.2">
      <c r="A91" s="87" t="s">
        <v>996</v>
      </c>
      <c r="B91" s="88" t="str">
        <f>SrcKA!D85</f>
        <v>ТЦ_20.1.00.00_77_7719546987_21.05.2025_02</v>
      </c>
      <c r="C91" s="88" t="str">
        <f>SrcKA!AI85</f>
        <v>Зажим прокалывающий SL25.2</v>
      </c>
      <c r="D91" s="88" t="str">
        <f>SrcKA!E85</f>
        <v>Зажим прокалывающий SL25.2</v>
      </c>
      <c r="E91" s="89" t="str">
        <f>SrcKA!AH85</f>
        <v>ШТ</v>
      </c>
      <c r="F91" s="89" t="str">
        <f>SrcKA!G85</f>
        <v>ШТ</v>
      </c>
      <c r="G91" s="90">
        <f>SrcKA!I85</f>
        <v>998</v>
      </c>
      <c r="H91" s="90">
        <f>SrcKA!H85</f>
        <v>831.67</v>
      </c>
      <c r="I91" s="90">
        <f>SrcKA!AC85</f>
        <v>831.67</v>
      </c>
      <c r="J91" s="90">
        <f>SrcKA!AA85</f>
        <v>3</v>
      </c>
      <c r="K91" s="90">
        <f>SrcKA!J85</f>
        <v>24.95</v>
      </c>
      <c r="L91" s="90">
        <f>SrcKA!U85</f>
        <v>2</v>
      </c>
      <c r="M91" s="90">
        <f>SrcKA!V85</f>
        <v>17.13</v>
      </c>
      <c r="N91" s="88"/>
      <c r="O91" s="90"/>
      <c r="P91" s="90">
        <f>SrcKA!AE85</f>
        <v>0</v>
      </c>
      <c r="Q91" s="90">
        <f>SrcKA!K85</f>
        <v>873.75</v>
      </c>
      <c r="R91" s="89">
        <v>2025</v>
      </c>
      <c r="S91" s="89">
        <v>2</v>
      </c>
      <c r="T91" s="88" t="str">
        <f>SrcKA!O85</f>
        <v>Общество с ограниченной ответственностью Торговая компания "Норма-кабель"</v>
      </c>
      <c r="U91" s="88" t="str">
        <f>SrcKA!Z85</f>
        <v>Россия</v>
      </c>
      <c r="V91" s="88" t="str">
        <f>SrcKA!R85</f>
        <v xml:space="preserve">	504101001</v>
      </c>
      <c r="W91" s="88" t="str">
        <f>SrcKA!Q85</f>
        <v>7719546987</v>
      </c>
      <c r="X91" s="88" t="str">
        <f>SrcKA!S85</f>
        <v>https://sip2a.ru/</v>
      </c>
      <c r="Y91" s="88" t="str">
        <f>SrcKA!P85</f>
        <v>Московская область, город Дзержинский</v>
      </c>
      <c r="Z91" s="89">
        <f>SrcKA!N85</f>
        <v>2</v>
      </c>
    </row>
    <row r="92" spans="1:26" ht="42.75" x14ac:dyDescent="0.2">
      <c r="A92" s="91" t="s">
        <v>1081</v>
      </c>
      <c r="B92" s="92" t="str">
        <f>SrcKA!D86</f>
        <v>ТЦ_20.1.00.00_50_5022556136_21.05.2025_02</v>
      </c>
      <c r="C92" s="92" t="str">
        <f>SrcKA!AI86</f>
        <v>Зажим прокалывающий SL25.2</v>
      </c>
      <c r="D92" s="92" t="str">
        <f>SrcKA!E86</f>
        <v>Зажим прокалывающий SL25.2</v>
      </c>
      <c r="E92" s="93" t="str">
        <f>SrcKA!AH86</f>
        <v>ШТ</v>
      </c>
      <c r="F92" s="93" t="str">
        <f>SrcKA!G86</f>
        <v>ШТ</v>
      </c>
      <c r="G92" s="94">
        <f>SrcKA!I86</f>
        <v>1000</v>
      </c>
      <c r="H92" s="94">
        <f>SrcKA!H86</f>
        <v>833.33</v>
      </c>
      <c r="I92" s="94">
        <f>SrcKA!AC86</f>
        <v>833.33</v>
      </c>
      <c r="J92" s="94">
        <f>SrcKA!AA86</f>
        <v>3</v>
      </c>
      <c r="K92" s="94">
        <f>SrcKA!J86</f>
        <v>25</v>
      </c>
      <c r="L92" s="94">
        <f>SrcKA!U86</f>
        <v>2</v>
      </c>
      <c r="M92" s="94">
        <f>SrcKA!V86</f>
        <v>17.170000000000002</v>
      </c>
      <c r="N92" s="92"/>
      <c r="O92" s="94"/>
      <c r="P92" s="94">
        <f>SrcKA!AE86</f>
        <v>0</v>
      </c>
      <c r="Q92" s="94">
        <f>SrcKA!K86</f>
        <v>875.5</v>
      </c>
      <c r="R92" s="93">
        <v>2025</v>
      </c>
      <c r="S92" s="93">
        <v>2</v>
      </c>
      <c r="T92" s="92" t="str">
        <f>SrcKA!O86</f>
        <v>ООО "Электротехнологии"</v>
      </c>
      <c r="U92" s="92" t="str">
        <f>SrcKA!Z86</f>
        <v>Россия</v>
      </c>
      <c r="V92" s="92" t="str">
        <f>SrcKA!R86</f>
        <v>502201001</v>
      </c>
      <c r="W92" s="92" t="str">
        <f>SrcKA!Q86</f>
        <v>5022556136</v>
      </c>
      <c r="X92" s="92" t="str">
        <f>SrcKA!S86</f>
        <v>https://rs24.ru/home.htm</v>
      </c>
      <c r="Y92" s="92" t="str">
        <f>SrcKA!P86</f>
        <v>Московская область, город Коломна</v>
      </c>
      <c r="Z92" s="93">
        <f>SrcKA!N86</f>
        <v>2</v>
      </c>
    </row>
    <row r="93" spans="1:26" ht="28.5" x14ac:dyDescent="0.2">
      <c r="A93" s="91" t="s">
        <v>1082</v>
      </c>
      <c r="B93" s="92" t="str">
        <f>SrcKA!D87</f>
        <v>ТЦ_20.1.00.00_77_7720858444_21.05.2025_02</v>
      </c>
      <c r="C93" s="92" t="str">
        <f>SrcKA!AI87</f>
        <v>Зажим прокалывающий SL25.2</v>
      </c>
      <c r="D93" s="92" t="str">
        <f>SrcKA!E87</f>
        <v>Зажим прокалывающий SL25.2</v>
      </c>
      <c r="E93" s="93" t="str">
        <f>SrcKA!AH87</f>
        <v>ШТ</v>
      </c>
      <c r="F93" s="93" t="str">
        <f>SrcKA!G87</f>
        <v>ШТ</v>
      </c>
      <c r="G93" s="94">
        <f>SrcKA!I87</f>
        <v>1080</v>
      </c>
      <c r="H93" s="94">
        <f>SrcKA!H87</f>
        <v>900</v>
      </c>
      <c r="I93" s="94">
        <f>SrcKA!AC87</f>
        <v>900</v>
      </c>
      <c r="J93" s="94">
        <f>SrcKA!AA87</f>
        <v>3</v>
      </c>
      <c r="K93" s="94">
        <f>SrcKA!J87</f>
        <v>27</v>
      </c>
      <c r="L93" s="94">
        <f>SrcKA!U87</f>
        <v>2</v>
      </c>
      <c r="M93" s="94">
        <f>SrcKA!V87</f>
        <v>18.54</v>
      </c>
      <c r="N93" s="92"/>
      <c r="O93" s="94"/>
      <c r="P93" s="94">
        <f>SrcKA!AE87</f>
        <v>0</v>
      </c>
      <c r="Q93" s="94">
        <f>SrcKA!K87</f>
        <v>945.54</v>
      </c>
      <c r="R93" s="93">
        <v>2025</v>
      </c>
      <c r="S93" s="93">
        <v>2</v>
      </c>
      <c r="T93" s="92" t="str">
        <f>SrcKA!O87</f>
        <v>ООО "Опора ЛЭП"</v>
      </c>
      <c r="U93" s="92" t="str">
        <f>SrcKA!Z87</f>
        <v>Россия</v>
      </c>
      <c r="V93" s="92" t="str">
        <f>SrcKA!R87</f>
        <v>772001001</v>
      </c>
      <c r="W93" s="92" t="str">
        <f>SrcKA!Q87</f>
        <v>7720858444</v>
      </c>
      <c r="X93" s="92" t="str">
        <f>SrcKA!S87</f>
        <v>опора-лэп.рф</v>
      </c>
      <c r="Y93" s="92" t="str">
        <f>SrcKA!P87</f>
        <v>г.Москва</v>
      </c>
      <c r="Z93" s="93">
        <f>SrcKA!N87</f>
        <v>2</v>
      </c>
    </row>
    <row r="94" spans="1:26" ht="42.75" x14ac:dyDescent="0.2">
      <c r="A94" s="91" t="s">
        <v>997</v>
      </c>
      <c r="B94" s="92" t="str">
        <f>SrcKA!D88</f>
        <v>ТЦ_20.1.01.01_50_5022556136_17.03.2025_02</v>
      </c>
      <c r="C94" s="92" t="str">
        <f>SrcKA!AI88</f>
        <v xml:space="preserve">Проводник заземляющий ЗП21  </v>
      </c>
      <c r="D94" s="92" t="str">
        <f>SrcKA!E88</f>
        <v xml:space="preserve">Проводник заземляющий ЗП21  </v>
      </c>
      <c r="E94" s="93" t="str">
        <f>SrcKA!AH88</f>
        <v>м</v>
      </c>
      <c r="F94" s="93" t="str">
        <f>SrcKA!G88</f>
        <v>м</v>
      </c>
      <c r="G94" s="94">
        <f>SrcKA!I88</f>
        <v>438</v>
      </c>
      <c r="H94" s="94">
        <f>SrcKA!H88</f>
        <v>365</v>
      </c>
      <c r="I94" s="94">
        <f>SrcKA!AC88</f>
        <v>365</v>
      </c>
      <c r="J94" s="94">
        <f>SrcKA!AA88</f>
        <v>3</v>
      </c>
      <c r="K94" s="94">
        <f>SrcKA!J88</f>
        <v>10.95</v>
      </c>
      <c r="L94" s="94">
        <f>SrcKA!U88</f>
        <v>0.75</v>
      </c>
      <c r="M94" s="94">
        <f>SrcKA!V88</f>
        <v>2.82</v>
      </c>
      <c r="N94" s="92"/>
      <c r="O94" s="94"/>
      <c r="P94" s="94">
        <f>SrcKA!AE88</f>
        <v>0</v>
      </c>
      <c r="Q94" s="94">
        <f>SrcKA!K88</f>
        <v>378.77</v>
      </c>
      <c r="R94" s="93">
        <v>2025</v>
      </c>
      <c r="S94" s="93">
        <v>1</v>
      </c>
      <c r="T94" s="92" t="str">
        <f>SrcKA!O88</f>
        <v>ООО "Кабель ИРКУТСК""</v>
      </c>
      <c r="U94" s="92" t="str">
        <f>SrcKA!Z88</f>
        <v/>
      </c>
      <c r="V94" s="92" t="str">
        <f>SrcKA!R88</f>
        <v>502201001</v>
      </c>
      <c r="W94" s="92" t="str">
        <f>SrcKA!Q88</f>
        <v>5022556136</v>
      </c>
      <c r="X94" s="92" t="str">
        <f>SrcKA!S88</f>
        <v>https://rs24.ru/home.htm</v>
      </c>
      <c r="Y94" s="92" t="str">
        <f>SrcKA!P88</f>
        <v>Московская область, город Коломна</v>
      </c>
      <c r="Z94" s="93">
        <f>SrcKA!N88</f>
        <v>2</v>
      </c>
    </row>
    <row r="95" spans="1:26" ht="30" x14ac:dyDescent="0.2">
      <c r="A95" s="87" t="s">
        <v>998</v>
      </c>
      <c r="B95" s="88" t="str">
        <f>SrcKA!D89</f>
        <v>ТЦ_20.1.01.01_77_7719546987_17.03.2025_02</v>
      </c>
      <c r="C95" s="88" t="str">
        <f>SrcKA!AI89</f>
        <v xml:space="preserve">Проводник заземляющий ЗП21  </v>
      </c>
      <c r="D95" s="88" t="str">
        <f>SrcKA!E89</f>
        <v xml:space="preserve">Проводник заземляющий ЗП21  </v>
      </c>
      <c r="E95" s="89" t="str">
        <f>SrcKA!AH89</f>
        <v>м</v>
      </c>
      <c r="F95" s="89" t="str">
        <f>SrcKA!G89</f>
        <v>м</v>
      </c>
      <c r="G95" s="90">
        <f>SrcKA!I89</f>
        <v>405</v>
      </c>
      <c r="H95" s="90">
        <f>SrcKA!H89</f>
        <v>337.5</v>
      </c>
      <c r="I95" s="90">
        <f>SrcKA!AC89</f>
        <v>337.5</v>
      </c>
      <c r="J95" s="90">
        <f>SrcKA!AA89</f>
        <v>3</v>
      </c>
      <c r="K95" s="90">
        <f>SrcKA!J89</f>
        <v>10.130000000000001</v>
      </c>
      <c r="L95" s="90">
        <f>SrcKA!U89</f>
        <v>0.75</v>
      </c>
      <c r="M95" s="90">
        <f>SrcKA!V89</f>
        <v>2.61</v>
      </c>
      <c r="N95" s="88"/>
      <c r="O95" s="90"/>
      <c r="P95" s="90">
        <f>SrcKA!AE89</f>
        <v>0</v>
      </c>
      <c r="Q95" s="90">
        <f>SrcKA!K89</f>
        <v>350.24</v>
      </c>
      <c r="R95" s="89">
        <v>2025</v>
      </c>
      <c r="S95" s="89">
        <v>1</v>
      </c>
      <c r="T95" s="88" t="str">
        <f>SrcKA!O89</f>
        <v>ООО "Русский свет"</v>
      </c>
      <c r="U95" s="88" t="str">
        <f>SrcKA!Z89</f>
        <v/>
      </c>
      <c r="V95" s="88" t="str">
        <f>SrcKA!R89</f>
        <v>504101001</v>
      </c>
      <c r="W95" s="88" t="str">
        <f>SrcKA!Q89</f>
        <v>7719546987</v>
      </c>
      <c r="X95" s="88" t="str">
        <f>SrcKA!S89</f>
        <v>https://sip2a.ru/</v>
      </c>
      <c r="Y95" s="88" t="str">
        <f>SrcKA!P89</f>
        <v>Реутов</v>
      </c>
      <c r="Z95" s="89">
        <f>SrcKA!N89</f>
        <v>2</v>
      </c>
    </row>
    <row r="96" spans="1:26" ht="28.5" x14ac:dyDescent="0.2">
      <c r="A96" s="91" t="s">
        <v>1083</v>
      </c>
      <c r="B96" s="92" t="str">
        <f>SrcKA!D90</f>
        <v>ТЦ_20.1.01.01_77_7720858444_17.03.2025_02</v>
      </c>
      <c r="C96" s="92" t="str">
        <f>SrcKA!AI90</f>
        <v xml:space="preserve">Проводник заземляющий ЗП21  </v>
      </c>
      <c r="D96" s="92" t="str">
        <f>SrcKA!E90</f>
        <v xml:space="preserve">Проводник заземляющий ЗП21  </v>
      </c>
      <c r="E96" s="93" t="str">
        <f>SrcKA!AH90</f>
        <v>м</v>
      </c>
      <c r="F96" s="93" t="str">
        <f>SrcKA!G90</f>
        <v>м</v>
      </c>
      <c r="G96" s="94">
        <f>SrcKA!I90</f>
        <v>480</v>
      </c>
      <c r="H96" s="94">
        <f>SrcKA!H90</f>
        <v>400</v>
      </c>
      <c r="I96" s="94">
        <f>SrcKA!AC90</f>
        <v>400</v>
      </c>
      <c r="J96" s="94">
        <f>SrcKA!AA90</f>
        <v>3</v>
      </c>
      <c r="K96" s="94">
        <f>SrcKA!J90</f>
        <v>12</v>
      </c>
      <c r="L96" s="94">
        <f>SrcKA!U90</f>
        <v>0.75</v>
      </c>
      <c r="M96" s="94">
        <f>SrcKA!V90</f>
        <v>3.09</v>
      </c>
      <c r="N96" s="92"/>
      <c r="O96" s="94"/>
      <c r="P96" s="94">
        <f>SrcKA!AE90</f>
        <v>0</v>
      </c>
      <c r="Q96" s="94">
        <f>SrcKA!K90</f>
        <v>415.09</v>
      </c>
      <c r="R96" s="93">
        <v>2025</v>
      </c>
      <c r="S96" s="93">
        <v>1</v>
      </c>
      <c r="T96" s="92" t="str">
        <f>SrcKA!O90</f>
        <v>ООО "Электропоставка"</v>
      </c>
      <c r="U96" s="92" t="str">
        <f>SrcKA!Z90</f>
        <v/>
      </c>
      <c r="V96" s="92" t="str">
        <f>SrcKA!R90</f>
        <v>772001001</v>
      </c>
      <c r="W96" s="92" t="str">
        <f>SrcKA!Q90</f>
        <v>7720858444</v>
      </c>
      <c r="X96" s="92" t="str">
        <f>SrcKA!S90</f>
        <v>опора-лэп.рф</v>
      </c>
      <c r="Y96" s="92" t="str">
        <f>SrcKA!P90</f>
        <v>г.Москва</v>
      </c>
      <c r="Z96" s="93">
        <f>SrcKA!N90</f>
        <v>2</v>
      </c>
    </row>
    <row r="97" spans="1:26" ht="90" x14ac:dyDescent="0.2">
      <c r="A97" s="87" t="s">
        <v>1084</v>
      </c>
      <c r="B97" s="88" t="str">
        <f>SrcKA!D91</f>
        <v>ТЦ_20.1.00.00_77_7719546987_21.05.2025_02</v>
      </c>
      <c r="C97" s="88" t="str">
        <f>SrcKA!AI91</f>
        <v>Прокалывающий зажим SЕ20</v>
      </c>
      <c r="D97" s="88" t="str">
        <f>SrcKA!E91</f>
        <v>Прокалывающий зажим SЕ20</v>
      </c>
      <c r="E97" s="89" t="str">
        <f>SrcKA!AH91</f>
        <v>ШТ</v>
      </c>
      <c r="F97" s="89" t="str">
        <f>SrcKA!G91</f>
        <v>ШТ</v>
      </c>
      <c r="G97" s="90">
        <f>SrcKA!I91</f>
        <v>595.1</v>
      </c>
      <c r="H97" s="90">
        <f>SrcKA!H91</f>
        <v>495.92</v>
      </c>
      <c r="I97" s="90">
        <f>SrcKA!AC91</f>
        <v>495.92</v>
      </c>
      <c r="J97" s="90">
        <f>SrcKA!AA91</f>
        <v>3</v>
      </c>
      <c r="K97" s="90">
        <f>SrcKA!J91</f>
        <v>14.88</v>
      </c>
      <c r="L97" s="90">
        <f>SrcKA!U91</f>
        <v>2</v>
      </c>
      <c r="M97" s="90">
        <f>SrcKA!V91</f>
        <v>10.220000000000001</v>
      </c>
      <c r="N97" s="88"/>
      <c r="O97" s="90"/>
      <c r="P97" s="90">
        <f>SrcKA!AE91</f>
        <v>0</v>
      </c>
      <c r="Q97" s="90">
        <f>SrcKA!K91</f>
        <v>521.02</v>
      </c>
      <c r="R97" s="89">
        <v>2025</v>
      </c>
      <c r="S97" s="89">
        <v>2</v>
      </c>
      <c r="T97" s="88" t="str">
        <f>SrcKA!O91</f>
        <v>Общество с ограниченной ответственностью Торговая компания "Норма-кабель"</v>
      </c>
      <c r="U97" s="88" t="str">
        <f>SrcKA!Z91</f>
        <v>Россия</v>
      </c>
      <c r="V97" s="88" t="str">
        <f>SrcKA!R91</f>
        <v xml:space="preserve">	504101001</v>
      </c>
      <c r="W97" s="88" t="str">
        <f>SrcKA!Q91</f>
        <v>7719546987</v>
      </c>
      <c r="X97" s="88" t="str">
        <f>SrcKA!S91</f>
        <v>https://sip2a.ru/</v>
      </c>
      <c r="Y97" s="88" t="str">
        <f>SrcKA!P91</f>
        <v>Московская область, город Дзержинский</v>
      </c>
      <c r="Z97" s="89">
        <f>SrcKA!N91</f>
        <v>2</v>
      </c>
    </row>
    <row r="98" spans="1:26" ht="42.75" x14ac:dyDescent="0.2">
      <c r="A98" s="91" t="s">
        <v>1085</v>
      </c>
      <c r="B98" s="92" t="str">
        <f>SrcKA!D92</f>
        <v>ТЦ_20.1.00.00_50_5022556136_21.05.2025_02</v>
      </c>
      <c r="C98" s="92" t="str">
        <f>SrcKA!AI92</f>
        <v>Прокалывающий зажим SЕ20</v>
      </c>
      <c r="D98" s="92" t="str">
        <f>SrcKA!E92</f>
        <v>Прокалывающий зажим SЕ20</v>
      </c>
      <c r="E98" s="93" t="str">
        <f>SrcKA!AH92</f>
        <v>ШТ</v>
      </c>
      <c r="F98" s="93" t="str">
        <f>SrcKA!G92</f>
        <v>ШТ</v>
      </c>
      <c r="G98" s="94">
        <f>SrcKA!I92</f>
        <v>745.04</v>
      </c>
      <c r="H98" s="94">
        <f>SrcKA!H92</f>
        <v>620.87</v>
      </c>
      <c r="I98" s="94">
        <f>SrcKA!AC92</f>
        <v>620.87</v>
      </c>
      <c r="J98" s="94">
        <f>SrcKA!AA92</f>
        <v>3</v>
      </c>
      <c r="K98" s="94">
        <f>SrcKA!J92</f>
        <v>18.63</v>
      </c>
      <c r="L98" s="94">
        <f>SrcKA!U92</f>
        <v>2</v>
      </c>
      <c r="M98" s="94">
        <f>SrcKA!V92</f>
        <v>12.79</v>
      </c>
      <c r="N98" s="92"/>
      <c r="O98" s="94"/>
      <c r="P98" s="94">
        <f>SrcKA!AE92</f>
        <v>0</v>
      </c>
      <c r="Q98" s="94">
        <f>SrcKA!K92</f>
        <v>652.29</v>
      </c>
      <c r="R98" s="93">
        <v>2025</v>
      </c>
      <c r="S98" s="93">
        <v>2</v>
      </c>
      <c r="T98" s="92" t="str">
        <f>SrcKA!O92</f>
        <v>ООО "Электротехнологии"</v>
      </c>
      <c r="U98" s="92" t="str">
        <f>SrcKA!Z92</f>
        <v>Россия</v>
      </c>
      <c r="V98" s="92" t="str">
        <f>SrcKA!R92</f>
        <v>502201001</v>
      </c>
      <c r="W98" s="92" t="str">
        <f>SrcKA!Q92</f>
        <v>5022556136</v>
      </c>
      <c r="X98" s="92" t="str">
        <f>SrcKA!S92</f>
        <v>https://rs24.ru/home.htm</v>
      </c>
      <c r="Y98" s="92" t="str">
        <f>SrcKA!P92</f>
        <v>Московская область, город Коломна</v>
      </c>
      <c r="Z98" s="93">
        <f>SrcKA!N92</f>
        <v>2</v>
      </c>
    </row>
    <row r="99" spans="1:26" ht="28.5" x14ac:dyDescent="0.2">
      <c r="A99" s="91" t="s">
        <v>1086</v>
      </c>
      <c r="B99" s="92" t="str">
        <f>SrcKA!D93</f>
        <v>ТЦ_20.1.00.00_77_7720858444_21.05.2025_02</v>
      </c>
      <c r="C99" s="92" t="str">
        <f>SrcKA!AI93</f>
        <v>Прокалывающий зажим SЕ20</v>
      </c>
      <c r="D99" s="92" t="str">
        <f>SrcKA!E93</f>
        <v>Прокалывающий зажим SЕ20</v>
      </c>
      <c r="E99" s="93" t="str">
        <f>SrcKA!AH93</f>
        <v>ШТ</v>
      </c>
      <c r="F99" s="93" t="str">
        <f>SrcKA!G93</f>
        <v>ШТ</v>
      </c>
      <c r="G99" s="94">
        <f>SrcKA!I93</f>
        <v>641</v>
      </c>
      <c r="H99" s="94">
        <f>SrcKA!H93</f>
        <v>534.16999999999996</v>
      </c>
      <c r="I99" s="94">
        <f>SrcKA!AC93</f>
        <v>534.16999999999996</v>
      </c>
      <c r="J99" s="94">
        <f>SrcKA!AA93</f>
        <v>3</v>
      </c>
      <c r="K99" s="94">
        <f>SrcKA!J93</f>
        <v>16.03</v>
      </c>
      <c r="L99" s="94">
        <f>SrcKA!U93</f>
        <v>2</v>
      </c>
      <c r="M99" s="94">
        <f>SrcKA!V93</f>
        <v>11</v>
      </c>
      <c r="N99" s="92"/>
      <c r="O99" s="94"/>
      <c r="P99" s="94">
        <f>SrcKA!AE93</f>
        <v>0</v>
      </c>
      <c r="Q99" s="94">
        <f>SrcKA!K93</f>
        <v>561.20000000000005</v>
      </c>
      <c r="R99" s="93">
        <v>2025</v>
      </c>
      <c r="S99" s="93">
        <v>2</v>
      </c>
      <c r="T99" s="92" t="str">
        <f>SrcKA!O93</f>
        <v>ООО "Опора ЛЭП"</v>
      </c>
      <c r="U99" s="92" t="str">
        <f>SrcKA!Z93</f>
        <v>Россия</v>
      </c>
      <c r="V99" s="92" t="str">
        <f>SrcKA!R93</f>
        <v>772001001</v>
      </c>
      <c r="W99" s="92" t="str">
        <f>SrcKA!Q93</f>
        <v>7720858444</v>
      </c>
      <c r="X99" s="92" t="str">
        <f>SrcKA!S93</f>
        <v>опора-лэп.рф</v>
      </c>
      <c r="Y99" s="92" t="str">
        <f>SrcKA!P93</f>
        <v>г.Москва</v>
      </c>
      <c r="Z99" s="93">
        <f>SrcKA!N93</f>
        <v>2</v>
      </c>
    </row>
    <row r="100" spans="1:26" ht="45" x14ac:dyDescent="0.2">
      <c r="A100" s="87" t="s">
        <v>775</v>
      </c>
      <c r="B100" s="88" t="str">
        <f>SrcKA!D94</f>
        <v>ТЦ_20.1.00.00_77_7719546987_21.05.2025_02</v>
      </c>
      <c r="C100" s="88" t="str">
        <f>SrcKA!AI94</f>
        <v>Наконечники кабельные медные луженые JG-95</v>
      </c>
      <c r="D100" s="88" t="str">
        <f>SrcKA!E94</f>
        <v>Наконечники кабельные медные луженые JG-95</v>
      </c>
      <c r="E100" s="89" t="str">
        <f>SrcKA!AH94</f>
        <v>ШТ</v>
      </c>
      <c r="F100" s="89" t="str">
        <f>SrcKA!G94</f>
        <v>ШТ</v>
      </c>
      <c r="G100" s="90">
        <f>SrcKA!I94</f>
        <v>267.16000000000003</v>
      </c>
      <c r="H100" s="90">
        <f>SrcKA!H94</f>
        <v>222.63</v>
      </c>
      <c r="I100" s="90">
        <f>SrcKA!AC94</f>
        <v>222.63</v>
      </c>
      <c r="J100" s="90">
        <f>SrcKA!AA94</f>
        <v>3</v>
      </c>
      <c r="K100" s="90">
        <f>SrcKA!J94</f>
        <v>6.68</v>
      </c>
      <c r="L100" s="90">
        <f>SrcKA!U94</f>
        <v>2</v>
      </c>
      <c r="M100" s="90">
        <f>SrcKA!V94</f>
        <v>4.59</v>
      </c>
      <c r="N100" s="88"/>
      <c r="O100" s="90"/>
      <c r="P100" s="90">
        <f>SrcKA!AE94</f>
        <v>0</v>
      </c>
      <c r="Q100" s="90">
        <f>SrcKA!K94</f>
        <v>233.9</v>
      </c>
      <c r="R100" s="89">
        <v>2025</v>
      </c>
      <c r="S100" s="89">
        <v>2</v>
      </c>
      <c r="T100" s="88" t="str">
        <f>SrcKA!O94</f>
        <v>ООО "ЭТМ"</v>
      </c>
      <c r="U100" s="88" t="str">
        <f>SrcKA!Z94</f>
        <v>Россия</v>
      </c>
      <c r="V100" s="88" t="str">
        <f>SrcKA!R94</f>
        <v xml:space="preserve">	504101001</v>
      </c>
      <c r="W100" s="88" t="str">
        <f>SrcKA!Q94</f>
        <v>7719546987</v>
      </c>
      <c r="X100" s="88" t="str">
        <f>SrcKA!S94</f>
        <v>https://sip2a.ru/</v>
      </c>
      <c r="Y100" s="88" t="str">
        <f>SrcKA!P94</f>
        <v>Московская область, город Дзержинский</v>
      </c>
      <c r="Z100" s="89">
        <f>SrcKA!N94</f>
        <v>2</v>
      </c>
    </row>
    <row r="101" spans="1:26" ht="42.75" x14ac:dyDescent="0.2">
      <c r="A101" s="91" t="s">
        <v>776</v>
      </c>
      <c r="B101" s="92" t="str">
        <f>SrcKA!D95</f>
        <v>ТЦ_20.1.00.00_50_5022556136_21.05.2025_02</v>
      </c>
      <c r="C101" s="92" t="str">
        <f>SrcKA!AI95</f>
        <v>Наконечники кабельные медные луженые JG-95</v>
      </c>
      <c r="D101" s="92" t="str">
        <f>SrcKA!E95</f>
        <v>Наконечники кабельные медные луженые JG-95</v>
      </c>
      <c r="E101" s="93" t="str">
        <f>SrcKA!AH95</f>
        <v>ШТ</v>
      </c>
      <c r="F101" s="93" t="str">
        <f>SrcKA!G95</f>
        <v>ШТ</v>
      </c>
      <c r="G101" s="94">
        <f>SrcKA!I95</f>
        <v>267.2</v>
      </c>
      <c r="H101" s="94">
        <f>SrcKA!H95</f>
        <v>222.67</v>
      </c>
      <c r="I101" s="94">
        <f>SrcKA!AC95</f>
        <v>222.67</v>
      </c>
      <c r="J101" s="94">
        <f>SrcKA!AA95</f>
        <v>3</v>
      </c>
      <c r="K101" s="94">
        <f>SrcKA!J95</f>
        <v>6.68</v>
      </c>
      <c r="L101" s="94">
        <f>SrcKA!U95</f>
        <v>2</v>
      </c>
      <c r="M101" s="94">
        <f>SrcKA!V95</f>
        <v>4.59</v>
      </c>
      <c r="N101" s="92"/>
      <c r="O101" s="94"/>
      <c r="P101" s="94">
        <f>SrcKA!AE95</f>
        <v>0</v>
      </c>
      <c r="Q101" s="94">
        <f>SrcKA!K95</f>
        <v>233.94</v>
      </c>
      <c r="R101" s="93">
        <v>2025</v>
      </c>
      <c r="S101" s="93">
        <v>2</v>
      </c>
      <c r="T101" s="92" t="str">
        <f>SrcKA!O95</f>
        <v>ООО "Русский свет"</v>
      </c>
      <c r="U101" s="92" t="str">
        <f>SrcKA!Z95</f>
        <v>Россия</v>
      </c>
      <c r="V101" s="92" t="str">
        <f>SrcKA!R95</f>
        <v>502201001</v>
      </c>
      <c r="W101" s="92" t="str">
        <f>SrcKA!Q95</f>
        <v>5022556136</v>
      </c>
      <c r="X101" s="92" t="str">
        <f>SrcKA!S95</f>
        <v>https://rs24.ru/home.htm</v>
      </c>
      <c r="Y101" s="92" t="str">
        <f>SrcKA!P95</f>
        <v>Московская область, город Коломна</v>
      </c>
      <c r="Z101" s="93">
        <f>SrcKA!N95</f>
        <v>2</v>
      </c>
    </row>
    <row r="102" spans="1:26" ht="28.5" x14ac:dyDescent="0.2">
      <c r="A102" s="91" t="s">
        <v>778</v>
      </c>
      <c r="B102" s="92" t="str">
        <f>SrcKA!D96</f>
        <v>ТЦ_20.1.00.00_77_7720858444_21.05.2025_02</v>
      </c>
      <c r="C102" s="92" t="str">
        <f>SrcKA!AI96</f>
        <v>Наконечники кабельные медные луженые JG-95</v>
      </c>
      <c r="D102" s="92" t="str">
        <f>SrcKA!E96</f>
        <v>Наконечники кабельные медные луженые JG-95</v>
      </c>
      <c r="E102" s="93" t="str">
        <f>SrcKA!AH96</f>
        <v>ШТ</v>
      </c>
      <c r="F102" s="93" t="str">
        <f>SrcKA!G96</f>
        <v>ШТ</v>
      </c>
      <c r="G102" s="94">
        <f>SrcKA!I96</f>
        <v>280</v>
      </c>
      <c r="H102" s="94">
        <f>SrcKA!H96</f>
        <v>233.33</v>
      </c>
      <c r="I102" s="94">
        <f>SrcKA!AC96</f>
        <v>233.33</v>
      </c>
      <c r="J102" s="94">
        <f>SrcKA!AA96</f>
        <v>3</v>
      </c>
      <c r="K102" s="94">
        <f>SrcKA!J96</f>
        <v>7</v>
      </c>
      <c r="L102" s="94">
        <f>SrcKA!U96</f>
        <v>2</v>
      </c>
      <c r="M102" s="94">
        <f>SrcKA!V96</f>
        <v>4.8099999999999996</v>
      </c>
      <c r="N102" s="92"/>
      <c r="O102" s="94"/>
      <c r="P102" s="94">
        <f>SrcKA!AE96</f>
        <v>0</v>
      </c>
      <c r="Q102" s="94">
        <f>SrcKA!K96</f>
        <v>245.14</v>
      </c>
      <c r="R102" s="93">
        <v>2025</v>
      </c>
      <c r="S102" s="93">
        <v>2</v>
      </c>
      <c r="T102" s="92" t="str">
        <f>SrcKA!O96</f>
        <v>ООО "Опора ЛЭП"</v>
      </c>
      <c r="U102" s="92" t="str">
        <f>SrcKA!Z96</f>
        <v>Россия</v>
      </c>
      <c r="V102" s="92" t="str">
        <f>SrcKA!R96</f>
        <v>772001001</v>
      </c>
      <c r="W102" s="92" t="str">
        <f>SrcKA!Q96</f>
        <v>7720858444</v>
      </c>
      <c r="X102" s="92" t="str">
        <f>SrcKA!S96</f>
        <v>опора-лэп.рф</v>
      </c>
      <c r="Y102" s="92" t="str">
        <f>SrcKA!P96</f>
        <v>г.Москва</v>
      </c>
      <c r="Z102" s="93">
        <f>SrcKA!N96</f>
        <v>2</v>
      </c>
    </row>
    <row r="103" spans="1:26" ht="45" x14ac:dyDescent="0.2">
      <c r="A103" s="87" t="s">
        <v>739</v>
      </c>
      <c r="B103" s="88" t="str">
        <f>SrcKA!D97</f>
        <v>ТЦ_20.1.00.00_77_7719546987_21.05.2025_02</v>
      </c>
      <c r="C103" s="88" t="str">
        <f>SrcKA!AI97</f>
        <v>Наконечники кабельные медные луженые JG-50</v>
      </c>
      <c r="D103" s="88" t="str">
        <f>SrcKA!E97</f>
        <v>Наконечники кабельные медные луженые JG-50</v>
      </c>
      <c r="E103" s="89" t="str">
        <f>SrcKA!AH97</f>
        <v>ШТ</v>
      </c>
      <c r="F103" s="89" t="str">
        <f>SrcKA!G97</f>
        <v>ШТ</v>
      </c>
      <c r="G103" s="90">
        <f>SrcKA!I97</f>
        <v>115.31</v>
      </c>
      <c r="H103" s="90">
        <f>SrcKA!H97</f>
        <v>96.09</v>
      </c>
      <c r="I103" s="90">
        <f>SrcKA!AC97</f>
        <v>96.09</v>
      </c>
      <c r="J103" s="90">
        <f>SrcKA!AA97</f>
        <v>3</v>
      </c>
      <c r="K103" s="90">
        <f>SrcKA!J97</f>
        <v>2.88</v>
      </c>
      <c r="L103" s="90">
        <f>SrcKA!U97</f>
        <v>2</v>
      </c>
      <c r="M103" s="90">
        <f>SrcKA!V97</f>
        <v>1.98</v>
      </c>
      <c r="N103" s="88"/>
      <c r="O103" s="90"/>
      <c r="P103" s="90">
        <f>SrcKA!AE97</f>
        <v>0</v>
      </c>
      <c r="Q103" s="90">
        <f>SrcKA!K97</f>
        <v>100.95</v>
      </c>
      <c r="R103" s="89">
        <v>2025</v>
      </c>
      <c r="S103" s="89">
        <v>2</v>
      </c>
      <c r="T103" s="88" t="str">
        <f>SrcKA!O97</f>
        <v>ООО "ЭТМ"</v>
      </c>
      <c r="U103" s="88" t="str">
        <f>SrcKA!Z97</f>
        <v>Россия</v>
      </c>
      <c r="V103" s="88" t="str">
        <f>SrcKA!R97</f>
        <v xml:space="preserve">	504101001</v>
      </c>
      <c r="W103" s="88" t="str">
        <f>SrcKA!Q97</f>
        <v>7719546987</v>
      </c>
      <c r="X103" s="88" t="str">
        <f>SrcKA!S97</f>
        <v>https://sip2a.ru/</v>
      </c>
      <c r="Y103" s="88" t="str">
        <f>SrcKA!P97</f>
        <v>Московская область, город Дзержинский</v>
      </c>
      <c r="Z103" s="89">
        <f>SrcKA!N97</f>
        <v>2</v>
      </c>
    </row>
    <row r="104" spans="1:26" ht="42.75" x14ac:dyDescent="0.2">
      <c r="A104" s="91" t="s">
        <v>744</v>
      </c>
      <c r="B104" s="92" t="str">
        <f>SrcKA!D98</f>
        <v>ТЦ_20.1.00.00_50_5022556136_21.05.2025_02</v>
      </c>
      <c r="C104" s="92" t="str">
        <f>SrcKA!AI98</f>
        <v>Наконечники кабельные медные луженые JG-50</v>
      </c>
      <c r="D104" s="92" t="str">
        <f>SrcKA!E98</f>
        <v>Наконечники кабельные медные луженые JG-50</v>
      </c>
      <c r="E104" s="93" t="str">
        <f>SrcKA!AH98</f>
        <v>ШТ</v>
      </c>
      <c r="F104" s="93" t="str">
        <f>SrcKA!G98</f>
        <v>ШТ</v>
      </c>
      <c r="G104" s="94">
        <f>SrcKA!I98</f>
        <v>115.8</v>
      </c>
      <c r="H104" s="94">
        <f>SrcKA!H98</f>
        <v>96.5</v>
      </c>
      <c r="I104" s="94">
        <f>SrcKA!AC98</f>
        <v>96.5</v>
      </c>
      <c r="J104" s="94">
        <f>SrcKA!AA98</f>
        <v>3</v>
      </c>
      <c r="K104" s="94">
        <f>SrcKA!J98</f>
        <v>2.9</v>
      </c>
      <c r="L104" s="94">
        <f>SrcKA!U98</f>
        <v>2</v>
      </c>
      <c r="M104" s="94">
        <f>SrcKA!V98</f>
        <v>1.99</v>
      </c>
      <c r="N104" s="92"/>
      <c r="O104" s="94"/>
      <c r="P104" s="94">
        <f>SrcKA!AE98</f>
        <v>0</v>
      </c>
      <c r="Q104" s="94">
        <f>SrcKA!K98</f>
        <v>101.39</v>
      </c>
      <c r="R104" s="93">
        <v>2025</v>
      </c>
      <c r="S104" s="93">
        <v>2</v>
      </c>
      <c r="T104" s="92" t="str">
        <f>SrcKA!O98</f>
        <v>ООО "Русский свет"</v>
      </c>
      <c r="U104" s="92" t="str">
        <f>SrcKA!Z98</f>
        <v>Россия</v>
      </c>
      <c r="V104" s="92" t="str">
        <f>SrcKA!R98</f>
        <v>502201001</v>
      </c>
      <c r="W104" s="92" t="str">
        <f>SrcKA!Q98</f>
        <v>5022556136</v>
      </c>
      <c r="X104" s="92" t="str">
        <f>SrcKA!S98</f>
        <v>https://rs24.ru/home.htm</v>
      </c>
      <c r="Y104" s="92" t="str">
        <f>SrcKA!P98</f>
        <v>Московская область, город Коломна</v>
      </c>
      <c r="Z104" s="93">
        <f>SrcKA!N98</f>
        <v>2</v>
      </c>
    </row>
    <row r="105" spans="1:26" ht="28.5" x14ac:dyDescent="0.2">
      <c r="A105" s="91" t="s">
        <v>750</v>
      </c>
      <c r="B105" s="92" t="str">
        <f>SrcKA!D99</f>
        <v>ТЦ_20.1.00.00_77_7720858444_21.05.2025_02</v>
      </c>
      <c r="C105" s="92" t="str">
        <f>SrcKA!AI99</f>
        <v>Наконечники кабельные медные луженые JG-50</v>
      </c>
      <c r="D105" s="92" t="str">
        <f>SrcKA!E99</f>
        <v>Наконечники кабельные медные луженые JG-50</v>
      </c>
      <c r="E105" s="93" t="str">
        <f>SrcKA!AH99</f>
        <v>ШТ</v>
      </c>
      <c r="F105" s="93" t="str">
        <f>SrcKA!G99</f>
        <v>ШТ</v>
      </c>
      <c r="G105" s="94">
        <f>SrcKA!I99</f>
        <v>120</v>
      </c>
      <c r="H105" s="94">
        <f>SrcKA!H99</f>
        <v>100</v>
      </c>
      <c r="I105" s="94">
        <f>SrcKA!AC99</f>
        <v>100</v>
      </c>
      <c r="J105" s="94">
        <f>SrcKA!AA99</f>
        <v>3</v>
      </c>
      <c r="K105" s="94">
        <f>SrcKA!J99</f>
        <v>3</v>
      </c>
      <c r="L105" s="94">
        <f>SrcKA!U99</f>
        <v>2</v>
      </c>
      <c r="M105" s="94">
        <f>SrcKA!V99</f>
        <v>2.06</v>
      </c>
      <c r="N105" s="92"/>
      <c r="O105" s="94"/>
      <c r="P105" s="94">
        <f>SrcKA!AE99</f>
        <v>0</v>
      </c>
      <c r="Q105" s="94">
        <f>SrcKA!K99</f>
        <v>105.06</v>
      </c>
      <c r="R105" s="93">
        <v>2025</v>
      </c>
      <c r="S105" s="93">
        <v>2</v>
      </c>
      <c r="T105" s="92" t="str">
        <f>SrcKA!O99</f>
        <v>ООО "Опора ЛЭП"</v>
      </c>
      <c r="U105" s="92" t="str">
        <f>SrcKA!Z99</f>
        <v>Россия</v>
      </c>
      <c r="V105" s="92" t="str">
        <f>SrcKA!R99</f>
        <v>772001001</v>
      </c>
      <c r="W105" s="92" t="str">
        <f>SrcKA!Q99</f>
        <v>7720858444</v>
      </c>
      <c r="X105" s="92" t="str">
        <f>SrcKA!S99</f>
        <v>опора-лэп.рф</v>
      </c>
      <c r="Y105" s="92" t="str">
        <f>SrcKA!P99</f>
        <v>г.Москва</v>
      </c>
      <c r="Z105" s="93">
        <f>SrcKA!N99</f>
        <v>2</v>
      </c>
    </row>
    <row r="106" spans="1:26" ht="30" x14ac:dyDescent="0.2">
      <c r="A106" s="87" t="s">
        <v>785</v>
      </c>
      <c r="B106" s="88" t="str">
        <f>SrcKA!D100</f>
        <v>ТЦ_20.1.01.01_77_7719546987_17.03.2025_02</v>
      </c>
      <c r="C106" s="88" t="str">
        <f>SrcKA!AI100</f>
        <v>Перфошвеллер К34  7  32х20х2  300мм</v>
      </c>
      <c r="D106" s="88" t="str">
        <f>SrcKA!E100</f>
        <v>Перфошвеллер К34  7  32х20х2  300мм</v>
      </c>
      <c r="E106" s="89" t="str">
        <f>SrcKA!AH100</f>
        <v>ШТ</v>
      </c>
      <c r="F106" s="89" t="str">
        <f>SrcKA!G100</f>
        <v>ШТ</v>
      </c>
      <c r="G106" s="90">
        <f>SrcKA!I100</f>
        <v>204.1</v>
      </c>
      <c r="H106" s="90">
        <f>SrcKA!H100</f>
        <v>170.08</v>
      </c>
      <c r="I106" s="90">
        <f>SrcKA!AC100</f>
        <v>170.08</v>
      </c>
      <c r="J106" s="90">
        <f>SrcKA!AA100</f>
        <v>3</v>
      </c>
      <c r="K106" s="90">
        <f>SrcKA!J100</f>
        <v>5.0999999999999996</v>
      </c>
      <c r="L106" s="90">
        <f>SrcKA!U100</f>
        <v>0.75</v>
      </c>
      <c r="M106" s="90">
        <f>SrcKA!V100</f>
        <v>1.31</v>
      </c>
      <c r="N106" s="88"/>
      <c r="O106" s="90"/>
      <c r="P106" s="90">
        <f>SrcKA!AE100</f>
        <v>0</v>
      </c>
      <c r="Q106" s="90">
        <f>SrcKA!K100</f>
        <v>176.49</v>
      </c>
      <c r="R106" s="89">
        <v>2025</v>
      </c>
      <c r="S106" s="89">
        <v>1</v>
      </c>
      <c r="T106" s="88" t="str">
        <f>SrcKA!O100</f>
        <v>ООО ТК "Норма-кабель"</v>
      </c>
      <c r="U106" s="88" t="str">
        <f>SrcKA!Z100</f>
        <v/>
      </c>
      <c r="V106" s="88" t="str">
        <f>SrcKA!R100</f>
        <v>504101001</v>
      </c>
      <c r="W106" s="88" t="str">
        <f>SrcKA!Q100</f>
        <v>7719546987</v>
      </c>
      <c r="X106" s="88" t="str">
        <f>SrcKA!S100</f>
        <v>https://sip2a.ru/</v>
      </c>
      <c r="Y106" s="88" t="str">
        <f>SrcKA!P100</f>
        <v>Реутов</v>
      </c>
      <c r="Z106" s="89">
        <f>SrcKA!N100</f>
        <v>2</v>
      </c>
    </row>
    <row r="107" spans="1:26" ht="28.5" x14ac:dyDescent="0.2">
      <c r="A107" s="91" t="s">
        <v>786</v>
      </c>
      <c r="B107" s="92" t="str">
        <f>SrcKA!D101</f>
        <v>ТЦ_20.1.01.01_77_7720858444_17.03.2025_02</v>
      </c>
      <c r="C107" s="92" t="str">
        <f>SrcKA!AI101</f>
        <v>Перфошвеллер К34  7  32х20х2  300мм</v>
      </c>
      <c r="D107" s="92" t="str">
        <f>SrcKA!E101</f>
        <v>Перфошвеллер К34  7  32х20х2  300мм</v>
      </c>
      <c r="E107" s="93" t="str">
        <f>SrcKA!AH101</f>
        <v>ШТ</v>
      </c>
      <c r="F107" s="93" t="str">
        <f>SrcKA!G101</f>
        <v>ШТ</v>
      </c>
      <c r="G107" s="94">
        <f>SrcKA!I101</f>
        <v>510</v>
      </c>
      <c r="H107" s="94">
        <f>SrcKA!H101</f>
        <v>425</v>
      </c>
      <c r="I107" s="94">
        <f>SrcKA!AC101</f>
        <v>425</v>
      </c>
      <c r="J107" s="94">
        <f>SrcKA!AA101</f>
        <v>3</v>
      </c>
      <c r="K107" s="94">
        <f>SrcKA!J101</f>
        <v>12.75</v>
      </c>
      <c r="L107" s="94">
        <f>SrcKA!U101</f>
        <v>0.75</v>
      </c>
      <c r="M107" s="94">
        <f>SrcKA!V101</f>
        <v>3.28</v>
      </c>
      <c r="N107" s="92"/>
      <c r="O107" s="94"/>
      <c r="P107" s="94">
        <f>SrcKA!AE101</f>
        <v>0</v>
      </c>
      <c r="Q107" s="94">
        <f>SrcKA!K101</f>
        <v>441.03</v>
      </c>
      <c r="R107" s="93">
        <v>2025</v>
      </c>
      <c r="S107" s="93">
        <v>1</v>
      </c>
      <c r="T107" s="92" t="str">
        <f>SrcKA!O101</f>
        <v>ООО "Опора ЛЭП"</v>
      </c>
      <c r="U107" s="92" t="str">
        <f>SrcKA!Z101</f>
        <v/>
      </c>
      <c r="V107" s="92" t="str">
        <f>SrcKA!R101</f>
        <v>772001001</v>
      </c>
      <c r="W107" s="92" t="str">
        <f>SrcKA!Q101</f>
        <v>7720858444</v>
      </c>
      <c r="X107" s="92" t="str">
        <f>SrcKA!S101</f>
        <v>опора-лэп.рф</v>
      </c>
      <c r="Y107" s="92" t="str">
        <f>SrcKA!P101</f>
        <v>г.Москва</v>
      </c>
      <c r="Z107" s="93">
        <f>SrcKA!N101</f>
        <v>2</v>
      </c>
    </row>
    <row r="108" spans="1:26" ht="42.75" x14ac:dyDescent="0.2">
      <c r="A108" s="91" t="s">
        <v>788</v>
      </c>
      <c r="B108" s="92" t="str">
        <f>SrcKA!D102</f>
        <v>ТЦ_20.1.01.01_50_5022556136_17.03.2025_02</v>
      </c>
      <c r="C108" s="92" t="str">
        <f>SrcKA!AI102</f>
        <v>Перфошвеллер К34  7  32х20х2  300мм</v>
      </c>
      <c r="D108" s="92" t="str">
        <f>SrcKA!E102</f>
        <v>Перфошвеллер К34  7  32х20х2  300мм</v>
      </c>
      <c r="E108" s="93" t="str">
        <f>SrcKA!AH102</f>
        <v>ШТ</v>
      </c>
      <c r="F108" s="93" t="str">
        <f>SrcKA!G102</f>
        <v>ШТ</v>
      </c>
      <c r="G108" s="94">
        <f>SrcKA!I102</f>
        <v>632</v>
      </c>
      <c r="H108" s="94">
        <f>SrcKA!H102</f>
        <v>526.66999999999996</v>
      </c>
      <c r="I108" s="94">
        <f>SrcKA!AC102</f>
        <v>526.66999999999996</v>
      </c>
      <c r="J108" s="94">
        <f>SrcKA!AA102</f>
        <v>3</v>
      </c>
      <c r="K108" s="94">
        <f>SrcKA!J102</f>
        <v>15.8</v>
      </c>
      <c r="L108" s="94">
        <f>SrcKA!U102</f>
        <v>0.75</v>
      </c>
      <c r="M108" s="94">
        <f>SrcKA!V102</f>
        <v>4.07</v>
      </c>
      <c r="N108" s="92"/>
      <c r="O108" s="94"/>
      <c r="P108" s="94">
        <f>SrcKA!AE102</f>
        <v>0</v>
      </c>
      <c r="Q108" s="94">
        <f>SrcKA!K102</f>
        <v>546.54</v>
      </c>
      <c r="R108" s="93">
        <v>2025</v>
      </c>
      <c r="S108" s="93">
        <v>1</v>
      </c>
      <c r="T108" s="92" t="str">
        <f>SrcKA!O102</f>
        <v>ООО "Электротехнологии"</v>
      </c>
      <c r="U108" s="92" t="str">
        <f>SrcKA!Z102</f>
        <v/>
      </c>
      <c r="V108" s="92" t="str">
        <f>SrcKA!R102</f>
        <v>502201001</v>
      </c>
      <c r="W108" s="92" t="str">
        <f>SrcKA!Q102</f>
        <v>5022556136</v>
      </c>
      <c r="X108" s="92" t="str">
        <f>SrcKA!S102</f>
        <v>https://rs24.ru/home.htm</v>
      </c>
      <c r="Y108" s="92" t="str">
        <f>SrcKA!P102</f>
        <v>Московская область, город Коломна</v>
      </c>
      <c r="Z108" s="93">
        <f>SrcKA!N102</f>
        <v>2</v>
      </c>
    </row>
    <row r="111" spans="1:26" ht="14.25" customHeight="1" x14ac:dyDescent="0.2">
      <c r="A111" s="9"/>
      <c r="B111" s="9"/>
      <c r="C111" s="9"/>
      <c r="D111" s="95" t="s">
        <v>987</v>
      </c>
      <c r="E111" s="30"/>
      <c r="F111" s="30"/>
      <c r="G111" s="30"/>
      <c r="H111" s="30"/>
      <c r="I111" s="30"/>
      <c r="J111" s="30"/>
      <c r="K111" s="30"/>
      <c r="L111" s="30"/>
      <c r="M111" s="30"/>
      <c r="N111" s="16"/>
      <c r="O111" s="16"/>
      <c r="P111" s="16"/>
      <c r="Q111" s="81"/>
      <c r="R111" s="81"/>
      <c r="S111" s="81"/>
      <c r="T111" s="81"/>
      <c r="U111" s="81"/>
      <c r="V111" s="9"/>
      <c r="W111" s="9"/>
      <c r="X111" s="9"/>
      <c r="Y111" s="9"/>
      <c r="Z111" s="9"/>
    </row>
    <row r="112" spans="1:26" ht="14.25" customHeight="1" x14ac:dyDescent="0.2">
      <c r="A112" s="9"/>
      <c r="B112" s="9"/>
      <c r="C112" s="16"/>
      <c r="D112" s="16"/>
      <c r="E112" s="200" t="s">
        <v>988</v>
      </c>
      <c r="F112" s="200"/>
      <c r="G112" s="200"/>
      <c r="H112" s="200"/>
      <c r="I112" s="200"/>
      <c r="J112" s="200"/>
      <c r="K112" s="200"/>
      <c r="L112" s="200"/>
      <c r="M112" s="200"/>
      <c r="N112" s="96"/>
      <c r="O112" s="96"/>
      <c r="P112" s="96"/>
      <c r="Q112" s="16"/>
      <c r="R112" s="16"/>
      <c r="S112" s="16"/>
      <c r="T112" s="16"/>
      <c r="U112" s="16"/>
      <c r="V112" s="9"/>
      <c r="W112" s="9"/>
      <c r="X112" s="9"/>
      <c r="Y112" s="9"/>
      <c r="Z112" s="9"/>
    </row>
    <row r="113" spans="1:26" ht="14.25" customHeight="1" x14ac:dyDescent="0.2">
      <c r="A113" s="9"/>
      <c r="B113" s="9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9"/>
      <c r="W113" s="9"/>
      <c r="X113" s="9"/>
      <c r="Y113" s="9"/>
      <c r="Z113" s="9"/>
    </row>
    <row r="114" spans="1:26" ht="14.25" customHeight="1" x14ac:dyDescent="0.2">
      <c r="A114" s="9"/>
      <c r="B114" s="9"/>
      <c r="C114" s="97"/>
      <c r="D114" s="95" t="s">
        <v>989</v>
      </c>
      <c r="E114" s="30"/>
      <c r="F114" s="30"/>
      <c r="G114" s="30"/>
      <c r="H114" s="30"/>
      <c r="I114" s="30"/>
      <c r="J114" s="30"/>
      <c r="K114" s="30"/>
      <c r="L114" s="30"/>
      <c r="M114" s="30"/>
      <c r="N114" s="16"/>
      <c r="O114" s="16"/>
      <c r="P114" s="16"/>
      <c r="Q114" s="81"/>
      <c r="R114" s="81"/>
      <c r="S114" s="81"/>
      <c r="T114" s="81"/>
      <c r="U114" s="81"/>
      <c r="V114" s="9"/>
      <c r="W114" s="9"/>
      <c r="X114" s="9"/>
      <c r="Y114" s="9"/>
      <c r="Z114" s="9"/>
    </row>
    <row r="115" spans="1:26" ht="14.25" customHeight="1" x14ac:dyDescent="0.2">
      <c r="A115" s="9"/>
      <c r="B115" s="9"/>
      <c r="C115" s="16"/>
      <c r="D115" s="16"/>
      <c r="E115" s="200" t="s">
        <v>988</v>
      </c>
      <c r="F115" s="200"/>
      <c r="G115" s="200"/>
      <c r="H115" s="200"/>
      <c r="I115" s="200"/>
      <c r="J115" s="200"/>
      <c r="K115" s="200"/>
      <c r="L115" s="200"/>
      <c r="M115" s="200"/>
      <c r="N115" s="96"/>
      <c r="O115" s="96"/>
      <c r="P115" s="96"/>
      <c r="Q115" s="16"/>
      <c r="R115" s="16"/>
      <c r="S115" s="16"/>
      <c r="T115" s="16"/>
      <c r="U115" s="16"/>
      <c r="V115" s="9"/>
      <c r="W115" s="9"/>
      <c r="X115" s="9"/>
      <c r="Y115" s="9"/>
      <c r="Z115" s="9"/>
    </row>
    <row r="116" spans="1:26" ht="12.75" customHeigh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28.5" customHeight="1" x14ac:dyDescent="0.2">
      <c r="A117" s="9"/>
      <c r="B117" s="9"/>
      <c r="C117" s="9"/>
      <c r="D117" s="98" t="s">
        <v>1087</v>
      </c>
      <c r="E117" s="30"/>
      <c r="F117" s="30"/>
      <c r="G117" s="30"/>
      <c r="H117" s="30"/>
      <c r="I117" s="30"/>
      <c r="J117" s="30"/>
      <c r="K117" s="30"/>
      <c r="L117" s="30"/>
      <c r="M117" s="30"/>
      <c r="N117" s="16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4.25" customHeight="1" x14ac:dyDescent="0.2">
      <c r="A118" s="9"/>
      <c r="B118" s="9"/>
      <c r="C118" s="9"/>
      <c r="D118" s="16"/>
      <c r="E118" s="200" t="s">
        <v>988</v>
      </c>
      <c r="F118" s="200"/>
      <c r="G118" s="200"/>
      <c r="H118" s="200"/>
      <c r="I118" s="200"/>
      <c r="J118" s="200"/>
      <c r="K118" s="200"/>
      <c r="L118" s="200"/>
      <c r="M118" s="200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</sheetData>
  <mergeCells count="35">
    <mergeCell ref="N14:N18"/>
    <mergeCell ref="R8:R18"/>
    <mergeCell ref="S8:S18"/>
    <mergeCell ref="T8:T18"/>
    <mergeCell ref="A2:Z2"/>
    <mergeCell ref="A4:Z4"/>
    <mergeCell ref="A5:Z5"/>
    <mergeCell ref="A8:A18"/>
    <mergeCell ref="B8:B18"/>
    <mergeCell ref="C8:C18"/>
    <mergeCell ref="D8:D18"/>
    <mergeCell ref="E8:E18"/>
    <mergeCell ref="F8:F18"/>
    <mergeCell ref="G8:G18"/>
    <mergeCell ref="Z8:Z18"/>
    <mergeCell ref="J14:J18"/>
    <mergeCell ref="K14:K18"/>
    <mergeCell ref="L14:L18"/>
    <mergeCell ref="M14:M18"/>
    <mergeCell ref="E112:M112"/>
    <mergeCell ref="E115:M115"/>
    <mergeCell ref="E118:M118"/>
    <mergeCell ref="X8:X18"/>
    <mergeCell ref="Y8:Y18"/>
    <mergeCell ref="H8:H18"/>
    <mergeCell ref="I8:I18"/>
    <mergeCell ref="N8:P13"/>
    <mergeCell ref="Q8:Q18"/>
    <mergeCell ref="U8:U18"/>
    <mergeCell ref="V8:V18"/>
    <mergeCell ref="W8:W18"/>
    <mergeCell ref="J8:K13"/>
    <mergeCell ref="L8:M13"/>
    <mergeCell ref="O14:O18"/>
    <mergeCell ref="P14:P18"/>
  </mergeCells>
  <pageMargins left="0.4" right="0.2" top="0.2" bottom="0.4" header="0.2" footer="0.2"/>
  <pageSetup paperSize="9" scale="32" fitToHeight="0" orientation="landscape" verticalDpi="0" r:id="rId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957"/>
  <sheetViews>
    <sheetView workbookViewId="0">
      <selection activeCell="A953" sqref="A953:AX95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74423</v>
      </c>
      <c r="M1">
        <v>10</v>
      </c>
      <c r="N1">
        <v>11</v>
      </c>
      <c r="O1">
        <v>14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951</v>
      </c>
      <c r="C12" s="1">
        <v>0</v>
      </c>
      <c r="D12" s="1">
        <f>ROW(A892)</f>
        <v>892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45883</v>
      </c>
      <c r="CT12" s="1">
        <v>535</v>
      </c>
      <c r="CU12" s="1">
        <v>15</v>
      </c>
      <c r="CV12" s="1" t="s">
        <v>844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B892</f>
        <v>951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343121</v>
      </c>
      <c r="G18" s="2" t="str">
        <f t="shared" si="0"/>
        <v>343121 Петровские Выселки Селиванова</v>
      </c>
      <c r="H18" s="2"/>
      <c r="I18" s="2"/>
      <c r="J18" s="2"/>
      <c r="K18" s="2"/>
      <c r="L18" s="2"/>
      <c r="M18" s="2"/>
      <c r="N18" s="2"/>
      <c r="O18" s="2">
        <f t="shared" ref="O18:AT18" si="1">O892</f>
        <v>1060434.68</v>
      </c>
      <c r="P18" s="2">
        <f t="shared" si="1"/>
        <v>925653.86</v>
      </c>
      <c r="Q18" s="2">
        <f t="shared" si="1"/>
        <v>18813.919999999998</v>
      </c>
      <c r="R18" s="2">
        <f t="shared" si="1"/>
        <v>8047.87</v>
      </c>
      <c r="S18" s="2">
        <f t="shared" si="1"/>
        <v>107919.03</v>
      </c>
      <c r="T18" s="2">
        <f t="shared" si="1"/>
        <v>0</v>
      </c>
      <c r="U18" s="2">
        <f t="shared" si="1"/>
        <v>197.563692</v>
      </c>
      <c r="V18" s="2">
        <f t="shared" si="1"/>
        <v>13.506781</v>
      </c>
      <c r="W18" s="2">
        <f t="shared" si="1"/>
        <v>0</v>
      </c>
      <c r="X18" s="2">
        <f t="shared" si="1"/>
        <v>106784.29</v>
      </c>
      <c r="Y18" s="2">
        <f t="shared" si="1"/>
        <v>58034.53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754823.27</v>
      </c>
      <c r="AQ18" s="2">
        <f t="shared" si="1"/>
        <v>0</v>
      </c>
      <c r="AR18" s="2">
        <f t="shared" si="1"/>
        <v>1225253.5</v>
      </c>
      <c r="AS18" s="2">
        <f t="shared" si="1"/>
        <v>328470.06</v>
      </c>
      <c r="AT18" s="2">
        <f t="shared" si="1"/>
        <v>61939.14</v>
      </c>
      <c r="AU18" s="2">
        <f t="shared" ref="AU18:BZ18" si="2">AU892</f>
        <v>80021.03</v>
      </c>
      <c r="AV18" s="2">
        <f t="shared" si="2"/>
        <v>925653.86</v>
      </c>
      <c r="AW18" s="2">
        <f t="shared" si="2"/>
        <v>170830.59</v>
      </c>
      <c r="AX18" s="2">
        <f t="shared" si="2"/>
        <v>0</v>
      </c>
      <c r="AY18" s="2">
        <f t="shared" si="2"/>
        <v>170830.59</v>
      </c>
      <c r="AZ18" s="2">
        <f t="shared" si="2"/>
        <v>754823.27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CA892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DG892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EM892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FS892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ROW(A316)</f>
        <v>316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B316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ВЛЗ-10кВ</v>
      </c>
      <c r="H22" s="2"/>
      <c r="I22" s="2"/>
      <c r="J22" s="2"/>
      <c r="K22" s="2"/>
      <c r="L22" s="2"/>
      <c r="M22" s="2"/>
      <c r="N22" s="2"/>
      <c r="O22" s="2">
        <f t="shared" ref="O22:AT22" si="8">O316</f>
        <v>178902.84</v>
      </c>
      <c r="P22" s="2">
        <f t="shared" si="8"/>
        <v>151862.81</v>
      </c>
      <c r="Q22" s="2">
        <f t="shared" si="8"/>
        <v>7828.03</v>
      </c>
      <c r="R22" s="2">
        <f t="shared" si="8"/>
        <v>3458.28</v>
      </c>
      <c r="S22" s="2">
        <f t="shared" si="8"/>
        <v>15753.72</v>
      </c>
      <c r="T22" s="2">
        <f t="shared" si="8"/>
        <v>0</v>
      </c>
      <c r="U22" s="2">
        <f t="shared" si="8"/>
        <v>31.083912000000002</v>
      </c>
      <c r="V22" s="2">
        <f t="shared" si="8"/>
        <v>5.8461657999999996</v>
      </c>
      <c r="W22" s="2">
        <f t="shared" si="8"/>
        <v>0</v>
      </c>
      <c r="X22" s="2">
        <f t="shared" si="8"/>
        <v>19495.759999999998</v>
      </c>
      <c r="Y22" s="2">
        <f t="shared" si="8"/>
        <v>11075.14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81493.45</v>
      </c>
      <c r="AQ22" s="2">
        <f t="shared" si="8"/>
        <v>0</v>
      </c>
      <c r="AR22" s="2">
        <f t="shared" si="8"/>
        <v>209473.74</v>
      </c>
      <c r="AS22" s="2">
        <f t="shared" si="8"/>
        <v>111123.08</v>
      </c>
      <c r="AT22" s="2">
        <f t="shared" si="8"/>
        <v>16857.21</v>
      </c>
      <c r="AU22" s="2">
        <f t="shared" ref="AU22:BZ22" si="9">AU316</f>
        <v>0</v>
      </c>
      <c r="AV22" s="2">
        <f t="shared" si="9"/>
        <v>151862.81</v>
      </c>
      <c r="AW22" s="2">
        <f t="shared" si="9"/>
        <v>70369.36</v>
      </c>
      <c r="AX22" s="2">
        <f t="shared" si="9"/>
        <v>0</v>
      </c>
      <c r="AY22" s="2">
        <f t="shared" si="9"/>
        <v>70369.36</v>
      </c>
      <c r="AZ22" s="2">
        <f t="shared" si="9"/>
        <v>81493.45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CA316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DG316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EM316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FS316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ROW(A115)</f>
        <v>115</v>
      </c>
      <c r="E24" s="1"/>
      <c r="F24" s="1" t="s">
        <v>3</v>
      </c>
      <c r="G24" s="1" t="s">
        <v>17</v>
      </c>
      <c r="H24" s="1" t="s">
        <v>3</v>
      </c>
      <c r="I24" s="1">
        <v>0</v>
      </c>
      <c r="J24" s="1"/>
      <c r="K24" s="1">
        <v>4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B115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общестроительные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O115</f>
        <v>24943.21</v>
      </c>
      <c r="P26" s="2">
        <f t="shared" si="15"/>
        <v>3720.59</v>
      </c>
      <c r="Q26" s="2">
        <f t="shared" si="15"/>
        <v>7086.77</v>
      </c>
      <c r="R26" s="2">
        <f t="shared" si="15"/>
        <v>3177.74</v>
      </c>
      <c r="S26" s="2">
        <f t="shared" si="15"/>
        <v>10958.11</v>
      </c>
      <c r="T26" s="2">
        <f t="shared" si="15"/>
        <v>0</v>
      </c>
      <c r="U26" s="2">
        <f t="shared" si="15"/>
        <v>21.568411999999999</v>
      </c>
      <c r="V26" s="2">
        <f t="shared" si="15"/>
        <v>5.4232658000000002</v>
      </c>
      <c r="W26" s="2">
        <f t="shared" si="15"/>
        <v>0</v>
      </c>
      <c r="X26" s="2">
        <f t="shared" si="15"/>
        <v>14596.28</v>
      </c>
      <c r="Y26" s="2">
        <f t="shared" si="15"/>
        <v>8519.82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48059.31</v>
      </c>
      <c r="AS26" s="2">
        <f t="shared" si="15"/>
        <v>48059.31</v>
      </c>
      <c r="AT26" s="2">
        <f t="shared" si="15"/>
        <v>0</v>
      </c>
      <c r="AU26" s="2">
        <f t="shared" ref="AU26:BZ26" si="16">AU115</f>
        <v>0</v>
      </c>
      <c r="AV26" s="2">
        <f t="shared" si="16"/>
        <v>3720.59</v>
      </c>
      <c r="AW26" s="2">
        <f t="shared" si="16"/>
        <v>3720.59</v>
      </c>
      <c r="AX26" s="2">
        <f t="shared" si="16"/>
        <v>0</v>
      </c>
      <c r="AY26" s="2">
        <f t="shared" si="16"/>
        <v>3720.59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CA115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DG115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EM115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FS115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ROW(A37)</f>
        <v>37</v>
      </c>
      <c r="E28" s="1"/>
      <c r="F28" s="1" t="s">
        <v>18</v>
      </c>
      <c r="G28" s="1" t="s">
        <v>19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B37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в охранной зоне</v>
      </c>
      <c r="H30" s="2"/>
      <c r="I30" s="2"/>
      <c r="J30" s="2"/>
      <c r="K30" s="2"/>
      <c r="L30" s="2"/>
      <c r="M30" s="2"/>
      <c r="N30" s="2"/>
      <c r="O30" s="2">
        <f t="shared" ref="O30:AT30" si="22">O37</f>
        <v>13237.6</v>
      </c>
      <c r="P30" s="2">
        <f t="shared" si="22"/>
        <v>196.76</v>
      </c>
      <c r="Q30" s="2">
        <f t="shared" si="22"/>
        <v>4219.5600000000004</v>
      </c>
      <c r="R30" s="2">
        <f t="shared" si="22"/>
        <v>1821.17</v>
      </c>
      <c r="S30" s="2">
        <f t="shared" si="22"/>
        <v>7000.11</v>
      </c>
      <c r="T30" s="2">
        <f t="shared" si="22"/>
        <v>0</v>
      </c>
      <c r="U30" s="2">
        <f t="shared" si="22"/>
        <v>13.404</v>
      </c>
      <c r="V30" s="2">
        <f t="shared" si="22"/>
        <v>3.012</v>
      </c>
      <c r="W30" s="2">
        <f t="shared" si="22"/>
        <v>0</v>
      </c>
      <c r="X30" s="2">
        <f t="shared" si="22"/>
        <v>9085.92</v>
      </c>
      <c r="Y30" s="2">
        <f t="shared" si="22"/>
        <v>5292.77</v>
      </c>
      <c r="Z30" s="2">
        <f t="shared" si="22"/>
        <v>0</v>
      </c>
      <c r="AA30" s="2">
        <f t="shared" si="22"/>
        <v>0</v>
      </c>
      <c r="AB30" s="2">
        <f t="shared" si="22"/>
        <v>13237.6</v>
      </c>
      <c r="AC30" s="2">
        <f t="shared" si="22"/>
        <v>196.76</v>
      </c>
      <c r="AD30" s="2">
        <f t="shared" si="22"/>
        <v>4219.5600000000004</v>
      </c>
      <c r="AE30" s="2">
        <f t="shared" si="22"/>
        <v>1821.17</v>
      </c>
      <c r="AF30" s="2">
        <f t="shared" si="22"/>
        <v>7000.11</v>
      </c>
      <c r="AG30" s="2">
        <f t="shared" si="22"/>
        <v>0</v>
      </c>
      <c r="AH30" s="2">
        <f t="shared" si="22"/>
        <v>13.404</v>
      </c>
      <c r="AI30" s="2">
        <f t="shared" si="22"/>
        <v>3.012</v>
      </c>
      <c r="AJ30" s="2">
        <f t="shared" si="22"/>
        <v>0</v>
      </c>
      <c r="AK30" s="2">
        <f t="shared" si="22"/>
        <v>9085.92</v>
      </c>
      <c r="AL30" s="2">
        <f t="shared" si="22"/>
        <v>5292.77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27616.29</v>
      </c>
      <c r="AS30" s="2">
        <f t="shared" si="22"/>
        <v>27616.29</v>
      </c>
      <c r="AT30" s="2">
        <f t="shared" si="22"/>
        <v>0</v>
      </c>
      <c r="AU30" s="2">
        <f t="shared" ref="AU30:BZ30" si="23">AU37</f>
        <v>0</v>
      </c>
      <c r="AV30" s="2">
        <f t="shared" si="23"/>
        <v>196.76</v>
      </c>
      <c r="AW30" s="2">
        <f t="shared" si="23"/>
        <v>196.76</v>
      </c>
      <c r="AX30" s="2">
        <f t="shared" si="23"/>
        <v>0</v>
      </c>
      <c r="AY30" s="2">
        <f t="shared" si="23"/>
        <v>196.76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CA37</f>
        <v>27616.29</v>
      </c>
      <c r="CB30" s="2">
        <f t="shared" si="24"/>
        <v>27616.29</v>
      </c>
      <c r="CC30" s="2">
        <f t="shared" si="24"/>
        <v>0</v>
      </c>
      <c r="CD30" s="2">
        <f t="shared" si="24"/>
        <v>0</v>
      </c>
      <c r="CE30" s="2">
        <f t="shared" si="24"/>
        <v>196.76</v>
      </c>
      <c r="CF30" s="2">
        <f t="shared" si="24"/>
        <v>196.76</v>
      </c>
      <c r="CG30" s="2">
        <f t="shared" si="24"/>
        <v>0</v>
      </c>
      <c r="CH30" s="2">
        <f t="shared" si="24"/>
        <v>196.76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DG37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EM37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FS37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20</v>
      </c>
      <c r="F32" t="s">
        <v>21</v>
      </c>
      <c r="G32" t="s">
        <v>22</v>
      </c>
      <c r="H32" t="s">
        <v>23</v>
      </c>
      <c r="I32">
        <v>1</v>
      </c>
      <c r="J32">
        <v>0</v>
      </c>
      <c r="K32">
        <v>1</v>
      </c>
      <c r="O32">
        <f>ROUND(CP32,2)</f>
        <v>1180.78</v>
      </c>
      <c r="P32">
        <f>SUMIF(SmtRes!AQ1:'SmtRes'!AQ5,"=1",SmtRes!DF1:'SmtRes'!DF5)</f>
        <v>0</v>
      </c>
      <c r="Q32">
        <f>SUMIF(SmtRes!AQ1:'SmtRes'!AQ5,"=1",SmtRes!DG1:'SmtRes'!DG5)</f>
        <v>593.19000000000005</v>
      </c>
      <c r="R32">
        <f>SUMIF(SmtRes!AQ1:'SmtRes'!AQ5,"=1",SmtRes!DH1:'SmtRes'!DH5)</f>
        <v>352.78</v>
      </c>
      <c r="S32">
        <f>SUMIF(SmtRes!AQ1:'SmtRes'!AQ5,"=1",SmtRes!DI1:'SmtRes'!DI5)</f>
        <v>234.81</v>
      </c>
      <c r="T32">
        <f>ROUND(CU32*I32,2)</f>
        <v>0</v>
      </c>
      <c r="U32">
        <f>SUMIF(SmtRes!AQ1:'SmtRes'!AQ5,"=1",SmtRes!CV1:'SmtRes'!CV5)</f>
        <v>0.52800000000000002</v>
      </c>
      <c r="V32">
        <f>SUMIF(SmtRes!AQ1:'SmtRes'!AQ5,"=1",SmtRes!CW1:'SmtRes'!CW5)</f>
        <v>0.57599999999999996</v>
      </c>
      <c r="W32">
        <f>ROUND(CX32*I32,2)</f>
        <v>0</v>
      </c>
      <c r="X32">
        <f t="shared" ref="X32:Y35" si="28">ROUND(CY32,2)</f>
        <v>605.22</v>
      </c>
      <c r="Y32">
        <f t="shared" si="28"/>
        <v>352.55</v>
      </c>
      <c r="AA32">
        <v>61644328</v>
      </c>
      <c r="AB32">
        <f>ROUND((AC32+AD32+AF32),6)</f>
        <v>808.31856000000005</v>
      </c>
      <c r="AC32">
        <f>ROUND((0),6)</f>
        <v>0</v>
      </c>
      <c r="AD32">
        <f>ROUND((((SUM(SmtRes!BR1:'SmtRes'!BR5))-(SUM(SmtRes!BS1:'SmtRes'!BS5)))+AE32),6)</f>
        <v>573.51167999999996</v>
      </c>
      <c r="AE32">
        <f>ROUND((SUM(SmtRes!BS1:'SmtRes'!BS5)),6)</f>
        <v>352.77408000000003</v>
      </c>
      <c r="AF32">
        <f>ROUND((SUM(SmtRes!BT1:'SmtRes'!BT5)),6)</f>
        <v>234.80688000000001</v>
      </c>
      <c r="AG32">
        <f>ROUND((AP32),6)</f>
        <v>0</v>
      </c>
      <c r="AH32">
        <f>(SUM(SmtRes!BU1:'SmtRes'!BU5))</f>
        <v>0.52800000000000002</v>
      </c>
      <c r="AI32">
        <f>(SUM(SmtRes!BV1:'SmtRes'!BV5))</f>
        <v>0.57599999999999996</v>
      </c>
      <c r="AJ32">
        <f>(AS32)</f>
        <v>0</v>
      </c>
      <c r="AK32">
        <v>967.57719999999995</v>
      </c>
      <c r="AL32">
        <v>0</v>
      </c>
      <c r="AM32">
        <v>477.9264</v>
      </c>
      <c r="AN32">
        <v>293.97840000000002</v>
      </c>
      <c r="AO32">
        <v>195.67240000000001</v>
      </c>
      <c r="AP32">
        <v>0</v>
      </c>
      <c r="AQ32">
        <v>0.44</v>
      </c>
      <c r="AR32">
        <v>0.48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24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845</v>
      </c>
      <c r="CO32">
        <v>0</v>
      </c>
      <c r="CP32">
        <f>(P32+Q32+S32+R32)</f>
        <v>1180.78</v>
      </c>
      <c r="CQ32">
        <f>SUMIF(SmtRes!AQ1:'SmtRes'!AQ5,"=1",SmtRes!AA1:'SmtRes'!AA5)</f>
        <v>0</v>
      </c>
      <c r="CR32">
        <f>SUMIF(SmtRes!AQ1:'SmtRes'!AQ5,"=1",SmtRes!AB1:'SmtRes'!AB5)</f>
        <v>2059.67</v>
      </c>
      <c r="CS32">
        <f>SUMIF(SmtRes!AQ1:'SmtRes'!AQ5,"=1",SmtRes!AC1:'SmtRes'!AC5)</f>
        <v>1224.9100000000001</v>
      </c>
      <c r="CT32">
        <f>SUMIF(SmtRes!AQ1:'SmtRes'!AQ5,"=1",SmtRes!AD1:'SmtRes'!AD5)</f>
        <v>444.71</v>
      </c>
      <c r="CU32">
        <f>AG32</f>
        <v>0</v>
      </c>
      <c r="CV32">
        <f>SUMIF(SmtRes!AQ1:'SmtRes'!AQ5,"=1",SmtRes!BU1:'SmtRes'!BU5)</f>
        <v>0.52800000000000002</v>
      </c>
      <c r="CW32">
        <f>SUMIF(SmtRes!AQ1:'SmtRes'!AQ5,"=1",SmtRes!BV1:'SmtRes'!BV5)</f>
        <v>0.57599999999999996</v>
      </c>
      <c r="CX32">
        <f>AJ32</f>
        <v>0</v>
      </c>
      <c r="CY32">
        <f>(((S32+R32)*AT32)/100)</f>
        <v>605.21770000000004</v>
      </c>
      <c r="CZ32">
        <f>(((S32+R32)*AU32)/100)</f>
        <v>352.55399999999997</v>
      </c>
      <c r="DC32" t="s">
        <v>3</v>
      </c>
      <c r="DD32" t="s">
        <v>3</v>
      </c>
      <c r="DE32" t="s">
        <v>25</v>
      </c>
      <c r="DF32" t="s">
        <v>25</v>
      </c>
      <c r="DG32" t="s">
        <v>25</v>
      </c>
      <c r="DH32" t="s">
        <v>3</v>
      </c>
      <c r="DI32" t="s">
        <v>25</v>
      </c>
      <c r="DJ32" t="s">
        <v>25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23</v>
      </c>
      <c r="DW32" t="s">
        <v>23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60307714</v>
      </c>
      <c r="EF32">
        <v>2</v>
      </c>
      <c r="EG32" t="s">
        <v>26</v>
      </c>
      <c r="EH32">
        <v>27</v>
      </c>
      <c r="EI32" t="s">
        <v>27</v>
      </c>
      <c r="EJ32">
        <v>1</v>
      </c>
      <c r="EK32">
        <v>33001</v>
      </c>
      <c r="EL32" t="s">
        <v>27</v>
      </c>
      <c r="EM32" t="s">
        <v>28</v>
      </c>
      <c r="EO32" t="s">
        <v>29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0.44</v>
      </c>
      <c r="EX32">
        <v>0.48</v>
      </c>
      <c r="EY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1171890076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2138.5500000000002</v>
      </c>
      <c r="GN32">
        <f>IF(OR(BI32=0,BI32=1),GM32-GX32,0)</f>
        <v>2138.5500000000002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30</v>
      </c>
      <c r="HO32" t="s">
        <v>31</v>
      </c>
      <c r="HP32" t="s">
        <v>27</v>
      </c>
      <c r="HQ32" t="s">
        <v>27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ROW(SmtRes!A9)</f>
        <v>9</v>
      </c>
      <c r="D33">
        <f>ROW(EtalonRes!A9)</f>
        <v>9</v>
      </c>
      <c r="E33" t="s">
        <v>32</v>
      </c>
      <c r="F33" t="s">
        <v>33</v>
      </c>
      <c r="G33" t="s">
        <v>34</v>
      </c>
      <c r="H33" t="s">
        <v>23</v>
      </c>
      <c r="I33">
        <v>1</v>
      </c>
      <c r="J33">
        <v>0</v>
      </c>
      <c r="K33">
        <v>1</v>
      </c>
      <c r="O33">
        <f>ROUND(CP33,2)</f>
        <v>317.14</v>
      </c>
      <c r="P33">
        <f>SUMIF(SmtRes!AQ6:'SmtRes'!AQ9,"=1",SmtRes!DF6:'SmtRes'!DF9)</f>
        <v>0</v>
      </c>
      <c r="Q33">
        <f>SUMIF(SmtRes!AQ6:'SmtRes'!AQ9,"=1",SmtRes!DG6:'SmtRes'!DG9)</f>
        <v>95.91</v>
      </c>
      <c r="R33">
        <f>SUMIF(SmtRes!AQ6:'SmtRes'!AQ9,"=1",SmtRes!DH6:'SmtRes'!DH9)</f>
        <v>87.82</v>
      </c>
      <c r="S33">
        <f>SUMIF(SmtRes!AQ6:'SmtRes'!AQ9,"=1",SmtRes!DI6:'SmtRes'!DI9)</f>
        <v>133.41</v>
      </c>
      <c r="T33">
        <f>ROUND(CU33*I33,2)</f>
        <v>0</v>
      </c>
      <c r="U33">
        <f>SUMIF(SmtRes!AQ6:'SmtRes'!AQ9,"=1",SmtRes!CV6:'SmtRes'!CV9)</f>
        <v>0.3</v>
      </c>
      <c r="V33">
        <f>SUMIF(SmtRes!AQ6:'SmtRes'!AQ9,"=1",SmtRes!CW6:'SmtRes'!CW9)</f>
        <v>0.16800000000000001</v>
      </c>
      <c r="W33">
        <f>ROUND(CX33*I33,2)</f>
        <v>0</v>
      </c>
      <c r="X33">
        <f t="shared" si="28"/>
        <v>227.87</v>
      </c>
      <c r="Y33">
        <f t="shared" si="28"/>
        <v>132.74</v>
      </c>
      <c r="AA33">
        <v>61644328</v>
      </c>
      <c r="AB33">
        <f>ROUND((AC33+AD33+AF33),6)</f>
        <v>217.84644</v>
      </c>
      <c r="AC33">
        <f>ROUND((0),6)</f>
        <v>0</v>
      </c>
      <c r="AD33">
        <f>ROUND((((SUM(SmtRes!BR6:'SmtRes'!BR9))-(SUM(SmtRes!BS6:'SmtRes'!BS9)))+AE33),6)</f>
        <v>84.433440000000004</v>
      </c>
      <c r="AE33">
        <f>ROUND((SUM(SmtRes!BS6:'SmtRes'!BS9)),6)</f>
        <v>87.818640000000002</v>
      </c>
      <c r="AF33">
        <f>ROUND((SUM(SmtRes!BT6:'SmtRes'!BT9)),6)</f>
        <v>133.41300000000001</v>
      </c>
      <c r="AG33">
        <f>ROUND((AP33),6)</f>
        <v>0</v>
      </c>
      <c r="AH33">
        <f>(SUM(SmtRes!BU6:'SmtRes'!BU9))</f>
        <v>0.3</v>
      </c>
      <c r="AI33">
        <f>(SUM(SmtRes!BV6:'SmtRes'!BV9))</f>
        <v>0.16800000000000001</v>
      </c>
      <c r="AJ33">
        <f>(AS33)</f>
        <v>0</v>
      </c>
      <c r="AK33">
        <v>254.7209</v>
      </c>
      <c r="AL33">
        <v>0</v>
      </c>
      <c r="AM33">
        <v>70.361199999999997</v>
      </c>
      <c r="AN33">
        <v>73.182199999999995</v>
      </c>
      <c r="AO33">
        <v>111.17749999999999</v>
      </c>
      <c r="AP33">
        <v>0</v>
      </c>
      <c r="AQ33">
        <v>0.25</v>
      </c>
      <c r="AR33">
        <v>0.14000000000000001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35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845</v>
      </c>
      <c r="CO33">
        <v>0</v>
      </c>
      <c r="CP33">
        <f>(P33+Q33+S33+R33)</f>
        <v>317.14</v>
      </c>
      <c r="CQ33">
        <f>SUMIF(SmtRes!AQ6:'SmtRes'!AQ9,"=1",SmtRes!AA6:'SmtRes'!AA9)</f>
        <v>0</v>
      </c>
      <c r="CR33">
        <f>SUMIF(SmtRes!AQ6:'SmtRes'!AQ9,"=1",SmtRes!AB6:'SmtRes'!AB9)</f>
        <v>570.89</v>
      </c>
      <c r="CS33">
        <f>SUMIF(SmtRes!AQ6:'SmtRes'!AQ9,"=1",SmtRes!AC6:'SmtRes'!AC9)</f>
        <v>522.73</v>
      </c>
      <c r="CT33">
        <f>SUMIF(SmtRes!AQ6:'SmtRes'!AQ9,"=1",SmtRes!AD6:'SmtRes'!AD9)</f>
        <v>444.71</v>
      </c>
      <c r="CU33">
        <f>AG33</f>
        <v>0</v>
      </c>
      <c r="CV33">
        <f>SUMIF(SmtRes!AQ6:'SmtRes'!AQ9,"=1",SmtRes!BU6:'SmtRes'!BU9)</f>
        <v>0.3</v>
      </c>
      <c r="CW33">
        <f>SUMIF(SmtRes!AQ6:'SmtRes'!AQ9,"=1",SmtRes!BV6:'SmtRes'!BV9)</f>
        <v>0.16800000000000001</v>
      </c>
      <c r="CX33">
        <f>AJ33</f>
        <v>0</v>
      </c>
      <c r="CY33">
        <f>(((S33+R33)*AT33)/100)</f>
        <v>227.86689999999999</v>
      </c>
      <c r="CZ33">
        <f>(((S33+R33)*AU33)/100)</f>
        <v>132.738</v>
      </c>
      <c r="DC33" t="s">
        <v>3</v>
      </c>
      <c r="DD33" t="s">
        <v>3</v>
      </c>
      <c r="DE33" t="s">
        <v>25</v>
      </c>
      <c r="DF33" t="s">
        <v>25</v>
      </c>
      <c r="DG33" t="s">
        <v>25</v>
      </c>
      <c r="DH33" t="s">
        <v>3</v>
      </c>
      <c r="DI33" t="s">
        <v>25</v>
      </c>
      <c r="DJ33" t="s">
        <v>25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60307714</v>
      </c>
      <c r="EF33">
        <v>2</v>
      </c>
      <c r="EG33" t="s">
        <v>26</v>
      </c>
      <c r="EH33">
        <v>27</v>
      </c>
      <c r="EI33" t="s">
        <v>27</v>
      </c>
      <c r="EJ33">
        <v>1</v>
      </c>
      <c r="EK33">
        <v>33001</v>
      </c>
      <c r="EL33" t="s">
        <v>27</v>
      </c>
      <c r="EM33" t="s">
        <v>28</v>
      </c>
      <c r="EO33" t="s">
        <v>29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0.25</v>
      </c>
      <c r="EX33">
        <v>0.14000000000000001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502154248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>ROUND(IF(AND(BH33=3,BI33=3,FS33&lt;&gt;0),P33,0),2)</f>
        <v>0</v>
      </c>
      <c r="GM33">
        <f>ROUND(O33+X33+Y33,2)+GX33</f>
        <v>677.75</v>
      </c>
      <c r="GN33">
        <f>IF(OR(BI33=0,BI33=1),GM33-GX33,0)</f>
        <v>677.75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30</v>
      </c>
      <c r="HO33" t="s">
        <v>31</v>
      </c>
      <c r="HP33" t="s">
        <v>27</v>
      </c>
      <c r="HQ33" t="s">
        <v>27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ROW(SmtRes!A19)</f>
        <v>19</v>
      </c>
      <c r="D34">
        <f>ROW(EtalonRes!A27)</f>
        <v>27</v>
      </c>
      <c r="E34" t="s">
        <v>36</v>
      </c>
      <c r="F34" t="s">
        <v>37</v>
      </c>
      <c r="G34" t="s">
        <v>38</v>
      </c>
      <c r="H34" t="s">
        <v>23</v>
      </c>
      <c r="I34">
        <v>1</v>
      </c>
      <c r="J34">
        <v>0</v>
      </c>
      <c r="K34">
        <v>1</v>
      </c>
      <c r="O34">
        <f>ROUND(CP34,2)</f>
        <v>4705.21</v>
      </c>
      <c r="P34">
        <f>SUMIF(SmtRes!AQ10:'SmtRes'!AQ19,"=1",SmtRes!DF10:'SmtRes'!DF19)</f>
        <v>167.89</v>
      </c>
      <c r="Q34">
        <f>SUMIF(SmtRes!AQ10:'SmtRes'!AQ19,"=1",SmtRes!DG10:'SmtRes'!DG19)</f>
        <v>2158.87</v>
      </c>
      <c r="R34">
        <f>SUMIF(SmtRes!AQ10:'SmtRes'!AQ19,"=1",SmtRes!DH10:'SmtRes'!DH19)</f>
        <v>609.39</v>
      </c>
      <c r="S34">
        <f>SUMIF(SmtRes!AQ10:'SmtRes'!AQ19,"=1",SmtRes!DI10:'SmtRes'!DI19)</f>
        <v>1769.06</v>
      </c>
      <c r="T34">
        <f>ROUND(CU34*I34,2)</f>
        <v>0</v>
      </c>
      <c r="U34">
        <f>SUMIF(SmtRes!AQ10:'SmtRes'!AQ19,"=1",SmtRes!CV10:'SmtRes'!CV19)</f>
        <v>3.6720000000000002</v>
      </c>
      <c r="V34">
        <f>SUMIF(SmtRes!AQ10:'SmtRes'!AQ19,"=1",SmtRes!CW10:'SmtRes'!CW19)</f>
        <v>1.044</v>
      </c>
      <c r="W34">
        <f>ROUND(CX34*I34,2)</f>
        <v>0</v>
      </c>
      <c r="X34">
        <f t="shared" si="28"/>
        <v>2449.8000000000002</v>
      </c>
      <c r="Y34">
        <f t="shared" si="28"/>
        <v>1427.07</v>
      </c>
      <c r="AA34">
        <v>61644328</v>
      </c>
      <c r="AB34">
        <f>ROUND((AC34+AD34+AF34),6)</f>
        <v>3725.2064740000001</v>
      </c>
      <c r="AC34">
        <f>ROUND((SUM(SmtRes!BQ10:'SmtRes'!BQ19)),6)</f>
        <v>121.11915399999999</v>
      </c>
      <c r="AD34">
        <f>ROUND((((SUM(SmtRes!BR10:'SmtRes'!BR19))-(SUM(SmtRes!BS10:'SmtRes'!BS19)))+AE34),6)</f>
        <v>1835.0278800000001</v>
      </c>
      <c r="AE34">
        <f>ROUND((SUM(SmtRes!BS10:'SmtRes'!BS19)),6)</f>
        <v>609.39444000000003</v>
      </c>
      <c r="AF34">
        <f>ROUND((SUM(SmtRes!BT10:'SmtRes'!BT19)),6)</f>
        <v>1769.05944</v>
      </c>
      <c r="AG34">
        <f>ROUND((AP34),6)</f>
        <v>0</v>
      </c>
      <c r="AH34">
        <f>(SUM(SmtRes!BU10:'SmtRes'!BU19))</f>
        <v>3.6720000000000002</v>
      </c>
      <c r="AI34">
        <f>(SUM(SmtRes!BV10:'SmtRes'!BV19))</f>
        <v>1.044</v>
      </c>
      <c r="AJ34">
        <f>(AS34)</f>
        <v>0</v>
      </c>
      <c r="AK34">
        <v>3632.3539540000002</v>
      </c>
      <c r="AL34">
        <v>121.11915399999999</v>
      </c>
      <c r="AM34">
        <v>1529.1899000000001</v>
      </c>
      <c r="AN34">
        <v>507.82870000000003</v>
      </c>
      <c r="AO34">
        <v>1474.2162000000001</v>
      </c>
      <c r="AP34">
        <v>0</v>
      </c>
      <c r="AQ34">
        <v>3.06</v>
      </c>
      <c r="AR34">
        <v>0.87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39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845</v>
      </c>
      <c r="CO34">
        <v>0</v>
      </c>
      <c r="CP34">
        <f>(P34+Q34+S34+R34)</f>
        <v>4705.21</v>
      </c>
      <c r="CQ34">
        <f>SUMIF(SmtRes!AQ10:'SmtRes'!AQ19,"=1",SmtRes!AA10:'SmtRes'!AA19)</f>
        <v>193323.55</v>
      </c>
      <c r="CR34">
        <f>SUMIF(SmtRes!AQ10:'SmtRes'!AQ19,"=1",SmtRes!AB10:'SmtRes'!AB19)</f>
        <v>3058.41</v>
      </c>
      <c r="CS34">
        <f>SUMIF(SmtRes!AQ10:'SmtRes'!AQ19,"=1",SmtRes!AC10:'SmtRes'!AC19)</f>
        <v>1123.48</v>
      </c>
      <c r="CT34">
        <f>SUMIF(SmtRes!AQ10:'SmtRes'!AQ19,"=1",SmtRes!AD10:'SmtRes'!AD19)</f>
        <v>481.77</v>
      </c>
      <c r="CU34">
        <f>AG34</f>
        <v>0</v>
      </c>
      <c r="CV34">
        <f>SUMIF(SmtRes!AQ10:'SmtRes'!AQ19,"=1",SmtRes!BU10:'SmtRes'!BU19)</f>
        <v>3.6720000000000002</v>
      </c>
      <c r="CW34">
        <f>SUMIF(SmtRes!AQ10:'SmtRes'!AQ19,"=1",SmtRes!BV10:'SmtRes'!BV19)</f>
        <v>1.044</v>
      </c>
      <c r="CX34">
        <f>AJ34</f>
        <v>0</v>
      </c>
      <c r="CY34">
        <f>(((S34+R34)*AT34)/100)</f>
        <v>2449.8035</v>
      </c>
      <c r="CZ34">
        <f>(((S34+R34)*AU34)/100)</f>
        <v>1427.07</v>
      </c>
      <c r="DC34" t="s">
        <v>3</v>
      </c>
      <c r="DD34" t="s">
        <v>3</v>
      </c>
      <c r="DE34" t="s">
        <v>25</v>
      </c>
      <c r="DF34" t="s">
        <v>25</v>
      </c>
      <c r="DG34" t="s">
        <v>25</v>
      </c>
      <c r="DH34" t="s">
        <v>3</v>
      </c>
      <c r="DI34" t="s">
        <v>25</v>
      </c>
      <c r="DJ34" t="s">
        <v>25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23</v>
      </c>
      <c r="DW34" t="s">
        <v>23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60307714</v>
      </c>
      <c r="EF34">
        <v>2</v>
      </c>
      <c r="EG34" t="s">
        <v>26</v>
      </c>
      <c r="EH34">
        <v>27</v>
      </c>
      <c r="EI34" t="s">
        <v>27</v>
      </c>
      <c r="EJ34">
        <v>1</v>
      </c>
      <c r="EK34">
        <v>33001</v>
      </c>
      <c r="EL34" t="s">
        <v>27</v>
      </c>
      <c r="EM34" t="s">
        <v>28</v>
      </c>
      <c r="EO34" t="s">
        <v>29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3.06</v>
      </c>
      <c r="EX34">
        <v>0.87</v>
      </c>
      <c r="EY34">
        <v>0</v>
      </c>
      <c r="FQ34">
        <v>0</v>
      </c>
      <c r="FR34"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-1364024985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>ROUND(IF(AND(BH34=3,BI34=3,FS34&lt;&gt;0),P34,0),2)</f>
        <v>0</v>
      </c>
      <c r="GM34">
        <f>ROUND(O34+X34+Y34,2)+GX34</f>
        <v>8582.08</v>
      </c>
      <c r="GN34">
        <f>IF(OR(BI34=0,BI34=1),GM34-GX34,0)</f>
        <v>8582.08</v>
      </c>
      <c r="GO34">
        <f>IF(BI34=2,GM34-GX34,0)</f>
        <v>0</v>
      </c>
      <c r="GP34">
        <f>IF(BI34=4,GM34-GX34,0)</f>
        <v>0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30</v>
      </c>
      <c r="HO34" t="s">
        <v>31</v>
      </c>
      <c r="HP34" t="s">
        <v>27</v>
      </c>
      <c r="HQ34" t="s">
        <v>27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ROW(SmtRes!A28)</f>
        <v>28</v>
      </c>
      <c r="D35">
        <f>ROW(EtalonRes!A42)</f>
        <v>42</v>
      </c>
      <c r="E35" t="s">
        <v>40</v>
      </c>
      <c r="F35" t="s">
        <v>41</v>
      </c>
      <c r="G35" t="s">
        <v>42</v>
      </c>
      <c r="H35" t="s">
        <v>43</v>
      </c>
      <c r="I35">
        <v>1</v>
      </c>
      <c r="J35">
        <v>0</v>
      </c>
      <c r="K35">
        <v>1</v>
      </c>
      <c r="O35">
        <f>ROUND(CP35,2)</f>
        <v>7034.47</v>
      </c>
      <c r="P35">
        <f>SUMIF(SmtRes!AQ20:'SmtRes'!AQ28,"=1",SmtRes!DF20:'SmtRes'!DF28)</f>
        <v>28.87</v>
      </c>
      <c r="Q35">
        <f>SUMIF(SmtRes!AQ20:'SmtRes'!AQ28,"=1",SmtRes!DG20:'SmtRes'!DG28)</f>
        <v>1371.59</v>
      </c>
      <c r="R35">
        <f>SUMIF(SmtRes!AQ20:'SmtRes'!AQ28,"=1",SmtRes!DH20:'SmtRes'!DH28)</f>
        <v>771.18</v>
      </c>
      <c r="S35">
        <f>SUMIF(SmtRes!AQ20:'SmtRes'!AQ28,"=1",SmtRes!DI20:'SmtRes'!DI28)</f>
        <v>4862.83</v>
      </c>
      <c r="T35">
        <f>ROUND(CU35*I35,2)</f>
        <v>0</v>
      </c>
      <c r="U35">
        <f>SUMIF(SmtRes!AQ20:'SmtRes'!AQ28,"=1",SmtRes!CV20:'SmtRes'!CV28)</f>
        <v>8.9039999999999999</v>
      </c>
      <c r="V35">
        <f>SUMIF(SmtRes!AQ20:'SmtRes'!AQ28,"=1",SmtRes!CW20:'SmtRes'!CW28)</f>
        <v>1.224</v>
      </c>
      <c r="W35">
        <f>ROUND(CX35*I35,2)</f>
        <v>0</v>
      </c>
      <c r="X35">
        <f t="shared" si="28"/>
        <v>5803.03</v>
      </c>
      <c r="Y35">
        <f t="shared" si="28"/>
        <v>3380.41</v>
      </c>
      <c r="AA35">
        <v>61644328</v>
      </c>
      <c r="AB35">
        <f>ROUND((AC35+AD35+AF35),6)</f>
        <v>6254.9554580000004</v>
      </c>
      <c r="AC35">
        <f>ROUND((SUM(SmtRes!BQ20:'SmtRes'!BQ28)),6)</f>
        <v>20.535098000000001</v>
      </c>
      <c r="AD35">
        <f>ROUND((((SUM(SmtRes!BR20:'SmtRes'!BR28))-(SUM(SmtRes!BS20:'SmtRes'!BS28)))+AE35),6)</f>
        <v>1371.5898</v>
      </c>
      <c r="AE35">
        <f>ROUND((SUM(SmtRes!BS20:'SmtRes'!BS28)),6)</f>
        <v>771.17891999999995</v>
      </c>
      <c r="AF35">
        <f>ROUND((SUM(SmtRes!BT20:'SmtRes'!BT28)),6)</f>
        <v>4862.8305600000003</v>
      </c>
      <c r="AG35">
        <f>ROUND((AP35),6)</f>
        <v>0</v>
      </c>
      <c r="AH35">
        <f>(SUM(SmtRes!BU20:'SmtRes'!BU28))</f>
        <v>8.9039999999999999</v>
      </c>
      <c r="AI35">
        <f>(SUM(SmtRes!BV20:'SmtRes'!BV28))</f>
        <v>1.224</v>
      </c>
      <c r="AJ35">
        <f>(AS35)</f>
        <v>0</v>
      </c>
      <c r="AK35">
        <v>5858.534498</v>
      </c>
      <c r="AL35">
        <v>20.535098000000001</v>
      </c>
      <c r="AM35">
        <v>1142.9915000000001</v>
      </c>
      <c r="AN35">
        <v>642.64909999999998</v>
      </c>
      <c r="AO35">
        <v>4052.3588</v>
      </c>
      <c r="AP35">
        <v>0</v>
      </c>
      <c r="AQ35">
        <v>7.42</v>
      </c>
      <c r="AR35">
        <v>1.02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44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845</v>
      </c>
      <c r="CO35">
        <v>0</v>
      </c>
      <c r="CP35">
        <f>(P35+Q35+S35+R35)</f>
        <v>7034.47</v>
      </c>
      <c r="CQ35">
        <f>SUMIF(SmtRes!AQ20:'SmtRes'!AQ28,"=1",SmtRes!AA20:'SmtRes'!AA28)</f>
        <v>103894.15</v>
      </c>
      <c r="CR35">
        <f>SUMIF(SmtRes!AQ20:'SmtRes'!AQ28,"=1",SmtRes!AB20:'SmtRes'!AB28)</f>
        <v>2061.5500000000002</v>
      </c>
      <c r="CS35">
        <f>SUMIF(SmtRes!AQ20:'SmtRes'!AQ28,"=1",SmtRes!AC20:'SmtRes'!AC28)</f>
        <v>1224.9100000000001</v>
      </c>
      <c r="CT35">
        <f>SUMIF(SmtRes!AQ20:'SmtRes'!AQ28,"=1",SmtRes!AD20:'SmtRes'!AD28)</f>
        <v>546.14</v>
      </c>
      <c r="CU35">
        <f>AG35</f>
        <v>0</v>
      </c>
      <c r="CV35">
        <f>SUMIF(SmtRes!AQ20:'SmtRes'!AQ28,"=1",SmtRes!BU20:'SmtRes'!BU28)</f>
        <v>8.9039999999999999</v>
      </c>
      <c r="CW35">
        <f>SUMIF(SmtRes!AQ20:'SmtRes'!AQ28,"=1",SmtRes!BV20:'SmtRes'!BV28)</f>
        <v>1.224</v>
      </c>
      <c r="CX35">
        <f>AJ35</f>
        <v>0</v>
      </c>
      <c r="CY35">
        <f>(((S35+R35)*AT35)/100)</f>
        <v>5803.0303000000004</v>
      </c>
      <c r="CZ35">
        <f>(((S35+R35)*AU35)/100)</f>
        <v>3380.4059999999999</v>
      </c>
      <c r="DC35" t="s">
        <v>3</v>
      </c>
      <c r="DD35" t="s">
        <v>3</v>
      </c>
      <c r="DE35" t="s">
        <v>25</v>
      </c>
      <c r="DF35" t="s">
        <v>25</v>
      </c>
      <c r="DG35" t="s">
        <v>25</v>
      </c>
      <c r="DH35" t="s">
        <v>3</v>
      </c>
      <c r="DI35" t="s">
        <v>25</v>
      </c>
      <c r="DJ35" t="s">
        <v>25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43</v>
      </c>
      <c r="DW35" t="s">
        <v>43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60307714</v>
      </c>
      <c r="EF35">
        <v>2</v>
      </c>
      <c r="EG35" t="s">
        <v>26</v>
      </c>
      <c r="EH35">
        <v>27</v>
      </c>
      <c r="EI35" t="s">
        <v>27</v>
      </c>
      <c r="EJ35">
        <v>1</v>
      </c>
      <c r="EK35">
        <v>33001</v>
      </c>
      <c r="EL35" t="s">
        <v>27</v>
      </c>
      <c r="EM35" t="s">
        <v>28</v>
      </c>
      <c r="EO35" t="s">
        <v>29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7.42</v>
      </c>
      <c r="EX35">
        <v>1.02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-587380341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>ROUND(IF(AND(BH35=3,BI35=3,FS35&lt;&gt;0),P35,0),2)</f>
        <v>0</v>
      </c>
      <c r="GM35">
        <f>ROUND(O35+X35+Y35,2)+GX35</f>
        <v>16217.91</v>
      </c>
      <c r="GN35">
        <f>IF(OR(BI35=0,BI35=1),GM35-GX35,0)</f>
        <v>16217.91</v>
      </c>
      <c r="GO35">
        <f>IF(BI35=2,GM35-GX35,0)</f>
        <v>0</v>
      </c>
      <c r="GP35">
        <f>IF(BI35=4,GM35-GX35,0)</f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30</v>
      </c>
      <c r="HO35" t="s">
        <v>31</v>
      </c>
      <c r="HP35" t="s">
        <v>27</v>
      </c>
      <c r="HQ35" t="s">
        <v>27</v>
      </c>
      <c r="HS35">
        <v>0</v>
      </c>
      <c r="IK35">
        <v>0</v>
      </c>
    </row>
    <row r="37" spans="1:245" x14ac:dyDescent="0.2">
      <c r="A37" s="2">
        <v>51</v>
      </c>
      <c r="B37" s="2">
        <f>B28</f>
        <v>1</v>
      </c>
      <c r="C37" s="2">
        <f>A28</f>
        <v>5</v>
      </c>
      <c r="D37" s="2">
        <f>ROW(A28)</f>
        <v>28</v>
      </c>
      <c r="E37" s="2"/>
      <c r="F37" s="2" t="str">
        <f>IF(F28&lt;&gt;"",F28,"")</f>
        <v>Новый подраздел</v>
      </c>
      <c r="G37" s="2" t="str">
        <f>IF(G28&lt;&gt;"",G28,"")</f>
        <v>в охранной зоне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29">ROUND(AB37,2)</f>
        <v>13237.6</v>
      </c>
      <c r="P37" s="2">
        <f t="shared" si="29"/>
        <v>196.76</v>
      </c>
      <c r="Q37" s="2">
        <f t="shared" si="29"/>
        <v>4219.5600000000004</v>
      </c>
      <c r="R37" s="2">
        <f t="shared" si="29"/>
        <v>1821.17</v>
      </c>
      <c r="S37" s="2">
        <f t="shared" si="29"/>
        <v>7000.11</v>
      </c>
      <c r="T37" s="2">
        <f t="shared" si="29"/>
        <v>0</v>
      </c>
      <c r="U37" s="2">
        <f>AH37</f>
        <v>13.404</v>
      </c>
      <c r="V37" s="2">
        <f>AI37</f>
        <v>3.012</v>
      </c>
      <c r="W37" s="2">
        <f>ROUND(AJ37,2)</f>
        <v>0</v>
      </c>
      <c r="X37" s="2">
        <f>ROUND(AK37,2)</f>
        <v>9085.92</v>
      </c>
      <c r="Y37" s="2">
        <f>ROUND(AL37,2)</f>
        <v>5292.77</v>
      </c>
      <c r="Z37" s="2"/>
      <c r="AA37" s="2"/>
      <c r="AB37" s="2">
        <f>ROUND(SUMIF(AA32:AA35,"=61644328",O32:O35),2)</f>
        <v>13237.6</v>
      </c>
      <c r="AC37" s="2">
        <f>ROUND(SUMIF(AA32:AA35,"=61644328",P32:P35),2)</f>
        <v>196.76</v>
      </c>
      <c r="AD37" s="2">
        <f>ROUND(SUMIF(AA32:AA35,"=61644328",Q32:Q35),2)</f>
        <v>4219.5600000000004</v>
      </c>
      <c r="AE37" s="2">
        <f>ROUND(SUMIF(AA32:AA35,"=61644328",R32:R35),2)</f>
        <v>1821.17</v>
      </c>
      <c r="AF37" s="2">
        <f>ROUND(SUMIF(AA32:AA35,"=61644328",S32:S35),2)</f>
        <v>7000.11</v>
      </c>
      <c r="AG37" s="2">
        <f>ROUND(SUMIF(AA32:AA35,"=61644328",T32:T35),2)</f>
        <v>0</v>
      </c>
      <c r="AH37" s="2">
        <f>SUMIF(AA32:AA35,"=61644328",U32:U35)</f>
        <v>13.404</v>
      </c>
      <c r="AI37" s="2">
        <f>SUMIF(AA32:AA35,"=61644328",V32:V35)</f>
        <v>3.012</v>
      </c>
      <c r="AJ37" s="2">
        <f>ROUND(SUMIF(AA32:AA35,"=61644328",W32:W35),2)</f>
        <v>0</v>
      </c>
      <c r="AK37" s="2">
        <f>ROUND(SUMIF(AA32:AA35,"=61644328",X32:X35),2)</f>
        <v>9085.92</v>
      </c>
      <c r="AL37" s="2">
        <f>ROUND(SUMIF(AA32:AA35,"=61644328",Y32:Y35),2)</f>
        <v>5292.77</v>
      </c>
      <c r="AM37" s="2"/>
      <c r="AN37" s="2"/>
      <c r="AO37" s="2">
        <f t="shared" ref="AO37:BD37" si="30">ROUND(BX37,2)</f>
        <v>0</v>
      </c>
      <c r="AP37" s="2">
        <f t="shared" si="30"/>
        <v>0</v>
      </c>
      <c r="AQ37" s="2">
        <f t="shared" si="30"/>
        <v>0</v>
      </c>
      <c r="AR37" s="2">
        <f t="shared" si="30"/>
        <v>27616.29</v>
      </c>
      <c r="AS37" s="2">
        <f t="shared" si="30"/>
        <v>27616.29</v>
      </c>
      <c r="AT37" s="2">
        <f t="shared" si="30"/>
        <v>0</v>
      </c>
      <c r="AU37" s="2">
        <f t="shared" si="30"/>
        <v>0</v>
      </c>
      <c r="AV37" s="2">
        <f t="shared" si="30"/>
        <v>196.76</v>
      </c>
      <c r="AW37" s="2">
        <f t="shared" si="30"/>
        <v>196.76</v>
      </c>
      <c r="AX37" s="2">
        <f t="shared" si="30"/>
        <v>0</v>
      </c>
      <c r="AY37" s="2">
        <f t="shared" si="30"/>
        <v>196.76</v>
      </c>
      <c r="AZ37" s="2">
        <f t="shared" si="30"/>
        <v>0</v>
      </c>
      <c r="BA37" s="2">
        <f t="shared" si="30"/>
        <v>0</v>
      </c>
      <c r="BB37" s="2">
        <f t="shared" si="30"/>
        <v>0</v>
      </c>
      <c r="BC37" s="2">
        <f t="shared" si="30"/>
        <v>0</v>
      </c>
      <c r="BD37" s="2">
        <f t="shared" si="30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ROUND(SUMIF(AA32:AA35,"=61644328",FQ32:FQ35),2)</f>
        <v>0</v>
      </c>
      <c r="BY37" s="2">
        <f>ROUND(SUMIF(AA32:AA35,"=61644328",FR32:FR35),2)</f>
        <v>0</v>
      </c>
      <c r="BZ37" s="2">
        <f>ROUND(SUMIF(AA32:AA35,"=61644328",GL32:GL35),2)</f>
        <v>0</v>
      </c>
      <c r="CA37" s="2">
        <f>ROUND(SUMIF(AA32:AA35,"=61644328",GM32:GM35),2)</f>
        <v>27616.29</v>
      </c>
      <c r="CB37" s="2">
        <f>ROUND(SUMIF(AA32:AA35,"=61644328",GN32:GN35),2)</f>
        <v>27616.29</v>
      </c>
      <c r="CC37" s="2">
        <f>ROUND(SUMIF(AA32:AA35,"=61644328",GO32:GO35),2)</f>
        <v>0</v>
      </c>
      <c r="CD37" s="2">
        <f>ROUND(SUMIF(AA32:AA35,"=61644328",GP32:GP35),2)</f>
        <v>0</v>
      </c>
      <c r="CE37" s="2">
        <f>AC37-BX37</f>
        <v>196.76</v>
      </c>
      <c r="CF37" s="2">
        <f>AC37-BY37</f>
        <v>196.76</v>
      </c>
      <c r="CG37" s="2">
        <f>BX37-BZ37</f>
        <v>0</v>
      </c>
      <c r="CH37" s="2">
        <f>AC37-BX37-BY37+BZ37</f>
        <v>196.76</v>
      </c>
      <c r="CI37" s="2">
        <f>BY37-BZ37</f>
        <v>0</v>
      </c>
      <c r="CJ37" s="2">
        <f>ROUND(SUMIF(AA32:AA35,"=61644328",GX32:GX35),2)</f>
        <v>0</v>
      </c>
      <c r="CK37" s="2">
        <f>ROUND(SUMIF(AA32:AA35,"=61644328",GY32:GY35),2)</f>
        <v>0</v>
      </c>
      <c r="CL37" s="2">
        <f>ROUND(SUMIF(AA32:AA35,"=61644328",GZ32:GZ35),2)</f>
        <v>0</v>
      </c>
      <c r="CM37" s="2">
        <f>ROUND(SUMIF(AA32:AA35,"=61644328",HD32:HD35),2)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13237.6</v>
      </c>
      <c r="G39" s="4" t="s">
        <v>45</v>
      </c>
      <c r="H39" s="4" t="s">
        <v>46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13237.6</v>
      </c>
      <c r="X39" s="4">
        <v>1</v>
      </c>
      <c r="Y39" s="4">
        <v>13237.6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196.76</v>
      </c>
      <c r="G40" s="4" t="s">
        <v>47</v>
      </c>
      <c r="H40" s="4" t="s">
        <v>48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196.76</v>
      </c>
      <c r="X40" s="4">
        <v>1</v>
      </c>
      <c r="Y40" s="4">
        <v>196.76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49</v>
      </c>
      <c r="H41" s="4" t="s">
        <v>50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196.76</v>
      </c>
      <c r="G42" s="4" t="s">
        <v>51</v>
      </c>
      <c r="H42" s="4" t="s">
        <v>52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196.76</v>
      </c>
      <c r="X42" s="4">
        <v>1</v>
      </c>
      <c r="Y42" s="4">
        <v>196.76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196.76</v>
      </c>
      <c r="G43" s="4" t="s">
        <v>53</v>
      </c>
      <c r="H43" s="4" t="s">
        <v>54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196.76</v>
      </c>
      <c r="X43" s="4">
        <v>1</v>
      </c>
      <c r="Y43" s="4">
        <v>196.76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55</v>
      </c>
      <c r="H44" s="4" t="s">
        <v>56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196.76</v>
      </c>
      <c r="G45" s="4" t="s">
        <v>57</v>
      </c>
      <c r="H45" s="4" t="s">
        <v>58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196.76</v>
      </c>
      <c r="X45" s="4">
        <v>1</v>
      </c>
      <c r="Y45" s="4">
        <v>196.76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59</v>
      </c>
      <c r="H46" s="4" t="s">
        <v>60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61</v>
      </c>
      <c r="H47" s="4" t="s">
        <v>62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63</v>
      </c>
      <c r="H48" s="4" t="s">
        <v>64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4219.5600000000004</v>
      </c>
      <c r="G49" s="4" t="s">
        <v>65</v>
      </c>
      <c r="H49" s="4" t="s">
        <v>66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4219.5600000000004</v>
      </c>
      <c r="X49" s="4">
        <v>1</v>
      </c>
      <c r="Y49" s="4">
        <v>4219.5600000000004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67</v>
      </c>
      <c r="H50" s="4" t="s">
        <v>68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1821.17</v>
      </c>
      <c r="G51" s="4" t="s">
        <v>69</v>
      </c>
      <c r="H51" s="4" t="s">
        <v>70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1821.17</v>
      </c>
      <c r="X51" s="4">
        <v>1</v>
      </c>
      <c r="Y51" s="4">
        <v>1821.17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7000.11</v>
      </c>
      <c r="G52" s="4" t="s">
        <v>71</v>
      </c>
      <c r="H52" s="4" t="s">
        <v>72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7000.11</v>
      </c>
      <c r="X52" s="4">
        <v>1</v>
      </c>
      <c r="Y52" s="4">
        <v>7000.11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73</v>
      </c>
      <c r="H53" s="4" t="s">
        <v>74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27616.29</v>
      </c>
      <c r="G54" s="4" t="s">
        <v>75</v>
      </c>
      <c r="H54" s="4" t="s">
        <v>76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27616.29</v>
      </c>
      <c r="X54" s="4">
        <v>1</v>
      </c>
      <c r="Y54" s="4">
        <v>27616.29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77</v>
      </c>
      <c r="H55" s="4" t="s">
        <v>78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79</v>
      </c>
      <c r="H56" s="4" t="s">
        <v>80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81</v>
      </c>
      <c r="H57" s="4" t="s">
        <v>82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83</v>
      </c>
      <c r="H58" s="4" t="s">
        <v>84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ROUND(Source!U37,O59)</f>
        <v>13.404</v>
      </c>
      <c r="G59" s="4" t="s">
        <v>85</v>
      </c>
      <c r="H59" s="4" t="s">
        <v>86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13.404</v>
      </c>
      <c r="X59" s="4">
        <v>1</v>
      </c>
      <c r="Y59" s="4">
        <v>13.404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ROUND(Source!V37,O60)</f>
        <v>3.012</v>
      </c>
      <c r="G60" s="4" t="s">
        <v>87</v>
      </c>
      <c r="H60" s="4" t="s">
        <v>88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7</v>
      </c>
      <c r="P60" s="4"/>
      <c r="Q60" s="4"/>
      <c r="R60" s="4"/>
      <c r="S60" s="4"/>
      <c r="T60" s="4"/>
      <c r="U60" s="4"/>
      <c r="V60" s="4"/>
      <c r="W60" s="4">
        <v>3.012</v>
      </c>
      <c r="X60" s="4">
        <v>1</v>
      </c>
      <c r="Y60" s="4">
        <v>3.012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89</v>
      </c>
      <c r="H61" s="4" t="s">
        <v>90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91</v>
      </c>
      <c r="H62" s="4" t="s">
        <v>92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9085.92</v>
      </c>
      <c r="G63" s="4" t="s">
        <v>93</v>
      </c>
      <c r="H63" s="4" t="s">
        <v>94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9085.92</v>
      </c>
      <c r="X63" s="4">
        <v>1</v>
      </c>
      <c r="Y63" s="4">
        <v>9085.92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5292.77</v>
      </c>
      <c r="G64" s="4" t="s">
        <v>95</v>
      </c>
      <c r="H64" s="4" t="s">
        <v>96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5292.77</v>
      </c>
      <c r="X64" s="4">
        <v>1</v>
      </c>
      <c r="Y64" s="4">
        <v>5292.77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27616.29</v>
      </c>
      <c r="G65" s="4" t="s">
        <v>97</v>
      </c>
      <c r="H65" s="4" t="s">
        <v>98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27616.29</v>
      </c>
      <c r="X65" s="4">
        <v>1</v>
      </c>
      <c r="Y65" s="4">
        <v>27616.29</v>
      </c>
      <c r="Z65" s="4"/>
      <c r="AA65" s="4"/>
      <c r="AB65" s="4"/>
    </row>
    <row r="67" spans="1:245" x14ac:dyDescent="0.2">
      <c r="A67" s="1">
        <v>5</v>
      </c>
      <c r="B67" s="1">
        <v>1</v>
      </c>
      <c r="C67" s="1"/>
      <c r="D67" s="1">
        <f>ROW(A85)</f>
        <v>85</v>
      </c>
      <c r="E67" s="1"/>
      <c r="F67" s="1" t="s">
        <v>18</v>
      </c>
      <c r="G67" s="1" t="s">
        <v>99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31">B85</f>
        <v>1</v>
      </c>
      <c r="C69" s="2">
        <f t="shared" si="31"/>
        <v>5</v>
      </c>
      <c r="D69" s="2">
        <f t="shared" si="31"/>
        <v>67</v>
      </c>
      <c r="E69" s="2">
        <f t="shared" si="31"/>
        <v>0</v>
      </c>
      <c r="F69" s="2" t="str">
        <f t="shared" si="31"/>
        <v>Новый подраздел</v>
      </c>
      <c r="G69" s="2" t="str">
        <f t="shared" si="31"/>
        <v>вне охранной зоны</v>
      </c>
      <c r="H69" s="2"/>
      <c r="I69" s="2"/>
      <c r="J69" s="2"/>
      <c r="K69" s="2"/>
      <c r="L69" s="2"/>
      <c r="M69" s="2"/>
      <c r="N69" s="2"/>
      <c r="O69" s="2">
        <f t="shared" ref="O69:AT69" si="32">O85</f>
        <v>11705.61</v>
      </c>
      <c r="P69" s="2">
        <f t="shared" si="32"/>
        <v>3523.83</v>
      </c>
      <c r="Q69" s="2">
        <f t="shared" si="32"/>
        <v>2867.21</v>
      </c>
      <c r="R69" s="2">
        <f t="shared" si="32"/>
        <v>1356.57</v>
      </c>
      <c r="S69" s="2">
        <f t="shared" si="32"/>
        <v>3958</v>
      </c>
      <c r="T69" s="2">
        <f t="shared" si="32"/>
        <v>0</v>
      </c>
      <c r="U69" s="2">
        <f t="shared" si="32"/>
        <v>8.1644120000000004</v>
      </c>
      <c r="V69" s="2">
        <f t="shared" si="32"/>
        <v>2.4112657999999998</v>
      </c>
      <c r="W69" s="2">
        <f t="shared" si="32"/>
        <v>0</v>
      </c>
      <c r="X69" s="2">
        <f t="shared" si="32"/>
        <v>5510.36</v>
      </c>
      <c r="Y69" s="2">
        <f t="shared" si="32"/>
        <v>3227.05</v>
      </c>
      <c r="Z69" s="2">
        <f t="shared" si="32"/>
        <v>0</v>
      </c>
      <c r="AA69" s="2">
        <f t="shared" si="32"/>
        <v>0</v>
      </c>
      <c r="AB69" s="2">
        <f t="shared" si="32"/>
        <v>11705.61</v>
      </c>
      <c r="AC69" s="2">
        <f t="shared" si="32"/>
        <v>3523.83</v>
      </c>
      <c r="AD69" s="2">
        <f t="shared" si="32"/>
        <v>2867.21</v>
      </c>
      <c r="AE69" s="2">
        <f t="shared" si="32"/>
        <v>1356.57</v>
      </c>
      <c r="AF69" s="2">
        <f t="shared" si="32"/>
        <v>3958</v>
      </c>
      <c r="AG69" s="2">
        <f t="shared" si="32"/>
        <v>0</v>
      </c>
      <c r="AH69" s="2">
        <f t="shared" si="32"/>
        <v>8.1644120000000004</v>
      </c>
      <c r="AI69" s="2">
        <f t="shared" si="32"/>
        <v>2.4112657999999998</v>
      </c>
      <c r="AJ69" s="2">
        <f t="shared" si="32"/>
        <v>0</v>
      </c>
      <c r="AK69" s="2">
        <f t="shared" si="32"/>
        <v>5510.36</v>
      </c>
      <c r="AL69" s="2">
        <f t="shared" si="32"/>
        <v>3227.05</v>
      </c>
      <c r="AM69" s="2">
        <f t="shared" si="32"/>
        <v>0</v>
      </c>
      <c r="AN69" s="2">
        <f t="shared" si="32"/>
        <v>0</v>
      </c>
      <c r="AO69" s="2">
        <f t="shared" si="32"/>
        <v>0</v>
      </c>
      <c r="AP69" s="2">
        <f t="shared" si="32"/>
        <v>0</v>
      </c>
      <c r="AQ69" s="2">
        <f t="shared" si="32"/>
        <v>0</v>
      </c>
      <c r="AR69" s="2">
        <f t="shared" si="32"/>
        <v>20443.02</v>
      </c>
      <c r="AS69" s="2">
        <f t="shared" si="32"/>
        <v>20443.02</v>
      </c>
      <c r="AT69" s="2">
        <f t="shared" si="32"/>
        <v>0</v>
      </c>
      <c r="AU69" s="2">
        <f t="shared" ref="AU69:BZ69" si="33">AU85</f>
        <v>0</v>
      </c>
      <c r="AV69" s="2">
        <f t="shared" si="33"/>
        <v>3523.83</v>
      </c>
      <c r="AW69" s="2">
        <f t="shared" si="33"/>
        <v>3523.83</v>
      </c>
      <c r="AX69" s="2">
        <f t="shared" si="33"/>
        <v>0</v>
      </c>
      <c r="AY69" s="2">
        <f t="shared" si="33"/>
        <v>3523.83</v>
      </c>
      <c r="AZ69" s="2">
        <f t="shared" si="33"/>
        <v>0</v>
      </c>
      <c r="BA69" s="2">
        <f t="shared" si="33"/>
        <v>0</v>
      </c>
      <c r="BB69" s="2">
        <f t="shared" si="33"/>
        <v>0</v>
      </c>
      <c r="BC69" s="2">
        <f t="shared" si="33"/>
        <v>0</v>
      </c>
      <c r="BD69" s="2">
        <f t="shared" si="33"/>
        <v>0</v>
      </c>
      <c r="BE69" s="2">
        <f t="shared" si="33"/>
        <v>0</v>
      </c>
      <c r="BF69" s="2">
        <f t="shared" si="33"/>
        <v>0</v>
      </c>
      <c r="BG69" s="2">
        <f t="shared" si="33"/>
        <v>0</v>
      </c>
      <c r="BH69" s="2">
        <f t="shared" si="33"/>
        <v>0</v>
      </c>
      <c r="BI69" s="2">
        <f t="shared" si="33"/>
        <v>0</v>
      </c>
      <c r="BJ69" s="2">
        <f t="shared" si="33"/>
        <v>0</v>
      </c>
      <c r="BK69" s="2">
        <f t="shared" si="33"/>
        <v>0</v>
      </c>
      <c r="BL69" s="2">
        <f t="shared" si="33"/>
        <v>0</v>
      </c>
      <c r="BM69" s="2">
        <f t="shared" si="33"/>
        <v>0</v>
      </c>
      <c r="BN69" s="2">
        <f t="shared" si="33"/>
        <v>0</v>
      </c>
      <c r="BO69" s="2">
        <f t="shared" si="33"/>
        <v>0</v>
      </c>
      <c r="BP69" s="2">
        <f t="shared" si="33"/>
        <v>0</v>
      </c>
      <c r="BQ69" s="2">
        <f t="shared" si="33"/>
        <v>0</v>
      </c>
      <c r="BR69" s="2">
        <f t="shared" si="33"/>
        <v>0</v>
      </c>
      <c r="BS69" s="2">
        <f t="shared" si="33"/>
        <v>0</v>
      </c>
      <c r="BT69" s="2">
        <f t="shared" si="33"/>
        <v>0</v>
      </c>
      <c r="BU69" s="2">
        <f t="shared" si="33"/>
        <v>0</v>
      </c>
      <c r="BV69" s="2">
        <f t="shared" si="33"/>
        <v>0</v>
      </c>
      <c r="BW69" s="2">
        <f t="shared" si="33"/>
        <v>0</v>
      </c>
      <c r="BX69" s="2">
        <f t="shared" si="33"/>
        <v>0</v>
      </c>
      <c r="BY69" s="2">
        <f t="shared" si="33"/>
        <v>0</v>
      </c>
      <c r="BZ69" s="2">
        <f t="shared" si="33"/>
        <v>0</v>
      </c>
      <c r="CA69" s="2">
        <f t="shared" ref="CA69:DF69" si="34">CA85</f>
        <v>20443.02</v>
      </c>
      <c r="CB69" s="2">
        <f t="shared" si="34"/>
        <v>20443.02</v>
      </c>
      <c r="CC69" s="2">
        <f t="shared" si="34"/>
        <v>0</v>
      </c>
      <c r="CD69" s="2">
        <f t="shared" si="34"/>
        <v>0</v>
      </c>
      <c r="CE69" s="2">
        <f t="shared" si="34"/>
        <v>3523.83</v>
      </c>
      <c r="CF69" s="2">
        <f t="shared" si="34"/>
        <v>3523.83</v>
      </c>
      <c r="CG69" s="2">
        <f t="shared" si="34"/>
        <v>0</v>
      </c>
      <c r="CH69" s="2">
        <f t="shared" si="34"/>
        <v>3523.83</v>
      </c>
      <c r="CI69" s="2">
        <f t="shared" si="34"/>
        <v>0</v>
      </c>
      <c r="CJ69" s="2">
        <f t="shared" si="34"/>
        <v>0</v>
      </c>
      <c r="CK69" s="2">
        <f t="shared" si="34"/>
        <v>0</v>
      </c>
      <c r="CL69" s="2">
        <f t="shared" si="34"/>
        <v>0</v>
      </c>
      <c r="CM69" s="2">
        <f t="shared" si="34"/>
        <v>0</v>
      </c>
      <c r="CN69" s="2">
        <f t="shared" si="34"/>
        <v>0</v>
      </c>
      <c r="CO69" s="2">
        <f t="shared" si="34"/>
        <v>0</v>
      </c>
      <c r="CP69" s="2">
        <f t="shared" si="34"/>
        <v>0</v>
      </c>
      <c r="CQ69" s="2">
        <f t="shared" si="34"/>
        <v>0</v>
      </c>
      <c r="CR69" s="2">
        <f t="shared" si="34"/>
        <v>0</v>
      </c>
      <c r="CS69" s="2">
        <f t="shared" si="34"/>
        <v>0</v>
      </c>
      <c r="CT69" s="2">
        <f t="shared" si="34"/>
        <v>0</v>
      </c>
      <c r="CU69" s="2">
        <f t="shared" si="34"/>
        <v>0</v>
      </c>
      <c r="CV69" s="2">
        <f t="shared" si="34"/>
        <v>0</v>
      </c>
      <c r="CW69" s="2">
        <f t="shared" si="34"/>
        <v>0</v>
      </c>
      <c r="CX69" s="2">
        <f t="shared" si="34"/>
        <v>0</v>
      </c>
      <c r="CY69" s="2">
        <f t="shared" si="34"/>
        <v>0</v>
      </c>
      <c r="CZ69" s="2">
        <f t="shared" si="34"/>
        <v>0</v>
      </c>
      <c r="DA69" s="2">
        <f t="shared" si="34"/>
        <v>0</v>
      </c>
      <c r="DB69" s="2">
        <f t="shared" si="34"/>
        <v>0</v>
      </c>
      <c r="DC69" s="2">
        <f t="shared" si="34"/>
        <v>0</v>
      </c>
      <c r="DD69" s="2">
        <f t="shared" si="34"/>
        <v>0</v>
      </c>
      <c r="DE69" s="2">
        <f t="shared" si="34"/>
        <v>0</v>
      </c>
      <c r="DF69" s="2">
        <f t="shared" si="34"/>
        <v>0</v>
      </c>
      <c r="DG69" s="3">
        <f t="shared" ref="DG69:EL69" si="35">DG85</f>
        <v>0</v>
      </c>
      <c r="DH69" s="3">
        <f t="shared" si="35"/>
        <v>0</v>
      </c>
      <c r="DI69" s="3">
        <f t="shared" si="35"/>
        <v>0</v>
      </c>
      <c r="DJ69" s="3">
        <f t="shared" si="35"/>
        <v>0</v>
      </c>
      <c r="DK69" s="3">
        <f t="shared" si="35"/>
        <v>0</v>
      </c>
      <c r="DL69" s="3">
        <f t="shared" si="35"/>
        <v>0</v>
      </c>
      <c r="DM69" s="3">
        <f t="shared" si="35"/>
        <v>0</v>
      </c>
      <c r="DN69" s="3">
        <f t="shared" si="35"/>
        <v>0</v>
      </c>
      <c r="DO69" s="3">
        <f t="shared" si="35"/>
        <v>0</v>
      </c>
      <c r="DP69" s="3">
        <f t="shared" si="35"/>
        <v>0</v>
      </c>
      <c r="DQ69" s="3">
        <f t="shared" si="35"/>
        <v>0</v>
      </c>
      <c r="DR69" s="3">
        <f t="shared" si="35"/>
        <v>0</v>
      </c>
      <c r="DS69" s="3">
        <f t="shared" si="35"/>
        <v>0</v>
      </c>
      <c r="DT69" s="3">
        <f t="shared" si="35"/>
        <v>0</v>
      </c>
      <c r="DU69" s="3">
        <f t="shared" si="35"/>
        <v>0</v>
      </c>
      <c r="DV69" s="3">
        <f t="shared" si="35"/>
        <v>0</v>
      </c>
      <c r="DW69" s="3">
        <f t="shared" si="35"/>
        <v>0</v>
      </c>
      <c r="DX69" s="3">
        <f t="shared" si="35"/>
        <v>0</v>
      </c>
      <c r="DY69" s="3">
        <f t="shared" si="35"/>
        <v>0</v>
      </c>
      <c r="DZ69" s="3">
        <f t="shared" si="35"/>
        <v>0</v>
      </c>
      <c r="EA69" s="3">
        <f t="shared" si="35"/>
        <v>0</v>
      </c>
      <c r="EB69" s="3">
        <f t="shared" si="35"/>
        <v>0</v>
      </c>
      <c r="EC69" s="3">
        <f t="shared" si="35"/>
        <v>0</v>
      </c>
      <c r="ED69" s="3">
        <f t="shared" si="35"/>
        <v>0</v>
      </c>
      <c r="EE69" s="3">
        <f t="shared" si="35"/>
        <v>0</v>
      </c>
      <c r="EF69" s="3">
        <f t="shared" si="35"/>
        <v>0</v>
      </c>
      <c r="EG69" s="3">
        <f t="shared" si="35"/>
        <v>0</v>
      </c>
      <c r="EH69" s="3">
        <f t="shared" si="35"/>
        <v>0</v>
      </c>
      <c r="EI69" s="3">
        <f t="shared" si="35"/>
        <v>0</v>
      </c>
      <c r="EJ69" s="3">
        <f t="shared" si="35"/>
        <v>0</v>
      </c>
      <c r="EK69" s="3">
        <f t="shared" si="35"/>
        <v>0</v>
      </c>
      <c r="EL69" s="3">
        <f t="shared" si="35"/>
        <v>0</v>
      </c>
      <c r="EM69" s="3">
        <f t="shared" ref="EM69:FR69" si="36">EM85</f>
        <v>0</v>
      </c>
      <c r="EN69" s="3">
        <f t="shared" si="36"/>
        <v>0</v>
      </c>
      <c r="EO69" s="3">
        <f t="shared" si="36"/>
        <v>0</v>
      </c>
      <c r="EP69" s="3">
        <f t="shared" si="36"/>
        <v>0</v>
      </c>
      <c r="EQ69" s="3">
        <f t="shared" si="36"/>
        <v>0</v>
      </c>
      <c r="ER69" s="3">
        <f t="shared" si="36"/>
        <v>0</v>
      </c>
      <c r="ES69" s="3">
        <f t="shared" si="36"/>
        <v>0</v>
      </c>
      <c r="ET69" s="3">
        <f t="shared" si="36"/>
        <v>0</v>
      </c>
      <c r="EU69" s="3">
        <f t="shared" si="36"/>
        <v>0</v>
      </c>
      <c r="EV69" s="3">
        <f t="shared" si="36"/>
        <v>0</v>
      </c>
      <c r="EW69" s="3">
        <f t="shared" si="36"/>
        <v>0</v>
      </c>
      <c r="EX69" s="3">
        <f t="shared" si="36"/>
        <v>0</v>
      </c>
      <c r="EY69" s="3">
        <f t="shared" si="36"/>
        <v>0</v>
      </c>
      <c r="EZ69" s="3">
        <f t="shared" si="36"/>
        <v>0</v>
      </c>
      <c r="FA69" s="3">
        <f t="shared" si="36"/>
        <v>0</v>
      </c>
      <c r="FB69" s="3">
        <f t="shared" si="36"/>
        <v>0</v>
      </c>
      <c r="FC69" s="3">
        <f t="shared" si="36"/>
        <v>0</v>
      </c>
      <c r="FD69" s="3">
        <f t="shared" si="36"/>
        <v>0</v>
      </c>
      <c r="FE69" s="3">
        <f t="shared" si="36"/>
        <v>0</v>
      </c>
      <c r="FF69" s="3">
        <f t="shared" si="36"/>
        <v>0</v>
      </c>
      <c r="FG69" s="3">
        <f t="shared" si="36"/>
        <v>0</v>
      </c>
      <c r="FH69" s="3">
        <f t="shared" si="36"/>
        <v>0</v>
      </c>
      <c r="FI69" s="3">
        <f t="shared" si="36"/>
        <v>0</v>
      </c>
      <c r="FJ69" s="3">
        <f t="shared" si="36"/>
        <v>0</v>
      </c>
      <c r="FK69" s="3">
        <f t="shared" si="36"/>
        <v>0</v>
      </c>
      <c r="FL69" s="3">
        <f t="shared" si="36"/>
        <v>0</v>
      </c>
      <c r="FM69" s="3">
        <f t="shared" si="36"/>
        <v>0</v>
      </c>
      <c r="FN69" s="3">
        <f t="shared" si="36"/>
        <v>0</v>
      </c>
      <c r="FO69" s="3">
        <f t="shared" si="36"/>
        <v>0</v>
      </c>
      <c r="FP69" s="3">
        <f t="shared" si="36"/>
        <v>0</v>
      </c>
      <c r="FQ69" s="3">
        <f t="shared" si="36"/>
        <v>0</v>
      </c>
      <c r="FR69" s="3">
        <f t="shared" si="36"/>
        <v>0</v>
      </c>
      <c r="FS69" s="3">
        <f t="shared" ref="FS69:GX69" si="37">FS85</f>
        <v>0</v>
      </c>
      <c r="FT69" s="3">
        <f t="shared" si="37"/>
        <v>0</v>
      </c>
      <c r="FU69" s="3">
        <f t="shared" si="37"/>
        <v>0</v>
      </c>
      <c r="FV69" s="3">
        <f t="shared" si="37"/>
        <v>0</v>
      </c>
      <c r="FW69" s="3">
        <f t="shared" si="37"/>
        <v>0</v>
      </c>
      <c r="FX69" s="3">
        <f t="shared" si="37"/>
        <v>0</v>
      </c>
      <c r="FY69" s="3">
        <f t="shared" si="37"/>
        <v>0</v>
      </c>
      <c r="FZ69" s="3">
        <f t="shared" si="37"/>
        <v>0</v>
      </c>
      <c r="GA69" s="3">
        <f t="shared" si="37"/>
        <v>0</v>
      </c>
      <c r="GB69" s="3">
        <f t="shared" si="37"/>
        <v>0</v>
      </c>
      <c r="GC69" s="3">
        <f t="shared" si="37"/>
        <v>0</v>
      </c>
      <c r="GD69" s="3">
        <f t="shared" si="37"/>
        <v>0</v>
      </c>
      <c r="GE69" s="3">
        <f t="shared" si="37"/>
        <v>0</v>
      </c>
      <c r="GF69" s="3">
        <f t="shared" si="37"/>
        <v>0</v>
      </c>
      <c r="GG69" s="3">
        <f t="shared" si="37"/>
        <v>0</v>
      </c>
      <c r="GH69" s="3">
        <f t="shared" si="37"/>
        <v>0</v>
      </c>
      <c r="GI69" s="3">
        <f t="shared" si="37"/>
        <v>0</v>
      </c>
      <c r="GJ69" s="3">
        <f t="shared" si="37"/>
        <v>0</v>
      </c>
      <c r="GK69" s="3">
        <f t="shared" si="37"/>
        <v>0</v>
      </c>
      <c r="GL69" s="3">
        <f t="shared" si="37"/>
        <v>0</v>
      </c>
      <c r="GM69" s="3">
        <f t="shared" si="37"/>
        <v>0</v>
      </c>
      <c r="GN69" s="3">
        <f t="shared" si="37"/>
        <v>0</v>
      </c>
      <c r="GO69" s="3">
        <f t="shared" si="37"/>
        <v>0</v>
      </c>
      <c r="GP69" s="3">
        <f t="shared" si="37"/>
        <v>0</v>
      </c>
      <c r="GQ69" s="3">
        <f t="shared" si="37"/>
        <v>0</v>
      </c>
      <c r="GR69" s="3">
        <f t="shared" si="37"/>
        <v>0</v>
      </c>
      <c r="GS69" s="3">
        <f t="shared" si="37"/>
        <v>0</v>
      </c>
      <c r="GT69" s="3">
        <f t="shared" si="37"/>
        <v>0</v>
      </c>
      <c r="GU69" s="3">
        <f t="shared" si="37"/>
        <v>0</v>
      </c>
      <c r="GV69" s="3">
        <f t="shared" si="37"/>
        <v>0</v>
      </c>
      <c r="GW69" s="3">
        <f t="shared" si="37"/>
        <v>0</v>
      </c>
      <c r="GX69" s="3">
        <f t="shared" si="37"/>
        <v>0</v>
      </c>
    </row>
    <row r="71" spans="1:245" x14ac:dyDescent="0.2">
      <c r="A71">
        <v>17</v>
      </c>
      <c r="B71">
        <v>1</v>
      </c>
      <c r="C71">
        <f>ROW(SmtRes!A33)</f>
        <v>33</v>
      </c>
      <c r="D71">
        <f>ROW(EtalonRes!A47)</f>
        <v>47</v>
      </c>
      <c r="E71" t="s">
        <v>100</v>
      </c>
      <c r="F71" t="s">
        <v>21</v>
      </c>
      <c r="G71" t="s">
        <v>22</v>
      </c>
      <c r="H71" t="s">
        <v>23</v>
      </c>
      <c r="I71">
        <v>1</v>
      </c>
      <c r="J71">
        <v>0</v>
      </c>
      <c r="K71">
        <v>1</v>
      </c>
      <c r="O71">
        <f t="shared" ref="O71:O83" si="38">ROUND(CP71,2)</f>
        <v>983.97</v>
      </c>
      <c r="P71">
        <f>SUMIF(SmtRes!AQ29:'SmtRes'!AQ33,"=1",SmtRes!DF29:'SmtRes'!DF33)</f>
        <v>0</v>
      </c>
      <c r="Q71">
        <f>SUMIF(SmtRes!AQ29:'SmtRes'!AQ33,"=1",SmtRes!DG29:'SmtRes'!DG33)</f>
        <v>494.32</v>
      </c>
      <c r="R71">
        <f>SUMIF(SmtRes!AQ29:'SmtRes'!AQ33,"=1",SmtRes!DH29:'SmtRes'!DH33)</f>
        <v>293.98</v>
      </c>
      <c r="S71">
        <f>SUMIF(SmtRes!AQ29:'SmtRes'!AQ33,"=1",SmtRes!DI29:'SmtRes'!DI33)</f>
        <v>195.67</v>
      </c>
      <c r="T71">
        <f t="shared" ref="T71:T83" si="39">ROUND(CU71*I71,2)</f>
        <v>0</v>
      </c>
      <c r="U71">
        <f>SUMIF(SmtRes!AQ29:'SmtRes'!AQ33,"=1",SmtRes!CV29:'SmtRes'!CV33)</f>
        <v>0.44</v>
      </c>
      <c r="V71">
        <f>SUMIF(SmtRes!AQ29:'SmtRes'!AQ33,"=1",SmtRes!CW29:'SmtRes'!CW33)</f>
        <v>0.48</v>
      </c>
      <c r="W71">
        <f t="shared" ref="W71:W83" si="40">ROUND(CX71*I71,2)</f>
        <v>0</v>
      </c>
      <c r="X71">
        <f t="shared" ref="X71:X83" si="41">ROUND(CY71,2)</f>
        <v>504.34</v>
      </c>
      <c r="Y71">
        <f t="shared" ref="Y71:Y83" si="42">ROUND(CZ71,2)</f>
        <v>293.79000000000002</v>
      </c>
      <c r="AA71">
        <v>61644328</v>
      </c>
      <c r="AB71">
        <f t="shared" ref="AB71:AB83" si="43">ROUND((AC71+AD71+AF71),6)</f>
        <v>673.59879999999998</v>
      </c>
      <c r="AC71">
        <f>ROUND((0),6)</f>
        <v>0</v>
      </c>
      <c r="AD71">
        <f>ROUND((((SUM(SmtRes!BR29:'SmtRes'!BR33))-(SUM(SmtRes!BS29:'SmtRes'!BS33)))+AE71),6)</f>
        <v>477.9264</v>
      </c>
      <c r="AE71">
        <f>ROUND((SUM(SmtRes!BS29:'SmtRes'!BS33)),6)</f>
        <v>293.97840000000002</v>
      </c>
      <c r="AF71">
        <f>ROUND((SUM(SmtRes!BT29:'SmtRes'!BT33)),6)</f>
        <v>195.67240000000001</v>
      </c>
      <c r="AG71">
        <f t="shared" ref="AG71:AG83" si="44">ROUND((AP71),6)</f>
        <v>0</v>
      </c>
      <c r="AH71">
        <f>(SUM(SmtRes!BU29:'SmtRes'!BU33))</f>
        <v>0.44</v>
      </c>
      <c r="AI71">
        <f>(SUM(SmtRes!BV29:'SmtRes'!BV33))</f>
        <v>0.48</v>
      </c>
      <c r="AJ71">
        <f t="shared" ref="AJ71:AJ83" si="45">(AS71)</f>
        <v>0</v>
      </c>
      <c r="AK71">
        <v>967.57719999999995</v>
      </c>
      <c r="AL71">
        <v>0</v>
      </c>
      <c r="AM71">
        <v>477.9264</v>
      </c>
      <c r="AN71">
        <v>293.97840000000002</v>
      </c>
      <c r="AO71">
        <v>195.67240000000001</v>
      </c>
      <c r="AP71">
        <v>0</v>
      </c>
      <c r="AQ71">
        <v>0.44</v>
      </c>
      <c r="AR71">
        <v>0.48</v>
      </c>
      <c r="AS71">
        <v>0</v>
      </c>
      <c r="AT71">
        <v>103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24</v>
      </c>
      <c r="BM71">
        <v>33001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103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ref="CP71:CP83" si="46">(P71+Q71+S71+R71)</f>
        <v>983.97</v>
      </c>
      <c r="CQ71">
        <f>SUMIF(SmtRes!AQ29:'SmtRes'!AQ33,"=1",SmtRes!AA29:'SmtRes'!AA33)</f>
        <v>0</v>
      </c>
      <c r="CR71">
        <f>SUMIF(SmtRes!AQ29:'SmtRes'!AQ33,"=1",SmtRes!AB29:'SmtRes'!AB33)</f>
        <v>2059.67</v>
      </c>
      <c r="CS71">
        <f>SUMIF(SmtRes!AQ29:'SmtRes'!AQ33,"=1",SmtRes!AC29:'SmtRes'!AC33)</f>
        <v>1224.9100000000001</v>
      </c>
      <c r="CT71">
        <f>SUMIF(SmtRes!AQ29:'SmtRes'!AQ33,"=1",SmtRes!AD29:'SmtRes'!AD33)</f>
        <v>444.71</v>
      </c>
      <c r="CU71">
        <f t="shared" ref="CU71:CU83" si="47">AG71</f>
        <v>0</v>
      </c>
      <c r="CV71">
        <f>SUMIF(SmtRes!AQ29:'SmtRes'!AQ33,"=1",SmtRes!BU29:'SmtRes'!BU33)</f>
        <v>0.44</v>
      </c>
      <c r="CW71">
        <f>SUMIF(SmtRes!AQ29:'SmtRes'!AQ33,"=1",SmtRes!BV29:'SmtRes'!BV33)</f>
        <v>0.48</v>
      </c>
      <c r="CX71">
        <f t="shared" ref="CX71:CX83" si="48">AJ71</f>
        <v>0</v>
      </c>
      <c r="CY71">
        <f t="shared" ref="CY71:CY77" si="49">(((S71+R71)*AT71)/100)</f>
        <v>504.33949999999999</v>
      </c>
      <c r="CZ71">
        <f t="shared" ref="CZ71:CZ77" si="50">(((S71+R71)*AU71)/100)</f>
        <v>293.79000000000002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23</v>
      </c>
      <c r="DW71" t="s">
        <v>23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60307714</v>
      </c>
      <c r="EF71">
        <v>2</v>
      </c>
      <c r="EG71" t="s">
        <v>26</v>
      </c>
      <c r="EH71">
        <v>27</v>
      </c>
      <c r="EI71" t="s">
        <v>27</v>
      </c>
      <c r="EJ71">
        <v>1</v>
      </c>
      <c r="EK71">
        <v>33001</v>
      </c>
      <c r="EL71" t="s">
        <v>27</v>
      </c>
      <c r="EM71" t="s">
        <v>28</v>
      </c>
      <c r="EO71" t="s">
        <v>3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0.44</v>
      </c>
      <c r="EX71">
        <v>0.48</v>
      </c>
      <c r="EY71">
        <v>0</v>
      </c>
      <c r="FQ71">
        <v>0</v>
      </c>
      <c r="FR71">
        <v>0</v>
      </c>
      <c r="FS71">
        <v>0</v>
      </c>
      <c r="FX71">
        <v>103</v>
      </c>
      <c r="FY71">
        <v>60</v>
      </c>
      <c r="GA71" t="s">
        <v>3</v>
      </c>
      <c r="GD71">
        <v>1</v>
      </c>
      <c r="GF71">
        <v>1171890076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ref="GL71:GL83" si="51">ROUND(IF(AND(BH71=3,BI71=3,FS71&lt;&gt;0),P71,0),2)</f>
        <v>0</v>
      </c>
      <c r="GM71">
        <f t="shared" ref="GM71:GM83" si="52">ROUND(O71+X71+Y71,2)+GX71</f>
        <v>1782.1</v>
      </c>
      <c r="GN71">
        <f t="shared" ref="GN71:GN83" si="53">IF(OR(BI71=0,BI71=1),GM71-GX71,0)</f>
        <v>1782.1</v>
      </c>
      <c r="GO71">
        <f t="shared" ref="GO71:GO83" si="54">IF(BI71=2,GM71-GX71,0)</f>
        <v>0</v>
      </c>
      <c r="GP71">
        <f t="shared" ref="GP71:GP83" si="55">IF(BI71=4,GM71-GX71,0)</f>
        <v>0</v>
      </c>
      <c r="GR71">
        <v>0</v>
      </c>
      <c r="GS71">
        <v>3</v>
      </c>
      <c r="GT71">
        <v>0</v>
      </c>
      <c r="GU71" t="s">
        <v>3</v>
      </c>
      <c r="GV71">
        <f t="shared" ref="GV71:GV83" si="56">ROUND((GT71),6)</f>
        <v>0</v>
      </c>
      <c r="GW71">
        <v>1</v>
      </c>
      <c r="GX71">
        <f t="shared" ref="GX71:GX83" si="57">ROUND(HC71*I71,2)</f>
        <v>0</v>
      </c>
      <c r="HA71">
        <v>0</v>
      </c>
      <c r="HB71">
        <v>0</v>
      </c>
      <c r="HC71">
        <f t="shared" ref="HC71:HC83" si="58">GV71*GW71</f>
        <v>0</v>
      </c>
      <c r="HE71" t="s">
        <v>3</v>
      </c>
      <c r="HF71" t="s">
        <v>3</v>
      </c>
      <c r="HM71" t="s">
        <v>3</v>
      </c>
      <c r="HN71" t="s">
        <v>30</v>
      </c>
      <c r="HO71" t="s">
        <v>31</v>
      </c>
      <c r="HP71" t="s">
        <v>27</v>
      </c>
      <c r="HQ71" t="s">
        <v>27</v>
      </c>
      <c r="HS71">
        <v>0</v>
      </c>
      <c r="IK71">
        <v>0</v>
      </c>
    </row>
    <row r="72" spans="1:245" x14ac:dyDescent="0.2">
      <c r="A72">
        <v>17</v>
      </c>
      <c r="B72">
        <v>1</v>
      </c>
      <c r="C72">
        <f>ROW(SmtRes!A37)</f>
        <v>37</v>
      </c>
      <c r="D72">
        <f>ROW(EtalonRes!A51)</f>
        <v>51</v>
      </c>
      <c r="E72" t="s">
        <v>101</v>
      </c>
      <c r="F72" t="s">
        <v>33</v>
      </c>
      <c r="G72" t="s">
        <v>34</v>
      </c>
      <c r="H72" t="s">
        <v>23</v>
      </c>
      <c r="I72">
        <v>1</v>
      </c>
      <c r="J72">
        <v>0</v>
      </c>
      <c r="K72">
        <v>1</v>
      </c>
      <c r="O72">
        <f t="shared" si="38"/>
        <v>264.29000000000002</v>
      </c>
      <c r="P72">
        <f>SUMIF(SmtRes!AQ34:'SmtRes'!AQ37,"=1",SmtRes!DF34:'SmtRes'!DF37)</f>
        <v>0</v>
      </c>
      <c r="Q72">
        <f>SUMIF(SmtRes!AQ34:'SmtRes'!AQ37,"=1",SmtRes!DG34:'SmtRes'!DG37)</f>
        <v>79.930000000000007</v>
      </c>
      <c r="R72">
        <f>SUMIF(SmtRes!AQ34:'SmtRes'!AQ37,"=1",SmtRes!DH34:'SmtRes'!DH37)</f>
        <v>73.180000000000007</v>
      </c>
      <c r="S72">
        <f>SUMIF(SmtRes!AQ34:'SmtRes'!AQ37,"=1",SmtRes!DI34:'SmtRes'!DI37)</f>
        <v>111.18</v>
      </c>
      <c r="T72">
        <f t="shared" si="39"/>
        <v>0</v>
      </c>
      <c r="U72">
        <f>SUMIF(SmtRes!AQ34:'SmtRes'!AQ37,"=1",SmtRes!CV34:'SmtRes'!CV37)</f>
        <v>0.25</v>
      </c>
      <c r="V72">
        <f>SUMIF(SmtRes!AQ34:'SmtRes'!AQ37,"=1",SmtRes!CW34:'SmtRes'!CW37)</f>
        <v>0.14000000000000001</v>
      </c>
      <c r="W72">
        <f t="shared" si="40"/>
        <v>0</v>
      </c>
      <c r="X72">
        <f t="shared" si="41"/>
        <v>189.89</v>
      </c>
      <c r="Y72">
        <f t="shared" si="42"/>
        <v>110.62</v>
      </c>
      <c r="AA72">
        <v>61644328</v>
      </c>
      <c r="AB72">
        <f t="shared" si="43"/>
        <v>181.53870000000001</v>
      </c>
      <c r="AC72">
        <f>ROUND((0),6)</f>
        <v>0</v>
      </c>
      <c r="AD72">
        <f>ROUND((((SUM(SmtRes!BR34:'SmtRes'!BR37))-(SUM(SmtRes!BS34:'SmtRes'!BS37)))+AE72),6)</f>
        <v>70.361199999999997</v>
      </c>
      <c r="AE72">
        <f>ROUND((SUM(SmtRes!BS34:'SmtRes'!BS37)),6)</f>
        <v>73.182199999999995</v>
      </c>
      <c r="AF72">
        <f>ROUND((SUM(SmtRes!BT34:'SmtRes'!BT37)),6)</f>
        <v>111.17749999999999</v>
      </c>
      <c r="AG72">
        <f t="shared" si="44"/>
        <v>0</v>
      </c>
      <c r="AH72">
        <f>(SUM(SmtRes!BU34:'SmtRes'!BU37))</f>
        <v>0.25</v>
      </c>
      <c r="AI72">
        <f>(SUM(SmtRes!BV34:'SmtRes'!BV37))</f>
        <v>0.14000000000000001</v>
      </c>
      <c r="AJ72">
        <f t="shared" si="45"/>
        <v>0</v>
      </c>
      <c r="AK72">
        <v>254.7209</v>
      </c>
      <c r="AL72">
        <v>0</v>
      </c>
      <c r="AM72">
        <v>70.361199999999997</v>
      </c>
      <c r="AN72">
        <v>73.182199999999995</v>
      </c>
      <c r="AO72">
        <v>111.17749999999999</v>
      </c>
      <c r="AP72">
        <v>0</v>
      </c>
      <c r="AQ72">
        <v>0.25</v>
      </c>
      <c r="AR72">
        <v>0.14000000000000001</v>
      </c>
      <c r="AS72">
        <v>0</v>
      </c>
      <c r="AT72">
        <v>103</v>
      </c>
      <c r="AU72">
        <v>60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35</v>
      </c>
      <c r="BM72">
        <v>33001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103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46"/>
        <v>264.29000000000002</v>
      </c>
      <c r="CQ72">
        <f>SUMIF(SmtRes!AQ34:'SmtRes'!AQ37,"=1",SmtRes!AA34:'SmtRes'!AA37)</f>
        <v>0</v>
      </c>
      <c r="CR72">
        <f>SUMIF(SmtRes!AQ34:'SmtRes'!AQ37,"=1",SmtRes!AB34:'SmtRes'!AB37)</f>
        <v>570.89</v>
      </c>
      <c r="CS72">
        <f>SUMIF(SmtRes!AQ34:'SmtRes'!AQ37,"=1",SmtRes!AC34:'SmtRes'!AC37)</f>
        <v>522.73</v>
      </c>
      <c r="CT72">
        <f>SUMIF(SmtRes!AQ34:'SmtRes'!AQ37,"=1",SmtRes!AD34:'SmtRes'!AD37)</f>
        <v>444.71</v>
      </c>
      <c r="CU72">
        <f t="shared" si="47"/>
        <v>0</v>
      </c>
      <c r="CV72">
        <f>SUMIF(SmtRes!AQ34:'SmtRes'!AQ37,"=1",SmtRes!BU34:'SmtRes'!BU37)</f>
        <v>0.25</v>
      </c>
      <c r="CW72">
        <f>SUMIF(SmtRes!AQ34:'SmtRes'!AQ37,"=1",SmtRes!BV34:'SmtRes'!BV37)</f>
        <v>0.14000000000000001</v>
      </c>
      <c r="CX72">
        <f t="shared" si="48"/>
        <v>0</v>
      </c>
      <c r="CY72">
        <f t="shared" si="49"/>
        <v>189.89080000000001</v>
      </c>
      <c r="CZ72">
        <f t="shared" si="50"/>
        <v>110.616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23</v>
      </c>
      <c r="DW72" t="s">
        <v>23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60307714</v>
      </c>
      <c r="EF72">
        <v>2</v>
      </c>
      <c r="EG72" t="s">
        <v>26</v>
      </c>
      <c r="EH72">
        <v>27</v>
      </c>
      <c r="EI72" t="s">
        <v>27</v>
      </c>
      <c r="EJ72">
        <v>1</v>
      </c>
      <c r="EK72">
        <v>33001</v>
      </c>
      <c r="EL72" t="s">
        <v>27</v>
      </c>
      <c r="EM72" t="s">
        <v>28</v>
      </c>
      <c r="EO72" t="s">
        <v>3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0.25</v>
      </c>
      <c r="EX72">
        <v>0.14000000000000001</v>
      </c>
      <c r="EY72">
        <v>0</v>
      </c>
      <c r="FQ72">
        <v>0</v>
      </c>
      <c r="FR72">
        <v>0</v>
      </c>
      <c r="FS72">
        <v>0</v>
      </c>
      <c r="FX72">
        <v>103</v>
      </c>
      <c r="FY72">
        <v>60</v>
      </c>
      <c r="GA72" t="s">
        <v>3</v>
      </c>
      <c r="GD72">
        <v>1</v>
      </c>
      <c r="GF72">
        <v>502154248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51"/>
        <v>0</v>
      </c>
      <c r="GM72">
        <f t="shared" si="52"/>
        <v>564.79999999999995</v>
      </c>
      <c r="GN72">
        <f t="shared" si="53"/>
        <v>564.79999999999995</v>
      </c>
      <c r="GO72">
        <f t="shared" si="54"/>
        <v>0</v>
      </c>
      <c r="GP72">
        <f t="shared" si="55"/>
        <v>0</v>
      </c>
      <c r="GR72">
        <v>0</v>
      </c>
      <c r="GS72">
        <v>3</v>
      </c>
      <c r="GT72">
        <v>0</v>
      </c>
      <c r="GU72" t="s">
        <v>3</v>
      </c>
      <c r="GV72">
        <f t="shared" si="56"/>
        <v>0</v>
      </c>
      <c r="GW72">
        <v>1</v>
      </c>
      <c r="GX72">
        <f t="shared" si="57"/>
        <v>0</v>
      </c>
      <c r="HA72">
        <v>0</v>
      </c>
      <c r="HB72">
        <v>0</v>
      </c>
      <c r="HC72">
        <f t="shared" si="58"/>
        <v>0</v>
      </c>
      <c r="HE72" t="s">
        <v>3</v>
      </c>
      <c r="HF72" t="s">
        <v>3</v>
      </c>
      <c r="HM72" t="s">
        <v>3</v>
      </c>
      <c r="HN72" t="s">
        <v>30</v>
      </c>
      <c r="HO72" t="s">
        <v>31</v>
      </c>
      <c r="HP72" t="s">
        <v>27</v>
      </c>
      <c r="HQ72" t="s">
        <v>27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ROW(SmtRes!A47)</f>
        <v>47</v>
      </c>
      <c r="D73">
        <f>ROW(EtalonRes!A69)</f>
        <v>69</v>
      </c>
      <c r="E73" t="s">
        <v>102</v>
      </c>
      <c r="F73" t="s">
        <v>37</v>
      </c>
      <c r="G73" t="s">
        <v>38</v>
      </c>
      <c r="H73" t="s">
        <v>23</v>
      </c>
      <c r="I73">
        <v>1</v>
      </c>
      <c r="J73">
        <v>0</v>
      </c>
      <c r="K73">
        <v>1</v>
      </c>
      <c r="O73">
        <f t="shared" si="38"/>
        <v>3949.01</v>
      </c>
      <c r="P73">
        <f>SUMIF(SmtRes!AQ38:'SmtRes'!AQ47,"=1",SmtRes!DF38:'SmtRes'!DF47)</f>
        <v>167.89</v>
      </c>
      <c r="Q73">
        <f>SUMIF(SmtRes!AQ38:'SmtRes'!AQ47,"=1",SmtRes!DG38:'SmtRes'!DG47)</f>
        <v>1799.07</v>
      </c>
      <c r="R73">
        <f>SUMIF(SmtRes!AQ38:'SmtRes'!AQ47,"=1",SmtRes!DH38:'SmtRes'!DH47)</f>
        <v>507.83</v>
      </c>
      <c r="S73">
        <f>SUMIF(SmtRes!AQ38:'SmtRes'!AQ47,"=1",SmtRes!DI38:'SmtRes'!DI47)</f>
        <v>1474.22</v>
      </c>
      <c r="T73">
        <f t="shared" si="39"/>
        <v>0</v>
      </c>
      <c r="U73">
        <f>SUMIF(SmtRes!AQ38:'SmtRes'!AQ47,"=1",SmtRes!CV38:'SmtRes'!CV47)</f>
        <v>3.06</v>
      </c>
      <c r="V73">
        <f>SUMIF(SmtRes!AQ38:'SmtRes'!AQ47,"=1",SmtRes!CW38:'SmtRes'!CW47)</f>
        <v>0.87</v>
      </c>
      <c r="W73">
        <f t="shared" si="40"/>
        <v>0</v>
      </c>
      <c r="X73">
        <f t="shared" si="41"/>
        <v>2041.51</v>
      </c>
      <c r="Y73">
        <f t="shared" si="42"/>
        <v>1189.23</v>
      </c>
      <c r="AA73">
        <v>61644328</v>
      </c>
      <c r="AB73">
        <f t="shared" si="43"/>
        <v>3124.5252540000001</v>
      </c>
      <c r="AC73">
        <f>ROUND((SUM(SmtRes!BQ38:'SmtRes'!BQ47)),6)</f>
        <v>121.11915399999999</v>
      </c>
      <c r="AD73">
        <f>ROUND((((SUM(SmtRes!BR38:'SmtRes'!BR47))-(SUM(SmtRes!BS38:'SmtRes'!BS47)))+AE73),6)</f>
        <v>1529.1899000000001</v>
      </c>
      <c r="AE73">
        <f>ROUND((SUM(SmtRes!BS38:'SmtRes'!BS47)),6)</f>
        <v>507.82870000000003</v>
      </c>
      <c r="AF73">
        <f>ROUND((SUM(SmtRes!BT38:'SmtRes'!BT47)),6)</f>
        <v>1474.2162000000001</v>
      </c>
      <c r="AG73">
        <f t="shared" si="44"/>
        <v>0</v>
      </c>
      <c r="AH73">
        <f>(SUM(SmtRes!BU38:'SmtRes'!BU47))</f>
        <v>3.06</v>
      </c>
      <c r="AI73">
        <f>(SUM(SmtRes!BV38:'SmtRes'!BV47))</f>
        <v>0.87</v>
      </c>
      <c r="AJ73">
        <f t="shared" si="45"/>
        <v>0</v>
      </c>
      <c r="AK73">
        <v>3632.3539540000002</v>
      </c>
      <c r="AL73">
        <v>121.11915399999999</v>
      </c>
      <c r="AM73">
        <v>1529.1899000000001</v>
      </c>
      <c r="AN73">
        <v>507.82870000000003</v>
      </c>
      <c r="AO73">
        <v>1474.2162000000001</v>
      </c>
      <c r="AP73">
        <v>0</v>
      </c>
      <c r="AQ73">
        <v>3.06</v>
      </c>
      <c r="AR73">
        <v>0.87</v>
      </c>
      <c r="AS73">
        <v>0</v>
      </c>
      <c r="AT73">
        <v>103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39</v>
      </c>
      <c r="BM73">
        <v>33001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103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6"/>
        <v>3949.01</v>
      </c>
      <c r="CQ73">
        <f>SUMIF(SmtRes!AQ38:'SmtRes'!AQ47,"=1",SmtRes!AA38:'SmtRes'!AA47)</f>
        <v>193323.55</v>
      </c>
      <c r="CR73">
        <f>SUMIF(SmtRes!AQ38:'SmtRes'!AQ47,"=1",SmtRes!AB38:'SmtRes'!AB47)</f>
        <v>3058.41</v>
      </c>
      <c r="CS73">
        <f>SUMIF(SmtRes!AQ38:'SmtRes'!AQ47,"=1",SmtRes!AC38:'SmtRes'!AC47)</f>
        <v>1123.48</v>
      </c>
      <c r="CT73">
        <f>SUMIF(SmtRes!AQ38:'SmtRes'!AQ47,"=1",SmtRes!AD38:'SmtRes'!AD47)</f>
        <v>481.77</v>
      </c>
      <c r="CU73">
        <f t="shared" si="47"/>
        <v>0</v>
      </c>
      <c r="CV73">
        <f>SUMIF(SmtRes!AQ38:'SmtRes'!AQ47,"=1",SmtRes!BU38:'SmtRes'!BU47)</f>
        <v>3.06</v>
      </c>
      <c r="CW73">
        <f>SUMIF(SmtRes!AQ38:'SmtRes'!AQ47,"=1",SmtRes!BV38:'SmtRes'!BV47)</f>
        <v>0.87</v>
      </c>
      <c r="CX73">
        <f t="shared" si="48"/>
        <v>0</v>
      </c>
      <c r="CY73">
        <f t="shared" si="49"/>
        <v>2041.5115000000001</v>
      </c>
      <c r="CZ73">
        <f t="shared" si="50"/>
        <v>1189.23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23</v>
      </c>
      <c r="DW73" t="s">
        <v>23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60307714</v>
      </c>
      <c r="EF73">
        <v>2</v>
      </c>
      <c r="EG73" t="s">
        <v>26</v>
      </c>
      <c r="EH73">
        <v>27</v>
      </c>
      <c r="EI73" t="s">
        <v>27</v>
      </c>
      <c r="EJ73">
        <v>1</v>
      </c>
      <c r="EK73">
        <v>33001</v>
      </c>
      <c r="EL73" t="s">
        <v>27</v>
      </c>
      <c r="EM73" t="s">
        <v>28</v>
      </c>
      <c r="EO73" t="s">
        <v>3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3.06</v>
      </c>
      <c r="EX73">
        <v>0.87</v>
      </c>
      <c r="EY73">
        <v>0</v>
      </c>
      <c r="FQ73">
        <v>0</v>
      </c>
      <c r="FR73">
        <v>0</v>
      </c>
      <c r="FS73">
        <v>0</v>
      </c>
      <c r="FX73">
        <v>103</v>
      </c>
      <c r="FY73">
        <v>60</v>
      </c>
      <c r="GA73" t="s">
        <v>3</v>
      </c>
      <c r="GD73">
        <v>1</v>
      </c>
      <c r="GF73">
        <v>-1364024985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51"/>
        <v>0</v>
      </c>
      <c r="GM73">
        <f t="shared" si="52"/>
        <v>7179.75</v>
      </c>
      <c r="GN73">
        <f t="shared" si="53"/>
        <v>7179.75</v>
      </c>
      <c r="GO73">
        <f t="shared" si="54"/>
        <v>0</v>
      </c>
      <c r="GP73">
        <f t="shared" si="55"/>
        <v>0</v>
      </c>
      <c r="GR73">
        <v>0</v>
      </c>
      <c r="GS73">
        <v>3</v>
      </c>
      <c r="GT73">
        <v>0</v>
      </c>
      <c r="GU73" t="s">
        <v>3</v>
      </c>
      <c r="GV73">
        <f t="shared" si="56"/>
        <v>0</v>
      </c>
      <c r="GW73">
        <v>1</v>
      </c>
      <c r="GX73">
        <f t="shared" si="57"/>
        <v>0</v>
      </c>
      <c r="HA73">
        <v>0</v>
      </c>
      <c r="HB73">
        <v>0</v>
      </c>
      <c r="HC73">
        <f t="shared" si="58"/>
        <v>0</v>
      </c>
      <c r="HE73" t="s">
        <v>3</v>
      </c>
      <c r="HF73" t="s">
        <v>3</v>
      </c>
      <c r="HM73" t="s">
        <v>3</v>
      </c>
      <c r="HN73" t="s">
        <v>30</v>
      </c>
      <c r="HO73" t="s">
        <v>31</v>
      </c>
      <c r="HP73" t="s">
        <v>27</v>
      </c>
      <c r="HQ73" t="s">
        <v>27</v>
      </c>
      <c r="HS73">
        <v>0</v>
      </c>
      <c r="IK73">
        <v>0</v>
      </c>
    </row>
    <row r="74" spans="1:245" x14ac:dyDescent="0.2">
      <c r="A74">
        <v>17</v>
      </c>
      <c r="B74">
        <v>1</v>
      </c>
      <c r="C74">
        <f>ROW(SmtRes!A57)</f>
        <v>57</v>
      </c>
      <c r="D74">
        <f>ROW(EtalonRes!A79)</f>
        <v>79</v>
      </c>
      <c r="E74" t="s">
        <v>103</v>
      </c>
      <c r="F74" t="s">
        <v>104</v>
      </c>
      <c r="G74" t="s">
        <v>105</v>
      </c>
      <c r="H74" t="s">
        <v>106</v>
      </c>
      <c r="I74">
        <f>ROUND(1.288/100,7)</f>
        <v>1.2880000000000001E-2</v>
      </c>
      <c r="J74">
        <v>0</v>
      </c>
      <c r="K74">
        <f>ROUND(1.288/100,7)</f>
        <v>1.2880000000000001E-2</v>
      </c>
      <c r="O74">
        <f t="shared" si="38"/>
        <v>138.31</v>
      </c>
      <c r="P74">
        <f>SUMIF(SmtRes!AQ48:'SmtRes'!AQ57,"=1",SmtRes!DF48:'SmtRes'!DF57)</f>
        <v>19.84</v>
      </c>
      <c r="Q74">
        <f>SUMIF(SmtRes!AQ48:'SmtRes'!AQ57,"=1",SmtRes!DG48:'SmtRes'!DG57)</f>
        <v>0.38</v>
      </c>
      <c r="R74">
        <f>SUMIF(SmtRes!AQ48:'SmtRes'!AQ57,"=1",SmtRes!DH48:'SmtRes'!DH57)</f>
        <v>0.4</v>
      </c>
      <c r="S74">
        <f>SUMIF(SmtRes!AQ48:'SmtRes'!AQ57,"=1",SmtRes!DI48:'SmtRes'!DI57)</f>
        <v>117.69</v>
      </c>
      <c r="T74">
        <f t="shared" si="39"/>
        <v>0</v>
      </c>
      <c r="U74">
        <f>SUMIF(SmtRes!AQ48:'SmtRes'!AQ57,"=1",SmtRes!CV48:'SmtRes'!CV57)</f>
        <v>0.24729599999999999</v>
      </c>
      <c r="V74">
        <f>SUMIF(SmtRes!AQ48:'SmtRes'!AQ57,"=1",SmtRes!CW48:'SmtRes'!CW57)</f>
        <v>7.7280000000000003E-4</v>
      </c>
      <c r="W74">
        <f t="shared" si="40"/>
        <v>0</v>
      </c>
      <c r="X74">
        <f t="shared" si="41"/>
        <v>118.09</v>
      </c>
      <c r="Y74">
        <f t="shared" si="42"/>
        <v>57.86</v>
      </c>
      <c r="AA74">
        <v>61644328</v>
      </c>
      <c r="AB74">
        <f t="shared" si="43"/>
        <v>10330.41625</v>
      </c>
      <c r="AC74">
        <f>ROUND((SUM(SmtRes!BQ48:'SmtRes'!BQ57)),6)</f>
        <v>1163.74055</v>
      </c>
      <c r="AD74">
        <f>ROUND((((SUM(SmtRes!BR48:'SmtRes'!BR57))-(SUM(SmtRes!BS48:'SmtRes'!BS57)))+AE74),6)</f>
        <v>29.011700000000001</v>
      </c>
      <c r="AE74">
        <f>ROUND((SUM(SmtRes!BS48:'SmtRes'!BS57)),6)</f>
        <v>30.778700000000001</v>
      </c>
      <c r="AF74">
        <f>ROUND((SUM(SmtRes!BT48:'SmtRes'!BT57)),6)</f>
        <v>9137.6640000000007</v>
      </c>
      <c r="AG74">
        <f t="shared" si="44"/>
        <v>0</v>
      </c>
      <c r="AH74">
        <f>(SUM(SmtRes!BU48:'SmtRes'!BU57))</f>
        <v>19.2</v>
      </c>
      <c r="AI74">
        <f>(SUM(SmtRes!BV48:'SmtRes'!BV57))</f>
        <v>0.06</v>
      </c>
      <c r="AJ74">
        <f t="shared" si="45"/>
        <v>0</v>
      </c>
      <c r="AK74">
        <v>10361.194949999999</v>
      </c>
      <c r="AL74">
        <v>1163.74055</v>
      </c>
      <c r="AM74">
        <v>29.011700000000001</v>
      </c>
      <c r="AN74">
        <v>30.778700000000001</v>
      </c>
      <c r="AO74">
        <v>9137.6640000000007</v>
      </c>
      <c r="AP74">
        <v>0</v>
      </c>
      <c r="AQ74">
        <v>19.2</v>
      </c>
      <c r="AR74">
        <v>0.06</v>
      </c>
      <c r="AS74">
        <v>0</v>
      </c>
      <c r="AT74">
        <v>100</v>
      </c>
      <c r="AU74">
        <v>49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107</v>
      </c>
      <c r="BM74">
        <v>15001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100</v>
      </c>
      <c r="CA74">
        <v>49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46"/>
        <v>138.31</v>
      </c>
      <c r="CQ74">
        <f>SUMIF(SmtRes!AQ48:'SmtRes'!AQ57,"=1",SmtRes!AA48:'SmtRes'!AA57)</f>
        <v>39807.53</v>
      </c>
      <c r="CR74">
        <f>SUMIF(SmtRes!AQ48:'SmtRes'!AQ57,"=1",SmtRes!AB48:'SmtRes'!AB57)</f>
        <v>628.38</v>
      </c>
      <c r="CS74">
        <f>SUMIF(SmtRes!AQ48:'SmtRes'!AQ57,"=1",SmtRes!AC48:'SmtRes'!AC57)</f>
        <v>986.95</v>
      </c>
      <c r="CT74">
        <f>SUMIF(SmtRes!AQ48:'SmtRes'!AQ57,"=1",SmtRes!AD48:'SmtRes'!AD57)</f>
        <v>475.92</v>
      </c>
      <c r="CU74">
        <f t="shared" si="47"/>
        <v>0</v>
      </c>
      <c r="CV74">
        <f>SUMIF(SmtRes!AQ48:'SmtRes'!AQ57,"=1",SmtRes!BU48:'SmtRes'!BU57)</f>
        <v>19.2</v>
      </c>
      <c r="CW74">
        <f>SUMIF(SmtRes!AQ48:'SmtRes'!AQ57,"=1",SmtRes!BV48:'SmtRes'!BV57)</f>
        <v>0.06</v>
      </c>
      <c r="CX74">
        <f t="shared" si="48"/>
        <v>0</v>
      </c>
      <c r="CY74">
        <f t="shared" si="49"/>
        <v>118.09</v>
      </c>
      <c r="CZ74">
        <f t="shared" si="50"/>
        <v>57.864100000000001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1005</v>
      </c>
      <c r="DV74" t="s">
        <v>106</v>
      </c>
      <c r="DW74" t="s">
        <v>106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60307686</v>
      </c>
      <c r="EF74">
        <v>2</v>
      </c>
      <c r="EG74" t="s">
        <v>26</v>
      </c>
      <c r="EH74">
        <v>15</v>
      </c>
      <c r="EI74" t="s">
        <v>108</v>
      </c>
      <c r="EJ74">
        <v>1</v>
      </c>
      <c r="EK74">
        <v>15001</v>
      </c>
      <c r="EL74" t="s">
        <v>108</v>
      </c>
      <c r="EM74" t="s">
        <v>109</v>
      </c>
      <c r="EO74" t="s">
        <v>3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19.2</v>
      </c>
      <c r="EX74">
        <v>0.06</v>
      </c>
      <c r="EY74">
        <v>0</v>
      </c>
      <c r="FQ74">
        <v>0</v>
      </c>
      <c r="FR74">
        <v>0</v>
      </c>
      <c r="FS74">
        <v>0</v>
      </c>
      <c r="FX74">
        <v>100</v>
      </c>
      <c r="FY74">
        <v>49</v>
      </c>
      <c r="GA74" t="s">
        <v>3</v>
      </c>
      <c r="GD74">
        <v>1</v>
      </c>
      <c r="GF74">
        <v>749166469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51"/>
        <v>0</v>
      </c>
      <c r="GM74">
        <f t="shared" si="52"/>
        <v>314.26</v>
      </c>
      <c r="GN74">
        <f t="shared" si="53"/>
        <v>314.26</v>
      </c>
      <c r="GO74">
        <f t="shared" si="54"/>
        <v>0</v>
      </c>
      <c r="GP74">
        <f t="shared" si="55"/>
        <v>0</v>
      </c>
      <c r="GR74">
        <v>0</v>
      </c>
      <c r="GS74">
        <v>3</v>
      </c>
      <c r="GT74">
        <v>0</v>
      </c>
      <c r="GU74" t="s">
        <v>3</v>
      </c>
      <c r="GV74">
        <f t="shared" si="56"/>
        <v>0</v>
      </c>
      <c r="GW74">
        <v>1</v>
      </c>
      <c r="GX74">
        <f t="shared" si="57"/>
        <v>0</v>
      </c>
      <c r="HA74">
        <v>0</v>
      </c>
      <c r="HB74">
        <v>0</v>
      </c>
      <c r="HC74">
        <f t="shared" si="58"/>
        <v>0</v>
      </c>
      <c r="HE74" t="s">
        <v>3</v>
      </c>
      <c r="HF74" t="s">
        <v>3</v>
      </c>
      <c r="HM74" t="s">
        <v>3</v>
      </c>
      <c r="HN74" t="s">
        <v>110</v>
      </c>
      <c r="HO74" t="s">
        <v>111</v>
      </c>
      <c r="HP74" t="s">
        <v>108</v>
      </c>
      <c r="HQ74" t="s">
        <v>108</v>
      </c>
      <c r="HS74">
        <v>0</v>
      </c>
      <c r="IK74">
        <v>0</v>
      </c>
    </row>
    <row r="75" spans="1:245" x14ac:dyDescent="0.2">
      <c r="A75">
        <v>18</v>
      </c>
      <c r="B75">
        <v>1</v>
      </c>
      <c r="C75">
        <v>55</v>
      </c>
      <c r="E75" t="s">
        <v>112</v>
      </c>
      <c r="F75" t="s">
        <v>113</v>
      </c>
      <c r="G75" t="s">
        <v>114</v>
      </c>
      <c r="H75" t="s">
        <v>115</v>
      </c>
      <c r="I75">
        <f>I74*J75</f>
        <v>3.4390000000000001E-4</v>
      </c>
      <c r="J75">
        <v>2.67003105590062E-2</v>
      </c>
      <c r="K75">
        <v>2.6700000000000002E-2</v>
      </c>
      <c r="O75">
        <f t="shared" si="38"/>
        <v>30.34</v>
      </c>
      <c r="P75">
        <f>ROUND(CQ75*I75,2)</f>
        <v>30.34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39"/>
        <v>0</v>
      </c>
      <c r="U75">
        <f>ROUND(CV75*I75,7)</f>
        <v>0</v>
      </c>
      <c r="V75">
        <f>ROUND(CW75*I75,7)</f>
        <v>0</v>
      </c>
      <c r="W75">
        <f t="shared" si="40"/>
        <v>0</v>
      </c>
      <c r="X75">
        <f t="shared" si="41"/>
        <v>0</v>
      </c>
      <c r="Y75">
        <f t="shared" si="42"/>
        <v>0</v>
      </c>
      <c r="AA75">
        <v>61644328</v>
      </c>
      <c r="AB75">
        <f t="shared" si="43"/>
        <v>61265.39</v>
      </c>
      <c r="AC75">
        <f>ROUND((ES75),6)</f>
        <v>61265.39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44"/>
        <v>0</v>
      </c>
      <c r="AH75">
        <f>(EW75)</f>
        <v>0</v>
      </c>
      <c r="AI75">
        <f>(EX75)</f>
        <v>0</v>
      </c>
      <c r="AJ75">
        <f t="shared" si="45"/>
        <v>0</v>
      </c>
      <c r="AK75">
        <v>61265.39</v>
      </c>
      <c r="AL75">
        <v>61265.39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100</v>
      </c>
      <c r="AU75">
        <v>49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1.44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116</v>
      </c>
      <c r="BM75">
        <v>15001</v>
      </c>
      <c r="BN75">
        <v>0</v>
      </c>
      <c r="BO75" t="s">
        <v>113</v>
      </c>
      <c r="BP75">
        <v>1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100</v>
      </c>
      <c r="CA75">
        <v>49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46"/>
        <v>30.34</v>
      </c>
      <c r="CQ75">
        <f>ROUND(AL75*BC75,2)</f>
        <v>88222.16</v>
      </c>
      <c r="CR75">
        <f>ROUND(AM75*BB75,2)</f>
        <v>0</v>
      </c>
      <c r="CS75">
        <f>ROUND(AN75*BS75,2)</f>
        <v>0</v>
      </c>
      <c r="CT75">
        <f>ROUND(AO75*BA75,2)</f>
        <v>0</v>
      </c>
      <c r="CU75">
        <f t="shared" si="47"/>
        <v>0</v>
      </c>
      <c r="CV75">
        <f>AH75</f>
        <v>0</v>
      </c>
      <c r="CW75">
        <f>AI75</f>
        <v>0</v>
      </c>
      <c r="CX75">
        <f t="shared" si="48"/>
        <v>0</v>
      </c>
      <c r="CY75">
        <f t="shared" si="49"/>
        <v>0</v>
      </c>
      <c r="CZ75">
        <f t="shared" si="50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1009</v>
      </c>
      <c r="DV75" t="s">
        <v>115</v>
      </c>
      <c r="DW75" t="s">
        <v>115</v>
      </c>
      <c r="DX75">
        <v>1000</v>
      </c>
      <c r="DZ75" t="s">
        <v>3</v>
      </c>
      <c r="EA75" t="s">
        <v>3</v>
      </c>
      <c r="EB75" t="s">
        <v>3</v>
      </c>
      <c r="EC75" t="s">
        <v>3</v>
      </c>
      <c r="EE75">
        <v>60307686</v>
      </c>
      <c r="EF75">
        <v>2</v>
      </c>
      <c r="EG75" t="s">
        <v>26</v>
      </c>
      <c r="EH75">
        <v>15</v>
      </c>
      <c r="EI75" t="s">
        <v>108</v>
      </c>
      <c r="EJ75">
        <v>1</v>
      </c>
      <c r="EK75">
        <v>15001</v>
      </c>
      <c r="EL75" t="s">
        <v>108</v>
      </c>
      <c r="EM75" t="s">
        <v>109</v>
      </c>
      <c r="EO75" t="s">
        <v>3</v>
      </c>
      <c r="EQ75">
        <v>0</v>
      </c>
      <c r="ER75">
        <v>61265.39</v>
      </c>
      <c r="ES75">
        <v>61265.39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100</v>
      </c>
      <c r="FY75">
        <v>49</v>
      </c>
      <c r="GA75" t="s">
        <v>3</v>
      </c>
      <c r="GD75">
        <v>1</v>
      </c>
      <c r="GF75">
        <v>402922104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51"/>
        <v>0</v>
      </c>
      <c r="GM75">
        <f t="shared" si="52"/>
        <v>30.34</v>
      </c>
      <c r="GN75">
        <f t="shared" si="53"/>
        <v>30.34</v>
      </c>
      <c r="GO75">
        <f t="shared" si="54"/>
        <v>0</v>
      </c>
      <c r="GP75">
        <f t="shared" si="55"/>
        <v>0</v>
      </c>
      <c r="GR75">
        <v>0</v>
      </c>
      <c r="GS75">
        <v>3</v>
      </c>
      <c r="GT75">
        <v>0</v>
      </c>
      <c r="GU75" t="s">
        <v>3</v>
      </c>
      <c r="GV75">
        <f t="shared" si="56"/>
        <v>0</v>
      </c>
      <c r="GW75">
        <v>1</v>
      </c>
      <c r="GX75">
        <f t="shared" si="57"/>
        <v>0</v>
      </c>
      <c r="HA75">
        <v>0</v>
      </c>
      <c r="HB75">
        <v>0</v>
      </c>
      <c r="HC75">
        <f t="shared" si="58"/>
        <v>0</v>
      </c>
      <c r="HE75" t="s">
        <v>3</v>
      </c>
      <c r="HF75" t="s">
        <v>3</v>
      </c>
      <c r="HM75" t="s">
        <v>3</v>
      </c>
      <c r="HN75" t="s">
        <v>110</v>
      </c>
      <c r="HO75" t="s">
        <v>111</v>
      </c>
      <c r="HP75" t="s">
        <v>108</v>
      </c>
      <c r="HQ75" t="s">
        <v>108</v>
      </c>
      <c r="HS75">
        <v>0</v>
      </c>
      <c r="IK75">
        <v>0</v>
      </c>
    </row>
    <row r="76" spans="1:245" x14ac:dyDescent="0.2">
      <c r="A76">
        <v>18</v>
      </c>
      <c r="B76">
        <v>1</v>
      </c>
      <c r="C76">
        <v>56</v>
      </c>
      <c r="E76" t="s">
        <v>117</v>
      </c>
      <c r="F76" t="s">
        <v>118</v>
      </c>
      <c r="G76" t="s">
        <v>119</v>
      </c>
      <c r="H76" t="s">
        <v>115</v>
      </c>
      <c r="I76">
        <f>I74*J76</f>
        <v>1.327E-4</v>
      </c>
      <c r="J76">
        <v>1.0302795031055899E-2</v>
      </c>
      <c r="K76">
        <v>1.03E-2</v>
      </c>
      <c r="O76">
        <f t="shared" si="38"/>
        <v>11.32</v>
      </c>
      <c r="P76">
        <f>ROUND(CQ76*I76,2)</f>
        <v>11.32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 t="shared" si="39"/>
        <v>0</v>
      </c>
      <c r="U76">
        <f>ROUND(CV76*I76,7)</f>
        <v>0</v>
      </c>
      <c r="V76">
        <f>ROUND(CW76*I76,7)</f>
        <v>0</v>
      </c>
      <c r="W76">
        <f t="shared" si="40"/>
        <v>0</v>
      </c>
      <c r="X76">
        <f t="shared" si="41"/>
        <v>0</v>
      </c>
      <c r="Y76">
        <f t="shared" si="42"/>
        <v>0</v>
      </c>
      <c r="AA76">
        <v>61644328</v>
      </c>
      <c r="AB76">
        <f t="shared" si="43"/>
        <v>69924.7</v>
      </c>
      <c r="AC76">
        <f>ROUND((ES76),6)</f>
        <v>69924.7</v>
      </c>
      <c r="AD76">
        <f>ROUND((((ET76)-(EU76))+AE76),6)</f>
        <v>0</v>
      </c>
      <c r="AE76">
        <f>ROUND((EU76),6)</f>
        <v>0</v>
      </c>
      <c r="AF76">
        <f>ROUND((EV76),6)</f>
        <v>0</v>
      </c>
      <c r="AG76">
        <f t="shared" si="44"/>
        <v>0</v>
      </c>
      <c r="AH76">
        <f>(EW76)</f>
        <v>0</v>
      </c>
      <c r="AI76">
        <f>(EX76)</f>
        <v>0</v>
      </c>
      <c r="AJ76">
        <f t="shared" si="45"/>
        <v>0</v>
      </c>
      <c r="AK76">
        <v>69924.7</v>
      </c>
      <c r="AL76">
        <v>69924.7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100</v>
      </c>
      <c r="AU76">
        <v>49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1.22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120</v>
      </c>
      <c r="BM76">
        <v>15001</v>
      </c>
      <c r="BN76">
        <v>0</v>
      </c>
      <c r="BO76" t="s">
        <v>118</v>
      </c>
      <c r="BP76">
        <v>1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100</v>
      </c>
      <c r="CA76">
        <v>49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46"/>
        <v>11.32</v>
      </c>
      <c r="CQ76">
        <f>ROUND(AL76*BC76,2)</f>
        <v>85308.13</v>
      </c>
      <c r="CR76">
        <f>ROUND(AM76*BB76,2)</f>
        <v>0</v>
      </c>
      <c r="CS76">
        <f>ROUND(AN76*BS76,2)</f>
        <v>0</v>
      </c>
      <c r="CT76">
        <f>ROUND(AO76*BA76,2)</f>
        <v>0</v>
      </c>
      <c r="CU76">
        <f t="shared" si="47"/>
        <v>0</v>
      </c>
      <c r="CV76">
        <f>AH76</f>
        <v>0</v>
      </c>
      <c r="CW76">
        <f>AI76</f>
        <v>0</v>
      </c>
      <c r="CX76">
        <f t="shared" si="48"/>
        <v>0</v>
      </c>
      <c r="CY76">
        <f t="shared" si="49"/>
        <v>0</v>
      </c>
      <c r="CZ76">
        <f t="shared" si="50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115</v>
      </c>
      <c r="DW76" t="s">
        <v>115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60307686</v>
      </c>
      <c r="EF76">
        <v>2</v>
      </c>
      <c r="EG76" t="s">
        <v>26</v>
      </c>
      <c r="EH76">
        <v>15</v>
      </c>
      <c r="EI76" t="s">
        <v>108</v>
      </c>
      <c r="EJ76">
        <v>1</v>
      </c>
      <c r="EK76">
        <v>15001</v>
      </c>
      <c r="EL76" t="s">
        <v>108</v>
      </c>
      <c r="EM76" t="s">
        <v>109</v>
      </c>
      <c r="EO76" t="s">
        <v>3</v>
      </c>
      <c r="EQ76">
        <v>0</v>
      </c>
      <c r="ER76">
        <v>69924.7</v>
      </c>
      <c r="ES76">
        <v>69924.7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100</v>
      </c>
      <c r="FY76">
        <v>49</v>
      </c>
      <c r="GA76" t="s">
        <v>3</v>
      </c>
      <c r="GD76">
        <v>1</v>
      </c>
      <c r="GF76">
        <v>1437291828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51"/>
        <v>0</v>
      </c>
      <c r="GM76">
        <f t="shared" si="52"/>
        <v>11.32</v>
      </c>
      <c r="GN76">
        <f t="shared" si="53"/>
        <v>11.32</v>
      </c>
      <c r="GO76">
        <f t="shared" si="54"/>
        <v>0</v>
      </c>
      <c r="GP76">
        <f t="shared" si="55"/>
        <v>0</v>
      </c>
      <c r="GR76">
        <v>0</v>
      </c>
      <c r="GS76">
        <v>3</v>
      </c>
      <c r="GT76">
        <v>0</v>
      </c>
      <c r="GU76" t="s">
        <v>3</v>
      </c>
      <c r="GV76">
        <f t="shared" si="56"/>
        <v>0</v>
      </c>
      <c r="GW76">
        <v>1</v>
      </c>
      <c r="GX76">
        <f t="shared" si="57"/>
        <v>0</v>
      </c>
      <c r="HA76">
        <v>0</v>
      </c>
      <c r="HB76">
        <v>0</v>
      </c>
      <c r="HC76">
        <f t="shared" si="58"/>
        <v>0</v>
      </c>
      <c r="HE76" t="s">
        <v>3</v>
      </c>
      <c r="HF76" t="s">
        <v>3</v>
      </c>
      <c r="HM76" t="s">
        <v>3</v>
      </c>
      <c r="HN76" t="s">
        <v>110</v>
      </c>
      <c r="HO76" t="s">
        <v>111</v>
      </c>
      <c r="HP76" t="s">
        <v>108</v>
      </c>
      <c r="HQ76" t="s">
        <v>108</v>
      </c>
      <c r="HS76">
        <v>0</v>
      </c>
      <c r="IK76">
        <v>0</v>
      </c>
    </row>
    <row r="77" spans="1:245" x14ac:dyDescent="0.2">
      <c r="A77">
        <v>17</v>
      </c>
      <c r="B77">
        <v>1</v>
      </c>
      <c r="C77">
        <f>ROW(SmtRes!A63)</f>
        <v>63</v>
      </c>
      <c r="D77">
        <f>ROW(EtalonRes!A87)</f>
        <v>87</v>
      </c>
      <c r="E77" t="s">
        <v>121</v>
      </c>
      <c r="F77" t="s">
        <v>122</v>
      </c>
      <c r="G77" t="s">
        <v>123</v>
      </c>
      <c r="H77" t="s">
        <v>106</v>
      </c>
      <c r="I77">
        <f>ROUND(5.152/100,7)</f>
        <v>5.1520000000000003E-2</v>
      </c>
      <c r="J77">
        <v>0</v>
      </c>
      <c r="K77">
        <f>ROUND(5.152/100,7)</f>
        <v>5.1520000000000003E-2</v>
      </c>
      <c r="O77">
        <f t="shared" si="38"/>
        <v>665.89</v>
      </c>
      <c r="P77">
        <f>SUMIF(SmtRes!AQ58:'SmtRes'!AQ63,"=1",SmtRes!DF58:'SmtRes'!DF63)</f>
        <v>77.319999999999993</v>
      </c>
      <c r="Q77">
        <f>SUMIF(SmtRes!AQ58:'SmtRes'!AQ63,"=1",SmtRes!DG58:'SmtRes'!DG63)</f>
        <v>18.63</v>
      </c>
      <c r="R77">
        <f>SUMIF(SmtRes!AQ58:'SmtRes'!AQ63,"=1",SmtRes!DH58:'SmtRes'!DH63)</f>
        <v>5.39</v>
      </c>
      <c r="S77">
        <f>SUMIF(SmtRes!AQ58:'SmtRes'!AQ63,"=1",SmtRes!DI58:'SmtRes'!DI63)</f>
        <v>564.54999999999995</v>
      </c>
      <c r="T77">
        <f t="shared" si="39"/>
        <v>0</v>
      </c>
      <c r="U77">
        <f>SUMIF(SmtRes!AQ58:'SmtRes'!AQ63,"=1",SmtRes!CV58:'SmtRes'!CV63)</f>
        <v>1.0922240000000001</v>
      </c>
      <c r="V77">
        <f>SUMIF(SmtRes!AQ58:'SmtRes'!AQ63,"=1",SmtRes!CW58:'SmtRes'!CW63)</f>
        <v>1.0304000000000001E-2</v>
      </c>
      <c r="W77">
        <f t="shared" si="40"/>
        <v>0</v>
      </c>
      <c r="X77">
        <f t="shared" si="41"/>
        <v>626.92999999999995</v>
      </c>
      <c r="Y77">
        <f t="shared" si="42"/>
        <v>393.26</v>
      </c>
      <c r="AA77">
        <v>61644328</v>
      </c>
      <c r="AB77">
        <f t="shared" si="43"/>
        <v>12756.2405</v>
      </c>
      <c r="AC77">
        <f>ROUND((SUM(SmtRes!BQ58:'SmtRes'!BQ63)),6)</f>
        <v>1498.0930000000001</v>
      </c>
      <c r="AD77">
        <f>ROUND((((SUM(SmtRes!BR58:'SmtRes'!BR63))-(SUM(SmtRes!BS58:'SmtRes'!BS63)))+AE77),6)</f>
        <v>300.29149999999998</v>
      </c>
      <c r="AE77">
        <f>ROUND((SUM(SmtRes!BS58:'SmtRes'!BS63)),6)</f>
        <v>104.54600000000001</v>
      </c>
      <c r="AF77">
        <f>ROUND((SUM(SmtRes!BT58:'SmtRes'!BT63)),6)</f>
        <v>10957.856</v>
      </c>
      <c r="AG77">
        <f t="shared" si="44"/>
        <v>0</v>
      </c>
      <c r="AH77">
        <f>(SUM(SmtRes!BU58:'SmtRes'!BU63))</f>
        <v>21.2</v>
      </c>
      <c r="AI77">
        <f>(SUM(SmtRes!BV58:'SmtRes'!BV63))</f>
        <v>0.2</v>
      </c>
      <c r="AJ77">
        <f t="shared" si="45"/>
        <v>0</v>
      </c>
      <c r="AK77">
        <v>12860.7865</v>
      </c>
      <c r="AL77">
        <v>1498.0930000000001</v>
      </c>
      <c r="AM77">
        <v>300.29149999999998</v>
      </c>
      <c r="AN77">
        <v>104.54600000000001</v>
      </c>
      <c r="AO77">
        <v>10957.856</v>
      </c>
      <c r="AP77">
        <v>0</v>
      </c>
      <c r="AQ77">
        <v>21.2</v>
      </c>
      <c r="AR77">
        <v>0.2</v>
      </c>
      <c r="AS77">
        <v>0</v>
      </c>
      <c r="AT77">
        <v>110</v>
      </c>
      <c r="AU77">
        <v>69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124</v>
      </c>
      <c r="BM77">
        <v>8001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110</v>
      </c>
      <c r="CA77">
        <v>69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46"/>
        <v>665.89</v>
      </c>
      <c r="CQ77">
        <f>SUMIF(SmtRes!AQ58:'SmtRes'!AQ63,"=1",SmtRes!AA58:'SmtRes'!AA63)</f>
        <v>62269.79</v>
      </c>
      <c r="CR77">
        <f>SUMIF(SmtRes!AQ58:'SmtRes'!AQ63,"=1",SmtRes!AB58:'SmtRes'!AB63)</f>
        <v>699.45</v>
      </c>
      <c r="CS77">
        <f>SUMIF(SmtRes!AQ58:'SmtRes'!AQ63,"=1",SmtRes!AC58:'SmtRes'!AC63)</f>
        <v>522.73</v>
      </c>
      <c r="CT77">
        <f>SUMIF(SmtRes!AQ58:'SmtRes'!AQ63,"=1",SmtRes!AD58:'SmtRes'!AD63)</f>
        <v>516.88</v>
      </c>
      <c r="CU77">
        <f t="shared" si="47"/>
        <v>0</v>
      </c>
      <c r="CV77">
        <f>SUMIF(SmtRes!AQ58:'SmtRes'!AQ63,"=1",SmtRes!BU58:'SmtRes'!BU63)</f>
        <v>21.2</v>
      </c>
      <c r="CW77">
        <f>SUMIF(SmtRes!AQ58:'SmtRes'!AQ63,"=1",SmtRes!BV58:'SmtRes'!BV63)</f>
        <v>0.2</v>
      </c>
      <c r="CX77">
        <f t="shared" si="48"/>
        <v>0</v>
      </c>
      <c r="CY77">
        <f t="shared" si="49"/>
        <v>626.93399999999997</v>
      </c>
      <c r="CZ77">
        <f t="shared" si="50"/>
        <v>393.2586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1005</v>
      </c>
      <c r="DV77" t="s">
        <v>106</v>
      </c>
      <c r="DW77" t="s">
        <v>106</v>
      </c>
      <c r="DX77">
        <v>100</v>
      </c>
      <c r="DZ77" t="s">
        <v>3</v>
      </c>
      <c r="EA77" t="s">
        <v>3</v>
      </c>
      <c r="EB77" t="s">
        <v>3</v>
      </c>
      <c r="EC77" t="s">
        <v>3</v>
      </c>
      <c r="EE77">
        <v>60307658</v>
      </c>
      <c r="EF77">
        <v>2</v>
      </c>
      <c r="EG77" t="s">
        <v>26</v>
      </c>
      <c r="EH77">
        <v>8</v>
      </c>
      <c r="EI77" t="s">
        <v>125</v>
      </c>
      <c r="EJ77">
        <v>1</v>
      </c>
      <c r="EK77">
        <v>8001</v>
      </c>
      <c r="EL77" t="s">
        <v>125</v>
      </c>
      <c r="EM77" t="s">
        <v>126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21.2</v>
      </c>
      <c r="EX77">
        <v>0.2</v>
      </c>
      <c r="EY77">
        <v>0</v>
      </c>
      <c r="FQ77">
        <v>0</v>
      </c>
      <c r="FR77">
        <v>0</v>
      </c>
      <c r="FS77">
        <v>0</v>
      </c>
      <c r="FX77">
        <v>110</v>
      </c>
      <c r="FY77">
        <v>69</v>
      </c>
      <c r="GA77" t="s">
        <v>3</v>
      </c>
      <c r="GD77">
        <v>1</v>
      </c>
      <c r="GF77">
        <v>1656830733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51"/>
        <v>0</v>
      </c>
      <c r="GM77">
        <f t="shared" si="52"/>
        <v>1686.08</v>
      </c>
      <c r="GN77">
        <f t="shared" si="53"/>
        <v>1686.08</v>
      </c>
      <c r="GO77">
        <f t="shared" si="54"/>
        <v>0</v>
      </c>
      <c r="GP77">
        <f t="shared" si="55"/>
        <v>0</v>
      </c>
      <c r="GR77">
        <v>0</v>
      </c>
      <c r="GS77">
        <v>3</v>
      </c>
      <c r="GT77">
        <v>0</v>
      </c>
      <c r="GU77" t="s">
        <v>3</v>
      </c>
      <c r="GV77">
        <f t="shared" si="56"/>
        <v>0</v>
      </c>
      <c r="GW77">
        <v>1</v>
      </c>
      <c r="GX77">
        <f t="shared" si="57"/>
        <v>0</v>
      </c>
      <c r="HA77">
        <v>0</v>
      </c>
      <c r="HB77">
        <v>0</v>
      </c>
      <c r="HC77">
        <f t="shared" si="58"/>
        <v>0</v>
      </c>
      <c r="HE77" t="s">
        <v>3</v>
      </c>
      <c r="HF77" t="s">
        <v>3</v>
      </c>
      <c r="HM77" t="s">
        <v>3</v>
      </c>
      <c r="HN77" t="s">
        <v>127</v>
      </c>
      <c r="HO77" t="s">
        <v>128</v>
      </c>
      <c r="HP77" t="s">
        <v>125</v>
      </c>
      <c r="HQ77" t="s">
        <v>125</v>
      </c>
      <c r="HS77">
        <v>0</v>
      </c>
      <c r="IK77">
        <v>0</v>
      </c>
    </row>
    <row r="78" spans="1:245" x14ac:dyDescent="0.2">
      <c r="A78">
        <v>17</v>
      </c>
      <c r="B78">
        <v>1</v>
      </c>
      <c r="E78" t="s">
        <v>129</v>
      </c>
      <c r="F78" t="s">
        <v>130</v>
      </c>
      <c r="G78" t="s">
        <v>131</v>
      </c>
      <c r="H78" t="s">
        <v>132</v>
      </c>
      <c r="I78">
        <v>1.804</v>
      </c>
      <c r="J78">
        <v>0</v>
      </c>
      <c r="K78">
        <v>1.804</v>
      </c>
      <c r="O78">
        <f t="shared" si="38"/>
        <v>363.27</v>
      </c>
      <c r="P78">
        <f>ROUND(CQ78*I78,2)</f>
        <v>363.27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si="39"/>
        <v>0</v>
      </c>
      <c r="U78">
        <f>ROUND(CV78*I78,7)</f>
        <v>0</v>
      </c>
      <c r="V78">
        <f>ROUND(CW78*I78,7)</f>
        <v>0</v>
      </c>
      <c r="W78">
        <f t="shared" si="40"/>
        <v>0</v>
      </c>
      <c r="X78">
        <f t="shared" si="41"/>
        <v>0</v>
      </c>
      <c r="Y78">
        <f t="shared" si="42"/>
        <v>0</v>
      </c>
      <c r="AA78">
        <v>61644328</v>
      </c>
      <c r="AB78">
        <f t="shared" si="43"/>
        <v>201.37</v>
      </c>
      <c r="AC78">
        <f t="shared" ref="AC78:AF79" si="59">ROUND((ES78),6)</f>
        <v>201.37</v>
      </c>
      <c r="AD78">
        <f t="shared" si="59"/>
        <v>0</v>
      </c>
      <c r="AE78">
        <f t="shared" si="59"/>
        <v>0</v>
      </c>
      <c r="AF78">
        <f t="shared" si="59"/>
        <v>0</v>
      </c>
      <c r="AG78">
        <f t="shared" si="44"/>
        <v>0</v>
      </c>
      <c r="AH78">
        <f>(EW78)</f>
        <v>0</v>
      </c>
      <c r="AI78">
        <f>(EX78)</f>
        <v>0</v>
      </c>
      <c r="AJ78">
        <f t="shared" si="45"/>
        <v>0</v>
      </c>
      <c r="AK78">
        <v>201.37</v>
      </c>
      <c r="AL78">
        <v>201.37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130</v>
      </c>
      <c r="BM78">
        <v>900</v>
      </c>
      <c r="BN78">
        <v>0</v>
      </c>
      <c r="BO78" t="s">
        <v>3</v>
      </c>
      <c r="BP78">
        <v>0</v>
      </c>
      <c r="BQ78">
        <v>90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46"/>
        <v>363.27</v>
      </c>
      <c r="CQ78">
        <f>ROUND(AL78,2)</f>
        <v>201.37</v>
      </c>
      <c r="CR78">
        <f>ROUND(AM78,2)</f>
        <v>0</v>
      </c>
      <c r="CS78">
        <f>ROUND(AN78*BS78,2)</f>
        <v>0</v>
      </c>
      <c r="CT78">
        <f>ROUND(AO78*BA78,2)</f>
        <v>0</v>
      </c>
      <c r="CU78">
        <f t="shared" si="47"/>
        <v>0</v>
      </c>
      <c r="CV78">
        <f>AH78</f>
        <v>0</v>
      </c>
      <c r="CW78">
        <f>AI78</f>
        <v>0</v>
      </c>
      <c r="CX78">
        <f t="shared" si="48"/>
        <v>0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1002</v>
      </c>
      <c r="DV78" t="s">
        <v>132</v>
      </c>
      <c r="DW78" t="s">
        <v>132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60308096</v>
      </c>
      <c r="EF78">
        <v>90</v>
      </c>
      <c r="EG78" t="s">
        <v>133</v>
      </c>
      <c r="EH78">
        <v>0</v>
      </c>
      <c r="EI78" t="s">
        <v>3</v>
      </c>
      <c r="EJ78">
        <v>1</v>
      </c>
      <c r="EK78">
        <v>900</v>
      </c>
      <c r="EL78" t="s">
        <v>133</v>
      </c>
      <c r="EM78" t="s">
        <v>134</v>
      </c>
      <c r="EO78" t="s">
        <v>3</v>
      </c>
      <c r="EQ78">
        <v>16</v>
      </c>
      <c r="ER78">
        <v>0</v>
      </c>
      <c r="ES78">
        <v>201.37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5</v>
      </c>
      <c r="FC78">
        <v>0</v>
      </c>
      <c r="FD78">
        <v>18</v>
      </c>
      <c r="FF78">
        <v>201.37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-1718651398</v>
      </c>
      <c r="GG78">
        <v>2</v>
      </c>
      <c r="GH78">
        <v>3</v>
      </c>
      <c r="GI78">
        <v>-2</v>
      </c>
      <c r="GJ78">
        <v>0</v>
      </c>
      <c r="GK78">
        <v>0</v>
      </c>
      <c r="GL78">
        <f t="shared" si="51"/>
        <v>0</v>
      </c>
      <c r="GM78">
        <f t="shared" si="52"/>
        <v>363.27</v>
      </c>
      <c r="GN78">
        <f t="shared" si="53"/>
        <v>363.27</v>
      </c>
      <c r="GO78">
        <f t="shared" si="54"/>
        <v>0</v>
      </c>
      <c r="GP78">
        <f t="shared" si="55"/>
        <v>0</v>
      </c>
      <c r="GR78">
        <v>1</v>
      </c>
      <c r="GS78">
        <v>1</v>
      </c>
      <c r="GT78">
        <v>0</v>
      </c>
      <c r="GU78" t="s">
        <v>3</v>
      </c>
      <c r="GV78">
        <f t="shared" si="56"/>
        <v>0</v>
      </c>
      <c r="GW78">
        <v>1</v>
      </c>
      <c r="GX78">
        <f t="shared" si="57"/>
        <v>0</v>
      </c>
      <c r="HA78">
        <v>0</v>
      </c>
      <c r="HB78">
        <v>0</v>
      </c>
      <c r="HC78">
        <f t="shared" si="58"/>
        <v>0</v>
      </c>
      <c r="HE78" t="s">
        <v>3</v>
      </c>
      <c r="HF78" t="s">
        <v>3</v>
      </c>
      <c r="HG78">
        <f>ROUND(ROUND(AL78,2)*I78,2)</f>
        <v>363.27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E79" t="s">
        <v>135</v>
      </c>
      <c r="F79" t="s">
        <v>130</v>
      </c>
      <c r="G79" t="s">
        <v>136</v>
      </c>
      <c r="H79" t="s">
        <v>137</v>
      </c>
      <c r="I79">
        <v>12.364000000000001</v>
      </c>
      <c r="J79">
        <v>0</v>
      </c>
      <c r="K79">
        <v>12.364000000000001</v>
      </c>
      <c r="O79">
        <f t="shared" si="38"/>
        <v>2814.42</v>
      </c>
      <c r="P79">
        <f>ROUND(CQ79*I79,2)</f>
        <v>2814.42</v>
      </c>
      <c r="Q79">
        <f>ROUND(CR79*I79,2)</f>
        <v>0</v>
      </c>
      <c r="R79">
        <f>ROUND(CS79*I79,2)</f>
        <v>0</v>
      </c>
      <c r="S79">
        <f>ROUND(CT79*I79,2)</f>
        <v>0</v>
      </c>
      <c r="T79">
        <f t="shared" si="39"/>
        <v>0</v>
      </c>
      <c r="U79">
        <f>ROUND(CV79*I79,7)</f>
        <v>0</v>
      </c>
      <c r="V79">
        <f>ROUND(CW79*I79,7)</f>
        <v>0</v>
      </c>
      <c r="W79">
        <f t="shared" si="40"/>
        <v>0</v>
      </c>
      <c r="X79">
        <f t="shared" si="41"/>
        <v>0</v>
      </c>
      <c r="Y79">
        <f t="shared" si="42"/>
        <v>0</v>
      </c>
      <c r="AA79">
        <v>61644328</v>
      </c>
      <c r="AB79">
        <f t="shared" si="43"/>
        <v>227.63</v>
      </c>
      <c r="AC79">
        <f t="shared" si="59"/>
        <v>227.63</v>
      </c>
      <c r="AD79">
        <f t="shared" si="59"/>
        <v>0</v>
      </c>
      <c r="AE79">
        <f t="shared" si="59"/>
        <v>0</v>
      </c>
      <c r="AF79">
        <f t="shared" si="59"/>
        <v>0</v>
      </c>
      <c r="AG79">
        <f t="shared" si="44"/>
        <v>0</v>
      </c>
      <c r="AH79">
        <f>(EW79)</f>
        <v>0</v>
      </c>
      <c r="AI79">
        <f>(EX79)</f>
        <v>0</v>
      </c>
      <c r="AJ79">
        <f t="shared" si="45"/>
        <v>0</v>
      </c>
      <c r="AK79">
        <v>227.63</v>
      </c>
      <c r="AL79">
        <v>227.63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130</v>
      </c>
      <c r="BM79">
        <v>900</v>
      </c>
      <c r="BN79">
        <v>0</v>
      </c>
      <c r="BO79" t="s">
        <v>3</v>
      </c>
      <c r="BP79">
        <v>0</v>
      </c>
      <c r="BQ79">
        <v>90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46"/>
        <v>2814.42</v>
      </c>
      <c r="CQ79">
        <f>ROUND(AL79,2)</f>
        <v>227.63</v>
      </c>
      <c r="CR79">
        <f>ROUND(AM79,2)</f>
        <v>0</v>
      </c>
      <c r="CS79">
        <f>ROUND(AN79*BS79,2)</f>
        <v>0</v>
      </c>
      <c r="CT79">
        <f>ROUND(AO79*BA79,2)</f>
        <v>0</v>
      </c>
      <c r="CU79">
        <f t="shared" si="47"/>
        <v>0</v>
      </c>
      <c r="CV79">
        <f>AH79</f>
        <v>0</v>
      </c>
      <c r="CW79">
        <f>AI79</f>
        <v>0</v>
      </c>
      <c r="CX79">
        <f t="shared" si="48"/>
        <v>0</v>
      </c>
      <c r="CY79">
        <f>0</f>
        <v>0</v>
      </c>
      <c r="CZ79">
        <f>0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1009</v>
      </c>
      <c r="DV79" t="s">
        <v>137</v>
      </c>
      <c r="DW79" t="s">
        <v>137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60308096</v>
      </c>
      <c r="EF79">
        <v>90</v>
      </c>
      <c r="EG79" t="s">
        <v>133</v>
      </c>
      <c r="EH79">
        <v>0</v>
      </c>
      <c r="EI79" t="s">
        <v>3</v>
      </c>
      <c r="EJ79">
        <v>1</v>
      </c>
      <c r="EK79">
        <v>900</v>
      </c>
      <c r="EL79" t="s">
        <v>133</v>
      </c>
      <c r="EM79" t="s">
        <v>134</v>
      </c>
      <c r="EO79" t="s">
        <v>3</v>
      </c>
      <c r="EQ79">
        <v>16</v>
      </c>
      <c r="ER79">
        <v>0</v>
      </c>
      <c r="ES79">
        <v>227.63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5</v>
      </c>
      <c r="FC79">
        <v>0</v>
      </c>
      <c r="FD79">
        <v>18</v>
      </c>
      <c r="FF79">
        <v>227.63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1</v>
      </c>
      <c r="GF79">
        <v>1616936355</v>
      </c>
      <c r="GG79">
        <v>2</v>
      </c>
      <c r="GH79">
        <v>3</v>
      </c>
      <c r="GI79">
        <v>-2</v>
      </c>
      <c r="GJ79">
        <v>0</v>
      </c>
      <c r="GK79">
        <v>0</v>
      </c>
      <c r="GL79">
        <f t="shared" si="51"/>
        <v>0</v>
      </c>
      <c r="GM79">
        <f t="shared" si="52"/>
        <v>2814.42</v>
      </c>
      <c r="GN79">
        <f t="shared" si="53"/>
        <v>2814.42</v>
      </c>
      <c r="GO79">
        <f t="shared" si="54"/>
        <v>0</v>
      </c>
      <c r="GP79">
        <f t="shared" si="55"/>
        <v>0</v>
      </c>
      <c r="GR79">
        <v>1</v>
      </c>
      <c r="GS79">
        <v>1</v>
      </c>
      <c r="GT79">
        <v>0</v>
      </c>
      <c r="GU79" t="s">
        <v>3</v>
      </c>
      <c r="GV79">
        <f t="shared" si="56"/>
        <v>0</v>
      </c>
      <c r="GW79">
        <v>1</v>
      </c>
      <c r="GX79">
        <f t="shared" si="57"/>
        <v>0</v>
      </c>
      <c r="HA79">
        <v>0</v>
      </c>
      <c r="HB79">
        <v>0</v>
      </c>
      <c r="HC79">
        <f t="shared" si="58"/>
        <v>0</v>
      </c>
      <c r="HE79" t="s">
        <v>3</v>
      </c>
      <c r="HF79" t="s">
        <v>3</v>
      </c>
      <c r="HG79">
        <f>ROUND(ROUND(AL79,2)*I79,2)</f>
        <v>2814.42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ROW(SmtRes!A76)</f>
        <v>76</v>
      </c>
      <c r="D80">
        <f>ROW(EtalonRes!A101)</f>
        <v>101</v>
      </c>
      <c r="E80" t="s">
        <v>138</v>
      </c>
      <c r="F80" t="s">
        <v>139</v>
      </c>
      <c r="G80" t="s">
        <v>140</v>
      </c>
      <c r="H80" t="s">
        <v>141</v>
      </c>
      <c r="I80">
        <v>1.2999999999999999E-2</v>
      </c>
      <c r="J80">
        <v>0</v>
      </c>
      <c r="K80">
        <v>1.2999999999999999E-2</v>
      </c>
      <c r="O80">
        <f t="shared" si="38"/>
        <v>550.57000000000005</v>
      </c>
      <c r="P80">
        <f>SUMIF(SmtRes!AQ64:'SmtRes'!AQ76,"=1",SmtRes!DF64:'SmtRes'!DF76)</f>
        <v>54.73</v>
      </c>
      <c r="Q80">
        <f>SUMIF(SmtRes!AQ64:'SmtRes'!AQ76,"=1",SmtRes!DG64:'SmtRes'!DG76)</f>
        <v>105.96</v>
      </c>
      <c r="R80">
        <f>SUMIF(SmtRes!AQ64:'SmtRes'!AQ76,"=1",SmtRes!DH64:'SmtRes'!DH76)</f>
        <v>102.89</v>
      </c>
      <c r="S80">
        <f>SUMIF(SmtRes!AQ64:'SmtRes'!AQ76,"=1",SmtRes!DI64:'SmtRes'!DI76)</f>
        <v>286.99</v>
      </c>
      <c r="T80">
        <f t="shared" si="39"/>
        <v>0</v>
      </c>
      <c r="U80">
        <f>SUMIF(SmtRes!AQ64:'SmtRes'!AQ76,"=1",SmtRes!CV64:'SmtRes'!CV76)</f>
        <v>0.56810000000000005</v>
      </c>
      <c r="V80">
        <f>SUMIF(SmtRes!AQ64:'SmtRes'!AQ76,"=1",SmtRes!CW64:'SmtRes'!CW76)</f>
        <v>0.19681999999999999</v>
      </c>
      <c r="W80">
        <f t="shared" si="40"/>
        <v>0</v>
      </c>
      <c r="X80">
        <f t="shared" si="41"/>
        <v>401.58</v>
      </c>
      <c r="Y80">
        <f t="shared" si="42"/>
        <v>233.93</v>
      </c>
      <c r="AA80">
        <v>61644328</v>
      </c>
      <c r="AB80">
        <f t="shared" si="43"/>
        <v>32311.857400000001</v>
      </c>
      <c r="AC80">
        <f>ROUND((SUM(SmtRes!BQ64:'SmtRes'!BQ76)),6)</f>
        <v>3462.0884999999998</v>
      </c>
      <c r="AD80">
        <f>ROUND((((SUM(SmtRes!BR64:'SmtRes'!BR76))-(SUM(SmtRes!BS64:'SmtRes'!BS76)))+AE80),6)</f>
        <v>6773.4029</v>
      </c>
      <c r="AE80">
        <f>ROUND((SUM(SmtRes!BS64:'SmtRes'!BS76)),6)</f>
        <v>7914.1322</v>
      </c>
      <c r="AF80">
        <f>ROUND((SUM(SmtRes!BT64:'SmtRes'!BT76)),6)</f>
        <v>22076.366000000002</v>
      </c>
      <c r="AG80">
        <f t="shared" si="44"/>
        <v>0</v>
      </c>
      <c r="AH80">
        <f>(SUM(SmtRes!BU64:'SmtRes'!BU76))</f>
        <v>43.7</v>
      </c>
      <c r="AI80">
        <f>(SUM(SmtRes!BV64:'SmtRes'!BV76))</f>
        <v>15.14</v>
      </c>
      <c r="AJ80">
        <f t="shared" si="45"/>
        <v>0</v>
      </c>
      <c r="AK80">
        <v>40225.989600000001</v>
      </c>
      <c r="AL80">
        <v>3462.0884999999998</v>
      </c>
      <c r="AM80">
        <v>6773.4029</v>
      </c>
      <c r="AN80">
        <v>7914.1322</v>
      </c>
      <c r="AO80">
        <v>22076.366000000002</v>
      </c>
      <c r="AP80">
        <v>0</v>
      </c>
      <c r="AQ80">
        <v>43.7</v>
      </c>
      <c r="AR80">
        <v>15.14</v>
      </c>
      <c r="AS80">
        <v>0</v>
      </c>
      <c r="AT80">
        <v>103</v>
      </c>
      <c r="AU80">
        <v>60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142</v>
      </c>
      <c r="BM80">
        <v>33001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103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46"/>
        <v>550.57000000000005</v>
      </c>
      <c r="CQ80">
        <f>SUMIF(SmtRes!AQ64:'SmtRes'!AQ76,"=1",SmtRes!AA64:'SmtRes'!AA76)</f>
        <v>708093.99</v>
      </c>
      <c r="CR80">
        <f>SUMIF(SmtRes!AQ64:'SmtRes'!AQ76,"=1",SmtRes!AB64:'SmtRes'!AB76)</f>
        <v>1631.78</v>
      </c>
      <c r="CS80">
        <f>SUMIF(SmtRes!AQ64:'SmtRes'!AQ76,"=1",SmtRes!AC64:'SmtRes'!AC76)</f>
        <v>1568.19</v>
      </c>
      <c r="CT80">
        <f>SUMIF(SmtRes!AQ64:'SmtRes'!AQ76,"=1",SmtRes!AD64:'SmtRes'!AD76)</f>
        <v>505.18</v>
      </c>
      <c r="CU80">
        <f t="shared" si="47"/>
        <v>0</v>
      </c>
      <c r="CV80">
        <f>SUMIF(SmtRes!AQ64:'SmtRes'!AQ76,"=1",SmtRes!BU64:'SmtRes'!BU76)</f>
        <v>43.7</v>
      </c>
      <c r="CW80">
        <f>SUMIF(SmtRes!AQ64:'SmtRes'!AQ76,"=1",SmtRes!BV64:'SmtRes'!BV76)</f>
        <v>15.14</v>
      </c>
      <c r="CX80">
        <f t="shared" si="48"/>
        <v>0</v>
      </c>
      <c r="CY80">
        <f>(((S80+R80)*AT80)/100)</f>
        <v>401.57639999999998</v>
      </c>
      <c r="CZ80">
        <f>(((S80+R80)*AU80)/100)</f>
        <v>233.928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141</v>
      </c>
      <c r="DW80" t="s">
        <v>141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60307714</v>
      </c>
      <c r="EF80">
        <v>2</v>
      </c>
      <c r="EG80" t="s">
        <v>26</v>
      </c>
      <c r="EH80">
        <v>27</v>
      </c>
      <c r="EI80" t="s">
        <v>27</v>
      </c>
      <c r="EJ80">
        <v>1</v>
      </c>
      <c r="EK80">
        <v>33001</v>
      </c>
      <c r="EL80" t="s">
        <v>27</v>
      </c>
      <c r="EM80" t="s">
        <v>28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43.7</v>
      </c>
      <c r="EX80">
        <v>15.14</v>
      </c>
      <c r="EY80">
        <v>0</v>
      </c>
      <c r="FQ80">
        <v>0</v>
      </c>
      <c r="FR80">
        <v>0</v>
      </c>
      <c r="FS80">
        <v>0</v>
      </c>
      <c r="FX80">
        <v>103</v>
      </c>
      <c r="FY80">
        <v>60</v>
      </c>
      <c r="GA80" t="s">
        <v>3</v>
      </c>
      <c r="GD80">
        <v>1</v>
      </c>
      <c r="GF80">
        <v>1066436399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51"/>
        <v>0</v>
      </c>
      <c r="GM80">
        <f t="shared" si="52"/>
        <v>1186.08</v>
      </c>
      <c r="GN80">
        <f t="shared" si="53"/>
        <v>1186.08</v>
      </c>
      <c r="GO80">
        <f t="shared" si="54"/>
        <v>0</v>
      </c>
      <c r="GP80">
        <f t="shared" si="55"/>
        <v>0</v>
      </c>
      <c r="GR80">
        <v>0</v>
      </c>
      <c r="GS80">
        <v>3</v>
      </c>
      <c r="GT80">
        <v>0</v>
      </c>
      <c r="GU80" t="s">
        <v>3</v>
      </c>
      <c r="GV80">
        <f t="shared" si="56"/>
        <v>0</v>
      </c>
      <c r="GW80">
        <v>1</v>
      </c>
      <c r="GX80">
        <f t="shared" si="57"/>
        <v>0</v>
      </c>
      <c r="HA80">
        <v>0</v>
      </c>
      <c r="HB80">
        <v>0</v>
      </c>
      <c r="HC80">
        <f t="shared" si="58"/>
        <v>0</v>
      </c>
      <c r="HE80" t="s">
        <v>3</v>
      </c>
      <c r="HF80" t="s">
        <v>3</v>
      </c>
      <c r="HM80" t="s">
        <v>3</v>
      </c>
      <c r="HN80" t="s">
        <v>30</v>
      </c>
      <c r="HO80" t="s">
        <v>31</v>
      </c>
      <c r="HP80" t="s">
        <v>27</v>
      </c>
      <c r="HQ80" t="s">
        <v>27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73</v>
      </c>
      <c r="E81" t="s">
        <v>143</v>
      </c>
      <c r="F81" t="s">
        <v>144</v>
      </c>
      <c r="G81" t="s">
        <v>145</v>
      </c>
      <c r="H81" t="s">
        <v>115</v>
      </c>
      <c r="I81">
        <f>I80*J81</f>
        <v>-2.5999999999999998E-5</v>
      </c>
      <c r="J81">
        <v>-2E-3</v>
      </c>
      <c r="K81">
        <v>-2E-3</v>
      </c>
      <c r="O81">
        <f t="shared" si="38"/>
        <v>-18.37</v>
      </c>
      <c r="P81">
        <f>ROUND(CQ81*I81,2)</f>
        <v>-18.37</v>
      </c>
      <c r="Q81">
        <f>ROUND(CR81*I81,2)</f>
        <v>0</v>
      </c>
      <c r="R81">
        <f>ROUND(CS81*I81,2)</f>
        <v>0</v>
      </c>
      <c r="S81">
        <f>ROUND(CT81*I81,2)</f>
        <v>0</v>
      </c>
      <c r="T81">
        <f t="shared" si="39"/>
        <v>0</v>
      </c>
      <c r="U81">
        <f>ROUND(CV81*I81,7)</f>
        <v>0</v>
      </c>
      <c r="V81">
        <f>ROUND(CW81*I81,7)</f>
        <v>0</v>
      </c>
      <c r="W81">
        <f t="shared" si="40"/>
        <v>0</v>
      </c>
      <c r="X81">
        <f t="shared" si="41"/>
        <v>0</v>
      </c>
      <c r="Y81">
        <f t="shared" si="42"/>
        <v>0</v>
      </c>
      <c r="AA81">
        <v>61644328</v>
      </c>
      <c r="AB81">
        <f t="shared" si="43"/>
        <v>625256.9</v>
      </c>
      <c r="AC81">
        <f>ROUND((ES81),6)</f>
        <v>625256.9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44"/>
        <v>0</v>
      </c>
      <c r="AH81">
        <f>(EW81)</f>
        <v>0</v>
      </c>
      <c r="AI81">
        <f>(EX81)</f>
        <v>0</v>
      </c>
      <c r="AJ81">
        <f t="shared" si="45"/>
        <v>0</v>
      </c>
      <c r="AK81">
        <v>625256.9</v>
      </c>
      <c r="AL81">
        <v>625256.9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103</v>
      </c>
      <c r="AU81">
        <v>60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1.1299999999999999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146</v>
      </c>
      <c r="BM81">
        <v>33001</v>
      </c>
      <c r="BN81">
        <v>0</v>
      </c>
      <c r="BO81" t="s">
        <v>144</v>
      </c>
      <c r="BP81">
        <v>1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103</v>
      </c>
      <c r="CA81">
        <v>60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46"/>
        <v>-18.37</v>
      </c>
      <c r="CQ81">
        <f>ROUND(AL81*BC81,2)</f>
        <v>706540.3</v>
      </c>
      <c r="CR81">
        <f>ROUND(AM81*BB81,2)</f>
        <v>0</v>
      </c>
      <c r="CS81">
        <f>ROUND(AN81*BS81,2)</f>
        <v>0</v>
      </c>
      <c r="CT81">
        <f>ROUND(AO81*BA81,2)</f>
        <v>0</v>
      </c>
      <c r="CU81">
        <f t="shared" si="47"/>
        <v>0</v>
      </c>
      <c r="CV81">
        <f>AH81</f>
        <v>0</v>
      </c>
      <c r="CW81">
        <f>AI81</f>
        <v>0</v>
      </c>
      <c r="CX81">
        <f t="shared" si="48"/>
        <v>0</v>
      </c>
      <c r="CY81">
        <f>(((S81+R81)*AT81)/100)</f>
        <v>0</v>
      </c>
      <c r="CZ81">
        <f>(((S81+R81)*AU81)/100)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115</v>
      </c>
      <c r="DW81" t="s">
        <v>115</v>
      </c>
      <c r="DX81">
        <v>1000</v>
      </c>
      <c r="DZ81" t="s">
        <v>3</v>
      </c>
      <c r="EA81" t="s">
        <v>3</v>
      </c>
      <c r="EB81" t="s">
        <v>3</v>
      </c>
      <c r="EC81" t="s">
        <v>3</v>
      </c>
      <c r="EE81">
        <v>60307714</v>
      </c>
      <c r="EF81">
        <v>2</v>
      </c>
      <c r="EG81" t="s">
        <v>26</v>
      </c>
      <c r="EH81">
        <v>27</v>
      </c>
      <c r="EI81" t="s">
        <v>27</v>
      </c>
      <c r="EJ81">
        <v>1</v>
      </c>
      <c r="EK81">
        <v>33001</v>
      </c>
      <c r="EL81" t="s">
        <v>27</v>
      </c>
      <c r="EM81" t="s">
        <v>28</v>
      </c>
      <c r="EO81" t="s">
        <v>3</v>
      </c>
      <c r="EQ81">
        <v>0</v>
      </c>
      <c r="ER81">
        <v>625256.9</v>
      </c>
      <c r="ES81">
        <v>625256.9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103</v>
      </c>
      <c r="FY81">
        <v>60</v>
      </c>
      <c r="GA81" t="s">
        <v>3</v>
      </c>
      <c r="GD81">
        <v>1</v>
      </c>
      <c r="GF81">
        <v>1868384337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51"/>
        <v>0</v>
      </c>
      <c r="GM81">
        <f t="shared" si="52"/>
        <v>-18.37</v>
      </c>
      <c r="GN81">
        <f t="shared" si="53"/>
        <v>-18.37</v>
      </c>
      <c r="GO81">
        <f t="shared" si="54"/>
        <v>0</v>
      </c>
      <c r="GP81">
        <f t="shared" si="55"/>
        <v>0</v>
      </c>
      <c r="GR81">
        <v>0</v>
      </c>
      <c r="GS81">
        <v>3</v>
      </c>
      <c r="GT81">
        <v>0</v>
      </c>
      <c r="GU81" t="s">
        <v>3</v>
      </c>
      <c r="GV81">
        <f t="shared" si="56"/>
        <v>0</v>
      </c>
      <c r="GW81">
        <v>1</v>
      </c>
      <c r="GX81">
        <f t="shared" si="57"/>
        <v>0</v>
      </c>
      <c r="HA81">
        <v>0</v>
      </c>
      <c r="HB81">
        <v>0</v>
      </c>
      <c r="HC81">
        <f t="shared" si="58"/>
        <v>0</v>
      </c>
      <c r="HE81" t="s">
        <v>3</v>
      </c>
      <c r="HF81" t="s">
        <v>3</v>
      </c>
      <c r="HM81" t="s">
        <v>3</v>
      </c>
      <c r="HN81" t="s">
        <v>30</v>
      </c>
      <c r="HO81" t="s">
        <v>31</v>
      </c>
      <c r="HP81" t="s">
        <v>27</v>
      </c>
      <c r="HQ81" t="s">
        <v>27</v>
      </c>
      <c r="HS81">
        <v>0</v>
      </c>
      <c r="IK81">
        <v>0</v>
      </c>
    </row>
    <row r="82" spans="1:245" x14ac:dyDescent="0.2">
      <c r="A82">
        <v>18</v>
      </c>
      <c r="B82">
        <v>1</v>
      </c>
      <c r="C82">
        <v>76</v>
      </c>
      <c r="E82" t="s">
        <v>147</v>
      </c>
      <c r="F82" t="s">
        <v>148</v>
      </c>
      <c r="G82" t="s">
        <v>149</v>
      </c>
      <c r="H82" t="s">
        <v>23</v>
      </c>
      <c r="I82">
        <f>I80*J82</f>
        <v>-4.4200000000000003E-2</v>
      </c>
      <c r="J82">
        <v>-3.4</v>
      </c>
      <c r="K82">
        <v>-3.4</v>
      </c>
      <c r="O82">
        <f t="shared" si="38"/>
        <v>-35.409999999999997</v>
      </c>
      <c r="P82">
        <f>ROUND(CQ82*I82,2)</f>
        <v>-35.409999999999997</v>
      </c>
      <c r="Q82">
        <f>ROUND(CR82*I82,2)</f>
        <v>0</v>
      </c>
      <c r="R82">
        <f>ROUND(CS82*I82,2)</f>
        <v>0</v>
      </c>
      <c r="S82">
        <f>ROUND(CT82*I82,2)</f>
        <v>0</v>
      </c>
      <c r="T82">
        <f t="shared" si="39"/>
        <v>0</v>
      </c>
      <c r="U82">
        <f>ROUND(CV82*I82,7)</f>
        <v>0</v>
      </c>
      <c r="V82">
        <f>ROUND(CW82*I82,7)</f>
        <v>0</v>
      </c>
      <c r="W82">
        <f t="shared" si="40"/>
        <v>0</v>
      </c>
      <c r="X82">
        <f t="shared" si="41"/>
        <v>0</v>
      </c>
      <c r="Y82">
        <f t="shared" si="42"/>
        <v>0</v>
      </c>
      <c r="AA82">
        <v>61644328</v>
      </c>
      <c r="AB82">
        <f t="shared" si="43"/>
        <v>635.88</v>
      </c>
      <c r="AC82">
        <f>ROUND((ES82),6)</f>
        <v>635.88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 t="shared" si="44"/>
        <v>0</v>
      </c>
      <c r="AH82">
        <f>(EW82)</f>
        <v>0</v>
      </c>
      <c r="AI82">
        <f>(EX82)</f>
        <v>0</v>
      </c>
      <c r="AJ82">
        <f t="shared" si="45"/>
        <v>0</v>
      </c>
      <c r="AK82">
        <v>635.88</v>
      </c>
      <c r="AL82">
        <v>635.88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103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1.26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150</v>
      </c>
      <c r="BM82">
        <v>33001</v>
      </c>
      <c r="BN82">
        <v>0</v>
      </c>
      <c r="BO82" t="s">
        <v>148</v>
      </c>
      <c r="BP82">
        <v>1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103</v>
      </c>
      <c r="CA82">
        <v>60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46"/>
        <v>-35.409999999999997</v>
      </c>
      <c r="CQ82">
        <f>ROUND(AL82*BC82,2)</f>
        <v>801.21</v>
      </c>
      <c r="CR82">
        <f>ROUND(AM82*BB82,2)</f>
        <v>0</v>
      </c>
      <c r="CS82">
        <f>ROUND(AN82*BS82,2)</f>
        <v>0</v>
      </c>
      <c r="CT82">
        <f>ROUND(AO82*BA82,2)</f>
        <v>0</v>
      </c>
      <c r="CU82">
        <f t="shared" si="47"/>
        <v>0</v>
      </c>
      <c r="CV82">
        <f>AH82</f>
        <v>0</v>
      </c>
      <c r="CW82">
        <f>AI82</f>
        <v>0</v>
      </c>
      <c r="CX82">
        <f t="shared" si="48"/>
        <v>0</v>
      </c>
      <c r="CY82">
        <f>(((S82+R82)*AT82)/100)</f>
        <v>0</v>
      </c>
      <c r="CZ82">
        <f>(((S82+R82)*AU82)/100)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23</v>
      </c>
      <c r="DW82" t="s">
        <v>23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60307714</v>
      </c>
      <c r="EF82">
        <v>2</v>
      </c>
      <c r="EG82" t="s">
        <v>26</v>
      </c>
      <c r="EH82">
        <v>27</v>
      </c>
      <c r="EI82" t="s">
        <v>27</v>
      </c>
      <c r="EJ82">
        <v>1</v>
      </c>
      <c r="EK82">
        <v>33001</v>
      </c>
      <c r="EL82" t="s">
        <v>27</v>
      </c>
      <c r="EM82" t="s">
        <v>28</v>
      </c>
      <c r="EO82" t="s">
        <v>3</v>
      </c>
      <c r="EQ82">
        <v>0</v>
      </c>
      <c r="ER82">
        <v>635.88</v>
      </c>
      <c r="ES82">
        <v>635.88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103</v>
      </c>
      <c r="FY82">
        <v>60</v>
      </c>
      <c r="GA82" t="s">
        <v>3</v>
      </c>
      <c r="GD82">
        <v>1</v>
      </c>
      <c r="GF82">
        <v>-486714510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51"/>
        <v>0</v>
      </c>
      <c r="GM82">
        <f t="shared" si="52"/>
        <v>-35.409999999999997</v>
      </c>
      <c r="GN82">
        <f t="shared" si="53"/>
        <v>-35.409999999999997</v>
      </c>
      <c r="GO82">
        <f t="shared" si="54"/>
        <v>0</v>
      </c>
      <c r="GP82">
        <f t="shared" si="55"/>
        <v>0</v>
      </c>
      <c r="GR82">
        <v>0</v>
      </c>
      <c r="GS82">
        <v>3</v>
      </c>
      <c r="GT82">
        <v>0</v>
      </c>
      <c r="GU82" t="s">
        <v>3</v>
      </c>
      <c r="GV82">
        <f t="shared" si="56"/>
        <v>0</v>
      </c>
      <c r="GW82">
        <v>1</v>
      </c>
      <c r="GX82">
        <f t="shared" si="57"/>
        <v>0</v>
      </c>
      <c r="HA82">
        <v>0</v>
      </c>
      <c r="HB82">
        <v>0</v>
      </c>
      <c r="HC82">
        <f t="shared" si="58"/>
        <v>0</v>
      </c>
      <c r="HE82" t="s">
        <v>3</v>
      </c>
      <c r="HF82" t="s">
        <v>3</v>
      </c>
      <c r="HM82" t="s">
        <v>3</v>
      </c>
      <c r="HN82" t="s">
        <v>30</v>
      </c>
      <c r="HO82" t="s">
        <v>31</v>
      </c>
      <c r="HP82" t="s">
        <v>27</v>
      </c>
      <c r="HQ82" t="s">
        <v>27</v>
      </c>
      <c r="HS82">
        <v>0</v>
      </c>
      <c r="IK82">
        <v>0</v>
      </c>
    </row>
    <row r="83" spans="1:245" x14ac:dyDescent="0.2">
      <c r="A83">
        <v>17</v>
      </c>
      <c r="B83">
        <v>1</v>
      </c>
      <c r="C83">
        <f>ROW(SmtRes!A85)</f>
        <v>85</v>
      </c>
      <c r="D83">
        <f>ROW(EtalonRes!A115)</f>
        <v>115</v>
      </c>
      <c r="E83" t="s">
        <v>151</v>
      </c>
      <c r="F83" t="s">
        <v>152</v>
      </c>
      <c r="G83" t="s">
        <v>153</v>
      </c>
      <c r="H83" t="s">
        <v>43</v>
      </c>
      <c r="I83">
        <f>ROUND(ROUND(2/3,4),7)</f>
        <v>0.66669999999999996</v>
      </c>
      <c r="J83">
        <v>0</v>
      </c>
      <c r="K83">
        <f>ROUND(ROUND(2/3,4),7)</f>
        <v>0.66669999999999996</v>
      </c>
      <c r="O83">
        <f t="shared" si="38"/>
        <v>1988</v>
      </c>
      <c r="P83">
        <f>SUMIF(SmtRes!AQ77:'SmtRes'!AQ85,"=1",SmtRes!DF77:'SmtRes'!DF85)</f>
        <v>38.479999999999997</v>
      </c>
      <c r="Q83">
        <f>SUMIF(SmtRes!AQ77:'SmtRes'!AQ85,"=1",SmtRes!DG77:'SmtRes'!DG85)</f>
        <v>368.92</v>
      </c>
      <c r="R83">
        <f>SUMIF(SmtRes!AQ77:'SmtRes'!AQ85,"=1",SmtRes!DH77:'SmtRes'!DH85)</f>
        <v>372.9</v>
      </c>
      <c r="S83">
        <f>SUMIF(SmtRes!AQ77:'SmtRes'!AQ85,"=1",SmtRes!DI77:'SmtRes'!DI85)</f>
        <v>1207.7</v>
      </c>
      <c r="T83">
        <f t="shared" si="39"/>
        <v>0</v>
      </c>
      <c r="U83">
        <f>SUMIF(SmtRes!AQ77:'SmtRes'!AQ85,"=1",SmtRes!CV77:'SmtRes'!CV85)</f>
        <v>2.5067919999999999</v>
      </c>
      <c r="V83">
        <f>SUMIF(SmtRes!AQ77:'SmtRes'!AQ85,"=1",SmtRes!CW77:'SmtRes'!CW85)</f>
        <v>0.71336900000000003</v>
      </c>
      <c r="W83">
        <f t="shared" si="40"/>
        <v>0</v>
      </c>
      <c r="X83">
        <f t="shared" si="41"/>
        <v>1628.02</v>
      </c>
      <c r="Y83">
        <f t="shared" si="42"/>
        <v>948.36</v>
      </c>
      <c r="AA83">
        <v>61644328</v>
      </c>
      <c r="AB83">
        <f t="shared" si="43"/>
        <v>2268.7122979999999</v>
      </c>
      <c r="AC83">
        <f>ROUND((SUM(SmtRes!BQ77:'SmtRes'!BQ85)),6)</f>
        <v>36.527197999999999</v>
      </c>
      <c r="AD83">
        <f>ROUND((((SUM(SmtRes!BR77:'SmtRes'!BR85))-(SUM(SmtRes!BS77:'SmtRes'!BS85)))+AE83),6)</f>
        <v>420.72989999999999</v>
      </c>
      <c r="AE83">
        <f>ROUND((SUM(SmtRes!BS77:'SmtRes'!BS85)),6)</f>
        <v>559.3211</v>
      </c>
      <c r="AF83">
        <f>ROUND((SUM(SmtRes!BT77:'SmtRes'!BT85)),6)</f>
        <v>1811.4552000000001</v>
      </c>
      <c r="AG83">
        <f t="shared" si="44"/>
        <v>0</v>
      </c>
      <c r="AH83">
        <f>(SUM(SmtRes!BU77:'SmtRes'!BU85))</f>
        <v>3.76</v>
      </c>
      <c r="AI83">
        <f>(SUM(SmtRes!BV77:'SmtRes'!BV85))</f>
        <v>1.07</v>
      </c>
      <c r="AJ83">
        <f t="shared" si="45"/>
        <v>0</v>
      </c>
      <c r="AK83">
        <v>2828.033398</v>
      </c>
      <c r="AL83">
        <v>36.527197999999999</v>
      </c>
      <c r="AM83">
        <v>420.72989999999999</v>
      </c>
      <c r="AN83">
        <v>559.3211</v>
      </c>
      <c r="AO83">
        <v>1811.4552000000001</v>
      </c>
      <c r="AP83">
        <v>0</v>
      </c>
      <c r="AQ83">
        <v>3.76</v>
      </c>
      <c r="AR83">
        <v>1.07</v>
      </c>
      <c r="AS83">
        <v>0</v>
      </c>
      <c r="AT83">
        <v>103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154</v>
      </c>
      <c r="BM83">
        <v>33001</v>
      </c>
      <c r="BN83">
        <v>0</v>
      </c>
      <c r="BO83" t="s">
        <v>3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103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46"/>
        <v>1988</v>
      </c>
      <c r="CQ83">
        <f>SUMIF(SmtRes!AQ77:'SmtRes'!AQ85,"=1",SmtRes!AA77:'SmtRes'!AA85)</f>
        <v>103894.15</v>
      </c>
      <c r="CR83">
        <f>SUMIF(SmtRes!AQ77:'SmtRes'!AQ85,"=1",SmtRes!AB77:'SmtRes'!AB85)</f>
        <v>1075.53</v>
      </c>
      <c r="CS83">
        <f>SUMIF(SmtRes!AQ77:'SmtRes'!AQ85,"=1",SmtRes!AC77:'SmtRes'!AC85)</f>
        <v>1045.46</v>
      </c>
      <c r="CT83">
        <f>SUMIF(SmtRes!AQ77:'SmtRes'!AQ85,"=1",SmtRes!AD77:'SmtRes'!AD85)</f>
        <v>481.77</v>
      </c>
      <c r="CU83">
        <f t="shared" si="47"/>
        <v>0</v>
      </c>
      <c r="CV83">
        <f>SUMIF(SmtRes!AQ77:'SmtRes'!AQ85,"=1",SmtRes!BU77:'SmtRes'!BU85)</f>
        <v>3.76</v>
      </c>
      <c r="CW83">
        <f>SUMIF(SmtRes!AQ77:'SmtRes'!AQ85,"=1",SmtRes!BV77:'SmtRes'!BV85)</f>
        <v>1.07</v>
      </c>
      <c r="CX83">
        <f t="shared" si="48"/>
        <v>0</v>
      </c>
      <c r="CY83">
        <f>(((S83+R83)*AT83)/100)</f>
        <v>1628.018</v>
      </c>
      <c r="CZ83">
        <f>(((S83+R83)*AU83)/100)</f>
        <v>948.36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43</v>
      </c>
      <c r="DW83" t="s">
        <v>43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60307714</v>
      </c>
      <c r="EF83">
        <v>2</v>
      </c>
      <c r="EG83" t="s">
        <v>26</v>
      </c>
      <c r="EH83">
        <v>27</v>
      </c>
      <c r="EI83" t="s">
        <v>27</v>
      </c>
      <c r="EJ83">
        <v>1</v>
      </c>
      <c r="EK83">
        <v>33001</v>
      </c>
      <c r="EL83" t="s">
        <v>27</v>
      </c>
      <c r="EM83" t="s">
        <v>28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3.76</v>
      </c>
      <c r="EX83">
        <v>1.07</v>
      </c>
      <c r="EY83">
        <v>0</v>
      </c>
      <c r="FQ83">
        <v>0</v>
      </c>
      <c r="FR83">
        <v>0</v>
      </c>
      <c r="FS83">
        <v>0</v>
      </c>
      <c r="FX83">
        <v>103</v>
      </c>
      <c r="FY83">
        <v>60</v>
      </c>
      <c r="GA83" t="s">
        <v>3</v>
      </c>
      <c r="GD83">
        <v>1</v>
      </c>
      <c r="GF83">
        <v>-1525235855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51"/>
        <v>0</v>
      </c>
      <c r="GM83">
        <f t="shared" si="52"/>
        <v>4564.38</v>
      </c>
      <c r="GN83">
        <f t="shared" si="53"/>
        <v>4564.38</v>
      </c>
      <c r="GO83">
        <f t="shared" si="54"/>
        <v>0</v>
      </c>
      <c r="GP83">
        <f t="shared" si="55"/>
        <v>0</v>
      </c>
      <c r="GR83">
        <v>0</v>
      </c>
      <c r="GS83">
        <v>3</v>
      </c>
      <c r="GT83">
        <v>0</v>
      </c>
      <c r="GU83" t="s">
        <v>3</v>
      </c>
      <c r="GV83">
        <f t="shared" si="56"/>
        <v>0</v>
      </c>
      <c r="GW83">
        <v>1</v>
      </c>
      <c r="GX83">
        <f t="shared" si="57"/>
        <v>0</v>
      </c>
      <c r="HA83">
        <v>0</v>
      </c>
      <c r="HB83">
        <v>0</v>
      </c>
      <c r="HC83">
        <f t="shared" si="58"/>
        <v>0</v>
      </c>
      <c r="HE83" t="s">
        <v>3</v>
      </c>
      <c r="HF83" t="s">
        <v>3</v>
      </c>
      <c r="HM83" t="s">
        <v>3</v>
      </c>
      <c r="HN83" t="s">
        <v>30</v>
      </c>
      <c r="HO83" t="s">
        <v>31</v>
      </c>
      <c r="HP83" t="s">
        <v>27</v>
      </c>
      <c r="HQ83" t="s">
        <v>27</v>
      </c>
      <c r="HS83">
        <v>0</v>
      </c>
      <c r="IK83">
        <v>0</v>
      </c>
    </row>
    <row r="85" spans="1:245" x14ac:dyDescent="0.2">
      <c r="A85" s="2">
        <v>51</v>
      </c>
      <c r="B85" s="2">
        <f>B67</f>
        <v>1</v>
      </c>
      <c r="C85" s="2">
        <f>A67</f>
        <v>5</v>
      </c>
      <c r="D85" s="2">
        <f>ROW(A67)</f>
        <v>67</v>
      </c>
      <c r="E85" s="2"/>
      <c r="F85" s="2" t="str">
        <f>IF(F67&lt;&gt;"",F67,"")</f>
        <v>Новый подраздел</v>
      </c>
      <c r="G85" s="2" t="str">
        <f>IF(G67&lt;&gt;"",G67,"")</f>
        <v>вне охранной зоны</v>
      </c>
      <c r="H85" s="2">
        <v>0</v>
      </c>
      <c r="I85" s="2"/>
      <c r="J85" s="2"/>
      <c r="K85" s="2"/>
      <c r="L85" s="2"/>
      <c r="M85" s="2"/>
      <c r="N85" s="2"/>
      <c r="O85" s="2">
        <f t="shared" ref="O85:T85" si="60">ROUND(AB85,2)</f>
        <v>11705.61</v>
      </c>
      <c r="P85" s="2">
        <f t="shared" si="60"/>
        <v>3523.83</v>
      </c>
      <c r="Q85" s="2">
        <f t="shared" si="60"/>
        <v>2867.21</v>
      </c>
      <c r="R85" s="2">
        <f t="shared" si="60"/>
        <v>1356.57</v>
      </c>
      <c r="S85" s="2">
        <f t="shared" si="60"/>
        <v>3958</v>
      </c>
      <c r="T85" s="2">
        <f t="shared" si="60"/>
        <v>0</v>
      </c>
      <c r="U85" s="2">
        <f>AH85</f>
        <v>8.1644120000000004</v>
      </c>
      <c r="V85" s="2">
        <f>AI85</f>
        <v>2.4112657999999998</v>
      </c>
      <c r="W85" s="2">
        <f>ROUND(AJ85,2)</f>
        <v>0</v>
      </c>
      <c r="X85" s="2">
        <f>ROUND(AK85,2)</f>
        <v>5510.36</v>
      </c>
      <c r="Y85" s="2">
        <f>ROUND(AL85,2)</f>
        <v>3227.05</v>
      </c>
      <c r="Z85" s="2"/>
      <c r="AA85" s="2"/>
      <c r="AB85" s="2">
        <f>ROUND(SUMIF(AA71:AA83,"=61644328",O71:O83),2)</f>
        <v>11705.61</v>
      </c>
      <c r="AC85" s="2">
        <f>ROUND(SUMIF(AA71:AA83,"=61644328",P71:P83),2)</f>
        <v>3523.83</v>
      </c>
      <c r="AD85" s="2">
        <f>ROUND(SUMIF(AA71:AA83,"=61644328",Q71:Q83),2)</f>
        <v>2867.21</v>
      </c>
      <c r="AE85" s="2">
        <f>ROUND(SUMIF(AA71:AA83,"=61644328",R71:R83),2)</f>
        <v>1356.57</v>
      </c>
      <c r="AF85" s="2">
        <f>ROUND(SUMIF(AA71:AA83,"=61644328",S71:S83),2)</f>
        <v>3958</v>
      </c>
      <c r="AG85" s="2">
        <f>ROUND(SUMIF(AA71:AA83,"=61644328",T71:T83),2)</f>
        <v>0</v>
      </c>
      <c r="AH85" s="2">
        <f>SUMIF(AA71:AA83,"=61644328",U71:U83)</f>
        <v>8.1644120000000004</v>
      </c>
      <c r="AI85" s="2">
        <f>SUMIF(AA71:AA83,"=61644328",V71:V83)</f>
        <v>2.4112657999999998</v>
      </c>
      <c r="AJ85" s="2">
        <f>ROUND(SUMIF(AA71:AA83,"=61644328",W71:W83),2)</f>
        <v>0</v>
      </c>
      <c r="AK85" s="2">
        <f>ROUND(SUMIF(AA71:AA83,"=61644328",X71:X83),2)</f>
        <v>5510.36</v>
      </c>
      <c r="AL85" s="2">
        <f>ROUND(SUMIF(AA71:AA83,"=61644328",Y71:Y83),2)</f>
        <v>3227.05</v>
      </c>
      <c r="AM85" s="2"/>
      <c r="AN85" s="2"/>
      <c r="AO85" s="2">
        <f t="shared" ref="AO85:BD85" si="61">ROUND(BX85,2)</f>
        <v>0</v>
      </c>
      <c r="AP85" s="2">
        <f t="shared" si="61"/>
        <v>0</v>
      </c>
      <c r="AQ85" s="2">
        <f t="shared" si="61"/>
        <v>0</v>
      </c>
      <c r="AR85" s="2">
        <f t="shared" si="61"/>
        <v>20443.02</v>
      </c>
      <c r="AS85" s="2">
        <f t="shared" si="61"/>
        <v>20443.02</v>
      </c>
      <c r="AT85" s="2">
        <f t="shared" si="61"/>
        <v>0</v>
      </c>
      <c r="AU85" s="2">
        <f t="shared" si="61"/>
        <v>0</v>
      </c>
      <c r="AV85" s="2">
        <f t="shared" si="61"/>
        <v>3523.83</v>
      </c>
      <c r="AW85" s="2">
        <f t="shared" si="61"/>
        <v>3523.83</v>
      </c>
      <c r="AX85" s="2">
        <f t="shared" si="61"/>
        <v>0</v>
      </c>
      <c r="AY85" s="2">
        <f t="shared" si="61"/>
        <v>3523.83</v>
      </c>
      <c r="AZ85" s="2">
        <f t="shared" si="61"/>
        <v>0</v>
      </c>
      <c r="BA85" s="2">
        <f t="shared" si="61"/>
        <v>0</v>
      </c>
      <c r="BB85" s="2">
        <f t="shared" si="61"/>
        <v>0</v>
      </c>
      <c r="BC85" s="2">
        <f t="shared" si="61"/>
        <v>0</v>
      </c>
      <c r="BD85" s="2">
        <f t="shared" si="61"/>
        <v>0</v>
      </c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>
        <f>ROUND(SUMIF(AA71:AA83,"=61644328",FQ71:FQ83),2)</f>
        <v>0</v>
      </c>
      <c r="BY85" s="2">
        <f>ROUND(SUMIF(AA71:AA83,"=61644328",FR71:FR83),2)</f>
        <v>0</v>
      </c>
      <c r="BZ85" s="2">
        <f>ROUND(SUMIF(AA71:AA83,"=61644328",GL71:GL83),2)</f>
        <v>0</v>
      </c>
      <c r="CA85" s="2">
        <f>ROUND(SUMIF(AA71:AA83,"=61644328",GM71:GM83),2)</f>
        <v>20443.02</v>
      </c>
      <c r="CB85" s="2">
        <f>ROUND(SUMIF(AA71:AA83,"=61644328",GN71:GN83),2)</f>
        <v>20443.02</v>
      </c>
      <c r="CC85" s="2">
        <f>ROUND(SUMIF(AA71:AA83,"=61644328",GO71:GO83),2)</f>
        <v>0</v>
      </c>
      <c r="CD85" s="2">
        <f>ROUND(SUMIF(AA71:AA83,"=61644328",GP71:GP83),2)</f>
        <v>0</v>
      </c>
      <c r="CE85" s="2">
        <f>AC85-BX85</f>
        <v>3523.83</v>
      </c>
      <c r="CF85" s="2">
        <f>AC85-BY85</f>
        <v>3523.83</v>
      </c>
      <c r="CG85" s="2">
        <f>BX85-BZ85</f>
        <v>0</v>
      </c>
      <c r="CH85" s="2">
        <f>AC85-BX85-BY85+BZ85</f>
        <v>3523.83</v>
      </c>
      <c r="CI85" s="2">
        <f>BY85-BZ85</f>
        <v>0</v>
      </c>
      <c r="CJ85" s="2">
        <f>ROUND(SUMIF(AA71:AA83,"=61644328",GX71:GX83),2)</f>
        <v>0</v>
      </c>
      <c r="CK85" s="2">
        <f>ROUND(SUMIF(AA71:AA83,"=61644328",GY71:GY83),2)</f>
        <v>0</v>
      </c>
      <c r="CL85" s="2">
        <f>ROUND(SUMIF(AA71:AA83,"=61644328",GZ71:GZ83),2)</f>
        <v>0</v>
      </c>
      <c r="CM85" s="2">
        <f>ROUND(SUMIF(AA71:AA83,"=61644328",HD71:HD83),2)</f>
        <v>0</v>
      </c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>
        <v>0</v>
      </c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201</v>
      </c>
      <c r="F87" s="4">
        <f>ROUND(Source!O85,O87)</f>
        <v>11705.61</v>
      </c>
      <c r="G87" s="4" t="s">
        <v>45</v>
      </c>
      <c r="H87" s="4" t="s">
        <v>46</v>
      </c>
      <c r="I87" s="4"/>
      <c r="J87" s="4"/>
      <c r="K87" s="4">
        <v>201</v>
      </c>
      <c r="L87" s="4">
        <v>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11705.61</v>
      </c>
      <c r="X87" s="4">
        <v>1</v>
      </c>
      <c r="Y87" s="4">
        <v>11705.61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202</v>
      </c>
      <c r="F88" s="4">
        <f>ROUND(Source!P85,O88)</f>
        <v>3523.83</v>
      </c>
      <c r="G88" s="4" t="s">
        <v>47</v>
      </c>
      <c r="H88" s="4" t="s">
        <v>48</v>
      </c>
      <c r="I88" s="4"/>
      <c r="J88" s="4"/>
      <c r="K88" s="4">
        <v>202</v>
      </c>
      <c r="L88" s="4">
        <v>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3523.83</v>
      </c>
      <c r="X88" s="4">
        <v>1</v>
      </c>
      <c r="Y88" s="4">
        <v>3523.83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222</v>
      </c>
      <c r="F89" s="4">
        <f>ROUND(Source!AO85,O89)</f>
        <v>0</v>
      </c>
      <c r="G89" s="4" t="s">
        <v>49</v>
      </c>
      <c r="H89" s="4" t="s">
        <v>50</v>
      </c>
      <c r="I89" s="4"/>
      <c r="J89" s="4"/>
      <c r="K89" s="4">
        <v>222</v>
      </c>
      <c r="L89" s="4">
        <v>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225</v>
      </c>
      <c r="F90" s="4">
        <f>ROUND(Source!AV85,O90)</f>
        <v>3523.83</v>
      </c>
      <c r="G90" s="4" t="s">
        <v>51</v>
      </c>
      <c r="H90" s="4" t="s">
        <v>52</v>
      </c>
      <c r="I90" s="4"/>
      <c r="J90" s="4"/>
      <c r="K90" s="4">
        <v>225</v>
      </c>
      <c r="L90" s="4">
        <v>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3523.83</v>
      </c>
      <c r="X90" s="4">
        <v>1</v>
      </c>
      <c r="Y90" s="4">
        <v>3523.83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226</v>
      </c>
      <c r="F91" s="4">
        <f>ROUND(Source!AW85,O91)</f>
        <v>3523.83</v>
      </c>
      <c r="G91" s="4" t="s">
        <v>53</v>
      </c>
      <c r="H91" s="4" t="s">
        <v>54</v>
      </c>
      <c r="I91" s="4"/>
      <c r="J91" s="4"/>
      <c r="K91" s="4">
        <v>226</v>
      </c>
      <c r="L91" s="4">
        <v>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3523.83</v>
      </c>
      <c r="X91" s="4">
        <v>1</v>
      </c>
      <c r="Y91" s="4">
        <v>3523.83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227</v>
      </c>
      <c r="F92" s="4">
        <f>ROUND(Source!AX85,O92)</f>
        <v>0</v>
      </c>
      <c r="G92" s="4" t="s">
        <v>55</v>
      </c>
      <c r="H92" s="4" t="s">
        <v>56</v>
      </c>
      <c r="I92" s="4"/>
      <c r="J92" s="4"/>
      <c r="K92" s="4">
        <v>227</v>
      </c>
      <c r="L92" s="4">
        <v>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228</v>
      </c>
      <c r="F93" s="4">
        <f>ROUND(Source!AY85,O93)</f>
        <v>3523.83</v>
      </c>
      <c r="G93" s="4" t="s">
        <v>57</v>
      </c>
      <c r="H93" s="4" t="s">
        <v>58</v>
      </c>
      <c r="I93" s="4"/>
      <c r="J93" s="4"/>
      <c r="K93" s="4">
        <v>228</v>
      </c>
      <c r="L93" s="4">
        <v>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3523.83</v>
      </c>
      <c r="X93" s="4">
        <v>1</v>
      </c>
      <c r="Y93" s="4">
        <v>3523.83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216</v>
      </c>
      <c r="F94" s="4">
        <f>ROUND(Source!AP85,O94)</f>
        <v>0</v>
      </c>
      <c r="G94" s="4" t="s">
        <v>59</v>
      </c>
      <c r="H94" s="4" t="s">
        <v>60</v>
      </c>
      <c r="I94" s="4"/>
      <c r="J94" s="4"/>
      <c r="K94" s="4">
        <v>216</v>
      </c>
      <c r="L94" s="4">
        <v>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223</v>
      </c>
      <c r="F95" s="4">
        <f>ROUND(Source!AQ85,O95)</f>
        <v>0</v>
      </c>
      <c r="G95" s="4" t="s">
        <v>61</v>
      </c>
      <c r="H95" s="4" t="s">
        <v>62</v>
      </c>
      <c r="I95" s="4"/>
      <c r="J95" s="4"/>
      <c r="K95" s="4">
        <v>223</v>
      </c>
      <c r="L95" s="4">
        <v>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229</v>
      </c>
      <c r="F96" s="4">
        <f>ROUND(Source!AZ85,O96)</f>
        <v>0</v>
      </c>
      <c r="G96" s="4" t="s">
        <v>63</v>
      </c>
      <c r="H96" s="4" t="s">
        <v>64</v>
      </c>
      <c r="I96" s="4"/>
      <c r="J96" s="4"/>
      <c r="K96" s="4">
        <v>229</v>
      </c>
      <c r="L96" s="4">
        <v>10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203</v>
      </c>
      <c r="F97" s="4">
        <f>ROUND(Source!Q85,O97)</f>
        <v>2867.21</v>
      </c>
      <c r="G97" s="4" t="s">
        <v>65</v>
      </c>
      <c r="H97" s="4" t="s">
        <v>66</v>
      </c>
      <c r="I97" s="4"/>
      <c r="J97" s="4"/>
      <c r="K97" s="4">
        <v>203</v>
      </c>
      <c r="L97" s="4">
        <v>11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2867.21</v>
      </c>
      <c r="X97" s="4">
        <v>1</v>
      </c>
      <c r="Y97" s="4">
        <v>2867.21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231</v>
      </c>
      <c r="F98" s="4">
        <f>ROUND(Source!BB85,O98)</f>
        <v>0</v>
      </c>
      <c r="G98" s="4" t="s">
        <v>67</v>
      </c>
      <c r="H98" s="4" t="s">
        <v>68</v>
      </c>
      <c r="I98" s="4"/>
      <c r="J98" s="4"/>
      <c r="K98" s="4">
        <v>231</v>
      </c>
      <c r="L98" s="4">
        <v>12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204</v>
      </c>
      <c r="F99" s="4">
        <f>ROUND(Source!R85,O99)</f>
        <v>1356.57</v>
      </c>
      <c r="G99" s="4" t="s">
        <v>69</v>
      </c>
      <c r="H99" s="4" t="s">
        <v>70</v>
      </c>
      <c r="I99" s="4"/>
      <c r="J99" s="4"/>
      <c r="K99" s="4">
        <v>204</v>
      </c>
      <c r="L99" s="4">
        <v>13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1356.57</v>
      </c>
      <c r="X99" s="4">
        <v>1</v>
      </c>
      <c r="Y99" s="4">
        <v>1356.57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205</v>
      </c>
      <c r="F100" s="4">
        <f>ROUND(Source!S85,O100)</f>
        <v>3958</v>
      </c>
      <c r="G100" s="4" t="s">
        <v>71</v>
      </c>
      <c r="H100" s="4" t="s">
        <v>72</v>
      </c>
      <c r="I100" s="4"/>
      <c r="J100" s="4"/>
      <c r="K100" s="4">
        <v>205</v>
      </c>
      <c r="L100" s="4">
        <v>14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3958</v>
      </c>
      <c r="X100" s="4">
        <v>1</v>
      </c>
      <c r="Y100" s="4">
        <v>3958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232</v>
      </c>
      <c r="F101" s="4">
        <f>ROUND(Source!BC85,O101)</f>
        <v>0</v>
      </c>
      <c r="G101" s="4" t="s">
        <v>73</v>
      </c>
      <c r="H101" s="4" t="s">
        <v>74</v>
      </c>
      <c r="I101" s="4"/>
      <c r="J101" s="4"/>
      <c r="K101" s="4">
        <v>232</v>
      </c>
      <c r="L101" s="4">
        <v>15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214</v>
      </c>
      <c r="F102" s="4">
        <f>ROUND(Source!AS85,O102)</f>
        <v>20443.02</v>
      </c>
      <c r="G102" s="4" t="s">
        <v>75</v>
      </c>
      <c r="H102" s="4" t="s">
        <v>76</v>
      </c>
      <c r="I102" s="4"/>
      <c r="J102" s="4"/>
      <c r="K102" s="4">
        <v>214</v>
      </c>
      <c r="L102" s="4">
        <v>16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20443.02</v>
      </c>
      <c r="X102" s="4">
        <v>1</v>
      </c>
      <c r="Y102" s="4">
        <v>20443.02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215</v>
      </c>
      <c r="F103" s="4">
        <f>ROUND(Source!AT85,O103)</f>
        <v>0</v>
      </c>
      <c r="G103" s="4" t="s">
        <v>77</v>
      </c>
      <c r="H103" s="4" t="s">
        <v>78</v>
      </c>
      <c r="I103" s="4"/>
      <c r="J103" s="4"/>
      <c r="K103" s="4">
        <v>215</v>
      </c>
      <c r="L103" s="4">
        <v>17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217</v>
      </c>
      <c r="F104" s="4">
        <f>ROUND(Source!AU85,O104)</f>
        <v>0</v>
      </c>
      <c r="G104" s="4" t="s">
        <v>79</v>
      </c>
      <c r="H104" s="4" t="s">
        <v>80</v>
      </c>
      <c r="I104" s="4"/>
      <c r="J104" s="4"/>
      <c r="K104" s="4">
        <v>217</v>
      </c>
      <c r="L104" s="4">
        <v>18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230</v>
      </c>
      <c r="F105" s="4">
        <f>ROUND(Source!BA85,O105)</f>
        <v>0</v>
      </c>
      <c r="G105" s="4" t="s">
        <v>81</v>
      </c>
      <c r="H105" s="4" t="s">
        <v>82</v>
      </c>
      <c r="I105" s="4"/>
      <c r="J105" s="4"/>
      <c r="K105" s="4">
        <v>230</v>
      </c>
      <c r="L105" s="4">
        <v>19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206</v>
      </c>
      <c r="F106" s="4">
        <f>ROUND(Source!T85,O106)</f>
        <v>0</v>
      </c>
      <c r="G106" s="4" t="s">
        <v>83</v>
      </c>
      <c r="H106" s="4" t="s">
        <v>84</v>
      </c>
      <c r="I106" s="4"/>
      <c r="J106" s="4"/>
      <c r="K106" s="4">
        <v>206</v>
      </c>
      <c r="L106" s="4">
        <v>20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207</v>
      </c>
      <c r="F107" s="4">
        <f>ROUND(Source!U85,O107)</f>
        <v>8.1644120000000004</v>
      </c>
      <c r="G107" s="4" t="s">
        <v>85</v>
      </c>
      <c r="H107" s="4" t="s">
        <v>86</v>
      </c>
      <c r="I107" s="4"/>
      <c r="J107" s="4"/>
      <c r="K107" s="4">
        <v>207</v>
      </c>
      <c r="L107" s="4">
        <v>21</v>
      </c>
      <c r="M107" s="4">
        <v>3</v>
      </c>
      <c r="N107" s="4" t="s">
        <v>3</v>
      </c>
      <c r="O107" s="4">
        <v>7</v>
      </c>
      <c r="P107" s="4"/>
      <c r="Q107" s="4"/>
      <c r="R107" s="4"/>
      <c r="S107" s="4"/>
      <c r="T107" s="4"/>
      <c r="U107" s="4"/>
      <c r="V107" s="4"/>
      <c r="W107" s="4">
        <v>8.1644120000000004</v>
      </c>
      <c r="X107" s="4">
        <v>1</v>
      </c>
      <c r="Y107" s="4">
        <v>8.1644120000000004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208</v>
      </c>
      <c r="F108" s="4">
        <f>ROUND(Source!V85,O108)</f>
        <v>2.4112657999999998</v>
      </c>
      <c r="G108" s="4" t="s">
        <v>87</v>
      </c>
      <c r="H108" s="4" t="s">
        <v>88</v>
      </c>
      <c r="I108" s="4"/>
      <c r="J108" s="4"/>
      <c r="K108" s="4">
        <v>208</v>
      </c>
      <c r="L108" s="4">
        <v>22</v>
      </c>
      <c r="M108" s="4">
        <v>3</v>
      </c>
      <c r="N108" s="4" t="s">
        <v>3</v>
      </c>
      <c r="O108" s="4">
        <v>7</v>
      </c>
      <c r="P108" s="4"/>
      <c r="Q108" s="4"/>
      <c r="R108" s="4"/>
      <c r="S108" s="4"/>
      <c r="T108" s="4"/>
      <c r="U108" s="4"/>
      <c r="V108" s="4"/>
      <c r="W108" s="4">
        <v>2.4112657999999998</v>
      </c>
      <c r="X108" s="4">
        <v>1</v>
      </c>
      <c r="Y108" s="4">
        <v>2.4112657999999998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209</v>
      </c>
      <c r="F109" s="4">
        <f>ROUND(Source!W85,O109)</f>
        <v>0</v>
      </c>
      <c r="G109" s="4" t="s">
        <v>89</v>
      </c>
      <c r="H109" s="4" t="s">
        <v>90</v>
      </c>
      <c r="I109" s="4"/>
      <c r="J109" s="4"/>
      <c r="K109" s="4">
        <v>209</v>
      </c>
      <c r="L109" s="4">
        <v>23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233</v>
      </c>
      <c r="F110" s="4">
        <f>ROUND(Source!BD85,O110)</f>
        <v>0</v>
      </c>
      <c r="G110" s="4" t="s">
        <v>91</v>
      </c>
      <c r="H110" s="4" t="s">
        <v>92</v>
      </c>
      <c r="I110" s="4"/>
      <c r="J110" s="4"/>
      <c r="K110" s="4">
        <v>233</v>
      </c>
      <c r="L110" s="4">
        <v>24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210</v>
      </c>
      <c r="F111" s="4">
        <f>ROUND(Source!X85,O111)</f>
        <v>5510.36</v>
      </c>
      <c r="G111" s="4" t="s">
        <v>93</v>
      </c>
      <c r="H111" s="4" t="s">
        <v>94</v>
      </c>
      <c r="I111" s="4"/>
      <c r="J111" s="4"/>
      <c r="K111" s="4">
        <v>210</v>
      </c>
      <c r="L111" s="4">
        <v>25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5510.36</v>
      </c>
      <c r="X111" s="4">
        <v>1</v>
      </c>
      <c r="Y111" s="4">
        <v>5510.36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211</v>
      </c>
      <c r="F112" s="4">
        <f>ROUND(Source!Y85,O112)</f>
        <v>3227.05</v>
      </c>
      <c r="G112" s="4" t="s">
        <v>95</v>
      </c>
      <c r="H112" s="4" t="s">
        <v>96</v>
      </c>
      <c r="I112" s="4"/>
      <c r="J112" s="4"/>
      <c r="K112" s="4">
        <v>211</v>
      </c>
      <c r="L112" s="4">
        <v>26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3227.05</v>
      </c>
      <c r="X112" s="4">
        <v>1</v>
      </c>
      <c r="Y112" s="4">
        <v>3227.05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224</v>
      </c>
      <c r="F113" s="4">
        <f>ROUND(Source!AR85,O113)</f>
        <v>20443.02</v>
      </c>
      <c r="G113" s="4" t="s">
        <v>97</v>
      </c>
      <c r="H113" s="4" t="s">
        <v>98</v>
      </c>
      <c r="I113" s="4"/>
      <c r="J113" s="4"/>
      <c r="K113" s="4">
        <v>224</v>
      </c>
      <c r="L113" s="4">
        <v>27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20443.02</v>
      </c>
      <c r="X113" s="4">
        <v>1</v>
      </c>
      <c r="Y113" s="4">
        <v>20443.02</v>
      </c>
      <c r="Z113" s="4"/>
      <c r="AA113" s="4"/>
      <c r="AB113" s="4"/>
    </row>
    <row r="115" spans="1:206" x14ac:dyDescent="0.2">
      <c r="A115" s="2">
        <v>51</v>
      </c>
      <c r="B115" s="2">
        <f>B24</f>
        <v>1</v>
      </c>
      <c r="C115" s="2">
        <f>A24</f>
        <v>4</v>
      </c>
      <c r="D115" s="2">
        <f>ROW(A24)</f>
        <v>24</v>
      </c>
      <c r="E115" s="2"/>
      <c r="F115" s="2" t="str">
        <f>IF(F24&lt;&gt;"",F24,"")</f>
        <v/>
      </c>
      <c r="G115" s="2" t="str">
        <f>IF(G24&lt;&gt;"",G24,"")</f>
        <v>общестроительные работы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62">ROUND(O37+O85+AB115,2)</f>
        <v>24943.21</v>
      </c>
      <c r="P115" s="2">
        <f t="shared" si="62"/>
        <v>3720.59</v>
      </c>
      <c r="Q115" s="2">
        <f t="shared" si="62"/>
        <v>7086.77</v>
      </c>
      <c r="R115" s="2">
        <f t="shared" si="62"/>
        <v>3177.74</v>
      </c>
      <c r="S115" s="2">
        <f t="shared" si="62"/>
        <v>10958.11</v>
      </c>
      <c r="T115" s="2">
        <f t="shared" si="62"/>
        <v>0</v>
      </c>
      <c r="U115" s="2">
        <f>U37+U85+AH115</f>
        <v>21.568411999999999</v>
      </c>
      <c r="V115" s="2">
        <f>V37+V85+AI115</f>
        <v>5.4232658000000002</v>
      </c>
      <c r="W115" s="2">
        <f>ROUND(W37+W85+AJ115,2)</f>
        <v>0</v>
      </c>
      <c r="X115" s="2">
        <f>ROUND(X37+X85+AK115,2)</f>
        <v>14596.28</v>
      </c>
      <c r="Y115" s="2">
        <f>ROUND(Y37+Y85+AL115,2)</f>
        <v>8519.82</v>
      </c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>
        <f t="shared" ref="AO115:BD115" si="63">ROUND(AO37+AO85+BX115,2)</f>
        <v>0</v>
      </c>
      <c r="AP115" s="2">
        <f t="shared" si="63"/>
        <v>0</v>
      </c>
      <c r="AQ115" s="2">
        <f t="shared" si="63"/>
        <v>0</v>
      </c>
      <c r="AR115" s="2">
        <f t="shared" si="63"/>
        <v>48059.31</v>
      </c>
      <c r="AS115" s="2">
        <f t="shared" si="63"/>
        <v>48059.31</v>
      </c>
      <c r="AT115" s="2">
        <f t="shared" si="63"/>
        <v>0</v>
      </c>
      <c r="AU115" s="2">
        <f t="shared" si="63"/>
        <v>0</v>
      </c>
      <c r="AV115" s="2">
        <f t="shared" si="63"/>
        <v>3720.59</v>
      </c>
      <c r="AW115" s="2">
        <f t="shared" si="63"/>
        <v>3720.59</v>
      </c>
      <c r="AX115" s="2">
        <f t="shared" si="63"/>
        <v>0</v>
      </c>
      <c r="AY115" s="2">
        <f t="shared" si="63"/>
        <v>3720.59</v>
      </c>
      <c r="AZ115" s="2">
        <f t="shared" si="63"/>
        <v>0</v>
      </c>
      <c r="BA115" s="2">
        <f t="shared" si="63"/>
        <v>0</v>
      </c>
      <c r="BB115" s="2">
        <f t="shared" si="63"/>
        <v>0</v>
      </c>
      <c r="BC115" s="2">
        <f t="shared" si="63"/>
        <v>0</v>
      </c>
      <c r="BD115" s="2">
        <f t="shared" si="63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24943.21</v>
      </c>
      <c r="G117" s="4" t="s">
        <v>45</v>
      </c>
      <c r="H117" s="4" t="s">
        <v>46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24943.21</v>
      </c>
      <c r="X117" s="4">
        <v>1</v>
      </c>
      <c r="Y117" s="4">
        <v>24943.21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3720.59</v>
      </c>
      <c r="G118" s="4" t="s">
        <v>47</v>
      </c>
      <c r="H118" s="4" t="s">
        <v>48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3720.59</v>
      </c>
      <c r="X118" s="4">
        <v>1</v>
      </c>
      <c r="Y118" s="4">
        <v>3720.59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49</v>
      </c>
      <c r="H119" s="4" t="s">
        <v>50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3720.59</v>
      </c>
      <c r="G120" s="4" t="s">
        <v>51</v>
      </c>
      <c r="H120" s="4" t="s">
        <v>52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3720.59</v>
      </c>
      <c r="X120" s="4">
        <v>1</v>
      </c>
      <c r="Y120" s="4">
        <v>3720.59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3720.59</v>
      </c>
      <c r="G121" s="4" t="s">
        <v>53</v>
      </c>
      <c r="H121" s="4" t="s">
        <v>54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3720.59</v>
      </c>
      <c r="X121" s="4">
        <v>1</v>
      </c>
      <c r="Y121" s="4">
        <v>3720.59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55</v>
      </c>
      <c r="H122" s="4" t="s">
        <v>56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3720.59</v>
      </c>
      <c r="G123" s="4" t="s">
        <v>57</v>
      </c>
      <c r="H123" s="4" t="s">
        <v>58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3720.59</v>
      </c>
      <c r="X123" s="4">
        <v>1</v>
      </c>
      <c r="Y123" s="4">
        <v>3720.59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59</v>
      </c>
      <c r="H124" s="4" t="s">
        <v>60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61</v>
      </c>
      <c r="H125" s="4" t="s">
        <v>62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63</v>
      </c>
      <c r="H126" s="4" t="s">
        <v>64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7086.77</v>
      </c>
      <c r="G127" s="4" t="s">
        <v>65</v>
      </c>
      <c r="H127" s="4" t="s">
        <v>66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7086.77</v>
      </c>
      <c r="X127" s="4">
        <v>1</v>
      </c>
      <c r="Y127" s="4">
        <v>7086.77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67</v>
      </c>
      <c r="H128" s="4" t="s">
        <v>68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3177.74</v>
      </c>
      <c r="G129" s="4" t="s">
        <v>69</v>
      </c>
      <c r="H129" s="4" t="s">
        <v>70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3177.74</v>
      </c>
      <c r="X129" s="4">
        <v>1</v>
      </c>
      <c r="Y129" s="4">
        <v>3177.74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10958.11</v>
      </c>
      <c r="G130" s="4" t="s">
        <v>71</v>
      </c>
      <c r="H130" s="4" t="s">
        <v>72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10958.11</v>
      </c>
      <c r="X130" s="4">
        <v>1</v>
      </c>
      <c r="Y130" s="4">
        <v>10958.11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73</v>
      </c>
      <c r="H131" s="4" t="s">
        <v>74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48059.31</v>
      </c>
      <c r="G132" s="4" t="s">
        <v>75</v>
      </c>
      <c r="H132" s="4" t="s">
        <v>76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48059.31</v>
      </c>
      <c r="X132" s="4">
        <v>1</v>
      </c>
      <c r="Y132" s="4">
        <v>48059.31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0</v>
      </c>
      <c r="G133" s="4" t="s">
        <v>77</v>
      </c>
      <c r="H133" s="4" t="s">
        <v>78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79</v>
      </c>
      <c r="H134" s="4" t="s">
        <v>80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81</v>
      </c>
      <c r="H135" s="4" t="s">
        <v>82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83</v>
      </c>
      <c r="H136" s="4" t="s">
        <v>84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ROUND(Source!U115,O137)</f>
        <v>21.568411999999999</v>
      </c>
      <c r="G137" s="4" t="s">
        <v>85</v>
      </c>
      <c r="H137" s="4" t="s">
        <v>86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7</v>
      </c>
      <c r="P137" s="4"/>
      <c r="Q137" s="4"/>
      <c r="R137" s="4"/>
      <c r="S137" s="4"/>
      <c r="T137" s="4"/>
      <c r="U137" s="4"/>
      <c r="V137" s="4"/>
      <c r="W137" s="4">
        <v>21.568411999999999</v>
      </c>
      <c r="X137" s="4">
        <v>1</v>
      </c>
      <c r="Y137" s="4">
        <v>21.568411999999999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ROUND(Source!V115,O138)</f>
        <v>5.4232658000000002</v>
      </c>
      <c r="G138" s="4" t="s">
        <v>87</v>
      </c>
      <c r="H138" s="4" t="s">
        <v>88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7</v>
      </c>
      <c r="P138" s="4"/>
      <c r="Q138" s="4"/>
      <c r="R138" s="4"/>
      <c r="S138" s="4"/>
      <c r="T138" s="4"/>
      <c r="U138" s="4"/>
      <c r="V138" s="4"/>
      <c r="W138" s="4">
        <v>5.4232658000000002</v>
      </c>
      <c r="X138" s="4">
        <v>1</v>
      </c>
      <c r="Y138" s="4">
        <v>5.4232658000000002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89</v>
      </c>
      <c r="H139" s="4" t="s">
        <v>90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91</v>
      </c>
      <c r="H140" s="4" t="s">
        <v>92</v>
      </c>
      <c r="I140" s="4"/>
      <c r="J140" s="4"/>
      <c r="K140" s="4">
        <v>233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14596.28</v>
      </c>
      <c r="G141" s="4" t="s">
        <v>93</v>
      </c>
      <c r="H141" s="4" t="s">
        <v>94</v>
      </c>
      <c r="I141" s="4"/>
      <c r="J141" s="4"/>
      <c r="K141" s="4">
        <v>210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14596.28</v>
      </c>
      <c r="X141" s="4">
        <v>1</v>
      </c>
      <c r="Y141" s="4">
        <v>14596.28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8519.82</v>
      </c>
      <c r="G142" s="4" t="s">
        <v>95</v>
      </c>
      <c r="H142" s="4" t="s">
        <v>96</v>
      </c>
      <c r="I142" s="4"/>
      <c r="J142" s="4"/>
      <c r="K142" s="4">
        <v>211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8519.82</v>
      </c>
      <c r="X142" s="4">
        <v>1</v>
      </c>
      <c r="Y142" s="4">
        <v>8519.82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48059.31</v>
      </c>
      <c r="G143" s="4" t="s">
        <v>97</v>
      </c>
      <c r="H143" s="4" t="s">
        <v>98</v>
      </c>
      <c r="I143" s="4"/>
      <c r="J143" s="4"/>
      <c r="K143" s="4">
        <v>224</v>
      </c>
      <c r="L143" s="4">
        <v>27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48059.31</v>
      </c>
      <c r="X143" s="4">
        <v>1</v>
      </c>
      <c r="Y143" s="4">
        <v>48059.31</v>
      </c>
      <c r="Z143" s="4"/>
      <c r="AA143" s="4"/>
      <c r="AB143" s="4"/>
    </row>
    <row r="145" spans="1:245" x14ac:dyDescent="0.2">
      <c r="A145" s="1">
        <v>4</v>
      </c>
      <c r="B145" s="1">
        <v>1</v>
      </c>
      <c r="C145" s="1"/>
      <c r="D145" s="1">
        <f>ROW(A152)</f>
        <v>152</v>
      </c>
      <c r="E145" s="1"/>
      <c r="F145" s="1" t="s">
        <v>155</v>
      </c>
      <c r="G145" s="1" t="s">
        <v>156</v>
      </c>
      <c r="H145" s="1" t="s">
        <v>3</v>
      </c>
      <c r="I145" s="1">
        <v>0</v>
      </c>
      <c r="J145" s="1"/>
      <c r="K145" s="1">
        <v>0</v>
      </c>
      <c r="L145" s="1"/>
      <c r="M145" s="1" t="s">
        <v>3</v>
      </c>
      <c r="N145" s="1"/>
      <c r="O145" s="1"/>
      <c r="P145" s="1"/>
      <c r="Q145" s="1"/>
      <c r="R145" s="1"/>
      <c r="S145" s="1">
        <v>0</v>
      </c>
      <c r="T145" s="1"/>
      <c r="U145" s="1" t="s">
        <v>3</v>
      </c>
      <c r="V145" s="1">
        <v>0</v>
      </c>
      <c r="W145" s="1"/>
      <c r="X145" s="1"/>
      <c r="Y145" s="1"/>
      <c r="Z145" s="1"/>
      <c r="AA145" s="1"/>
      <c r="AB145" s="1" t="s">
        <v>3</v>
      </c>
      <c r="AC145" s="1" t="s">
        <v>3</v>
      </c>
      <c r="AD145" s="1" t="s">
        <v>3</v>
      </c>
      <c r="AE145" s="1" t="s">
        <v>3</v>
      </c>
      <c r="AF145" s="1" t="s">
        <v>3</v>
      </c>
      <c r="AG145" s="1" t="s">
        <v>3</v>
      </c>
      <c r="AH145" s="1"/>
      <c r="AI145" s="1"/>
      <c r="AJ145" s="1"/>
      <c r="AK145" s="1"/>
      <c r="AL145" s="1"/>
      <c r="AM145" s="1"/>
      <c r="AN145" s="1"/>
      <c r="AO145" s="1"/>
      <c r="AP145" s="1" t="s">
        <v>3</v>
      </c>
      <c r="AQ145" s="1" t="s">
        <v>3</v>
      </c>
      <c r="AR145" s="1" t="s">
        <v>3</v>
      </c>
      <c r="AS145" s="1"/>
      <c r="AT145" s="1"/>
      <c r="AU145" s="1"/>
      <c r="AV145" s="1"/>
      <c r="AW145" s="1"/>
      <c r="AX145" s="1"/>
      <c r="AY145" s="1"/>
      <c r="AZ145" s="1" t="s">
        <v>3</v>
      </c>
      <c r="BA145" s="1"/>
      <c r="BB145" s="1" t="s">
        <v>3</v>
      </c>
      <c r="BC145" s="1" t="s">
        <v>3</v>
      </c>
      <c r="BD145" s="1" t="s">
        <v>3</v>
      </c>
      <c r="BE145" s="1" t="s">
        <v>3</v>
      </c>
      <c r="BF145" s="1" t="s">
        <v>3</v>
      </c>
      <c r="BG145" s="1" t="s">
        <v>3</v>
      </c>
      <c r="BH145" s="1" t="s">
        <v>3</v>
      </c>
      <c r="BI145" s="1" t="s">
        <v>3</v>
      </c>
      <c r="BJ145" s="1" t="s">
        <v>3</v>
      </c>
      <c r="BK145" s="1" t="s">
        <v>3</v>
      </c>
      <c r="BL145" s="1" t="s">
        <v>3</v>
      </c>
      <c r="BM145" s="1" t="s">
        <v>3</v>
      </c>
      <c r="BN145" s="1" t="s">
        <v>3</v>
      </c>
      <c r="BO145" s="1" t="s">
        <v>3</v>
      </c>
      <c r="BP145" s="1" t="s">
        <v>3</v>
      </c>
      <c r="BQ145" s="1"/>
      <c r="BR145" s="1"/>
      <c r="BS145" s="1"/>
      <c r="BT145" s="1"/>
      <c r="BU145" s="1"/>
      <c r="BV145" s="1"/>
      <c r="BW145" s="1"/>
      <c r="BX145" s="1">
        <v>0</v>
      </c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>
        <v>0</v>
      </c>
    </row>
    <row r="147" spans="1:245" x14ac:dyDescent="0.2">
      <c r="A147" s="2">
        <v>52</v>
      </c>
      <c r="B147" s="2">
        <f t="shared" ref="B147:G147" si="64">B152</f>
        <v>1</v>
      </c>
      <c r="C147" s="2">
        <f t="shared" si="64"/>
        <v>4</v>
      </c>
      <c r="D147" s="2">
        <f t="shared" si="64"/>
        <v>145</v>
      </c>
      <c r="E147" s="2">
        <f t="shared" si="64"/>
        <v>0</v>
      </c>
      <c r="F147" s="2" t="str">
        <f t="shared" si="64"/>
        <v>Новый раздел</v>
      </c>
      <c r="G147" s="2" t="str">
        <f t="shared" si="64"/>
        <v>работы под заземление</v>
      </c>
      <c r="H147" s="2"/>
      <c r="I147" s="2"/>
      <c r="J147" s="2"/>
      <c r="K147" s="2"/>
      <c r="L147" s="2"/>
      <c r="M147" s="2"/>
      <c r="N147" s="2"/>
      <c r="O147" s="2">
        <f t="shared" ref="O147:AT147" si="65">O152</f>
        <v>304.68</v>
      </c>
      <c r="P147" s="2">
        <f t="shared" si="65"/>
        <v>0</v>
      </c>
      <c r="Q147" s="2">
        <f t="shared" si="65"/>
        <v>0</v>
      </c>
      <c r="R147" s="2">
        <f t="shared" si="65"/>
        <v>0</v>
      </c>
      <c r="S147" s="2">
        <f t="shared" si="65"/>
        <v>304.68</v>
      </c>
      <c r="T147" s="2">
        <f t="shared" si="65"/>
        <v>0</v>
      </c>
      <c r="U147" s="2">
        <f t="shared" si="65"/>
        <v>0.72750000000000004</v>
      </c>
      <c r="V147" s="2">
        <f t="shared" si="65"/>
        <v>0</v>
      </c>
      <c r="W147" s="2">
        <f t="shared" si="65"/>
        <v>0</v>
      </c>
      <c r="X147" s="2">
        <f t="shared" si="65"/>
        <v>271.16000000000003</v>
      </c>
      <c r="Y147" s="2">
        <f t="shared" si="65"/>
        <v>121.87</v>
      </c>
      <c r="Z147" s="2">
        <f t="shared" si="65"/>
        <v>0</v>
      </c>
      <c r="AA147" s="2">
        <f t="shared" si="65"/>
        <v>0</v>
      </c>
      <c r="AB147" s="2">
        <f t="shared" si="65"/>
        <v>304.68</v>
      </c>
      <c r="AC147" s="2">
        <f t="shared" si="65"/>
        <v>0</v>
      </c>
      <c r="AD147" s="2">
        <f t="shared" si="65"/>
        <v>0</v>
      </c>
      <c r="AE147" s="2">
        <f t="shared" si="65"/>
        <v>0</v>
      </c>
      <c r="AF147" s="2">
        <f t="shared" si="65"/>
        <v>304.68</v>
      </c>
      <c r="AG147" s="2">
        <f t="shared" si="65"/>
        <v>0</v>
      </c>
      <c r="AH147" s="2">
        <f t="shared" si="65"/>
        <v>0.72750000000000004</v>
      </c>
      <c r="AI147" s="2">
        <f t="shared" si="65"/>
        <v>0</v>
      </c>
      <c r="AJ147" s="2">
        <f t="shared" si="65"/>
        <v>0</v>
      </c>
      <c r="AK147" s="2">
        <f t="shared" si="65"/>
        <v>271.16000000000003</v>
      </c>
      <c r="AL147" s="2">
        <f t="shared" si="65"/>
        <v>121.87</v>
      </c>
      <c r="AM147" s="2">
        <f t="shared" si="65"/>
        <v>0</v>
      </c>
      <c r="AN147" s="2">
        <f t="shared" si="65"/>
        <v>0</v>
      </c>
      <c r="AO147" s="2">
        <f t="shared" si="65"/>
        <v>0</v>
      </c>
      <c r="AP147" s="2">
        <f t="shared" si="65"/>
        <v>0</v>
      </c>
      <c r="AQ147" s="2">
        <f t="shared" si="65"/>
        <v>0</v>
      </c>
      <c r="AR147" s="2">
        <f t="shared" si="65"/>
        <v>697.71</v>
      </c>
      <c r="AS147" s="2">
        <f t="shared" si="65"/>
        <v>697.71</v>
      </c>
      <c r="AT147" s="2">
        <f t="shared" si="65"/>
        <v>0</v>
      </c>
      <c r="AU147" s="2">
        <f t="shared" ref="AU147:BZ147" si="66">AU152</f>
        <v>0</v>
      </c>
      <c r="AV147" s="2">
        <f t="shared" si="66"/>
        <v>0</v>
      </c>
      <c r="AW147" s="2">
        <f t="shared" si="66"/>
        <v>0</v>
      </c>
      <c r="AX147" s="2">
        <f t="shared" si="66"/>
        <v>0</v>
      </c>
      <c r="AY147" s="2">
        <f t="shared" si="66"/>
        <v>0</v>
      </c>
      <c r="AZ147" s="2">
        <f t="shared" si="66"/>
        <v>0</v>
      </c>
      <c r="BA147" s="2">
        <f t="shared" si="66"/>
        <v>0</v>
      </c>
      <c r="BB147" s="2">
        <f t="shared" si="66"/>
        <v>0</v>
      </c>
      <c r="BC147" s="2">
        <f t="shared" si="66"/>
        <v>0</v>
      </c>
      <c r="BD147" s="2">
        <f t="shared" si="66"/>
        <v>0</v>
      </c>
      <c r="BE147" s="2">
        <f t="shared" si="66"/>
        <v>0</v>
      </c>
      <c r="BF147" s="2">
        <f t="shared" si="66"/>
        <v>0</v>
      </c>
      <c r="BG147" s="2">
        <f t="shared" si="66"/>
        <v>0</v>
      </c>
      <c r="BH147" s="2">
        <f t="shared" si="66"/>
        <v>0</v>
      </c>
      <c r="BI147" s="2">
        <f t="shared" si="66"/>
        <v>0</v>
      </c>
      <c r="BJ147" s="2">
        <f t="shared" si="66"/>
        <v>0</v>
      </c>
      <c r="BK147" s="2">
        <f t="shared" si="66"/>
        <v>0</v>
      </c>
      <c r="BL147" s="2">
        <f t="shared" si="66"/>
        <v>0</v>
      </c>
      <c r="BM147" s="2">
        <f t="shared" si="66"/>
        <v>0</v>
      </c>
      <c r="BN147" s="2">
        <f t="shared" si="66"/>
        <v>0</v>
      </c>
      <c r="BO147" s="2">
        <f t="shared" si="66"/>
        <v>0</v>
      </c>
      <c r="BP147" s="2">
        <f t="shared" si="66"/>
        <v>0</v>
      </c>
      <c r="BQ147" s="2">
        <f t="shared" si="66"/>
        <v>0</v>
      </c>
      <c r="BR147" s="2">
        <f t="shared" si="66"/>
        <v>0</v>
      </c>
      <c r="BS147" s="2">
        <f t="shared" si="66"/>
        <v>0</v>
      </c>
      <c r="BT147" s="2">
        <f t="shared" si="66"/>
        <v>0</v>
      </c>
      <c r="BU147" s="2">
        <f t="shared" si="66"/>
        <v>0</v>
      </c>
      <c r="BV147" s="2">
        <f t="shared" si="66"/>
        <v>0</v>
      </c>
      <c r="BW147" s="2">
        <f t="shared" si="66"/>
        <v>0</v>
      </c>
      <c r="BX147" s="2">
        <f t="shared" si="66"/>
        <v>0</v>
      </c>
      <c r="BY147" s="2">
        <f t="shared" si="66"/>
        <v>0</v>
      </c>
      <c r="BZ147" s="2">
        <f t="shared" si="66"/>
        <v>0</v>
      </c>
      <c r="CA147" s="2">
        <f t="shared" ref="CA147:DF147" si="67">CA152</f>
        <v>697.71</v>
      </c>
      <c r="CB147" s="2">
        <f t="shared" si="67"/>
        <v>697.71</v>
      </c>
      <c r="CC147" s="2">
        <f t="shared" si="67"/>
        <v>0</v>
      </c>
      <c r="CD147" s="2">
        <f t="shared" si="67"/>
        <v>0</v>
      </c>
      <c r="CE147" s="2">
        <f t="shared" si="67"/>
        <v>0</v>
      </c>
      <c r="CF147" s="2">
        <f t="shared" si="67"/>
        <v>0</v>
      </c>
      <c r="CG147" s="2">
        <f t="shared" si="67"/>
        <v>0</v>
      </c>
      <c r="CH147" s="2">
        <f t="shared" si="67"/>
        <v>0</v>
      </c>
      <c r="CI147" s="2">
        <f t="shared" si="67"/>
        <v>0</v>
      </c>
      <c r="CJ147" s="2">
        <f t="shared" si="67"/>
        <v>0</v>
      </c>
      <c r="CK147" s="2">
        <f t="shared" si="67"/>
        <v>0</v>
      </c>
      <c r="CL147" s="2">
        <f t="shared" si="67"/>
        <v>0</v>
      </c>
      <c r="CM147" s="2">
        <f t="shared" si="67"/>
        <v>0</v>
      </c>
      <c r="CN147" s="2">
        <f t="shared" si="67"/>
        <v>0</v>
      </c>
      <c r="CO147" s="2">
        <f t="shared" si="67"/>
        <v>0</v>
      </c>
      <c r="CP147" s="2">
        <f t="shared" si="67"/>
        <v>0</v>
      </c>
      <c r="CQ147" s="2">
        <f t="shared" si="67"/>
        <v>0</v>
      </c>
      <c r="CR147" s="2">
        <f t="shared" si="67"/>
        <v>0</v>
      </c>
      <c r="CS147" s="2">
        <f t="shared" si="67"/>
        <v>0</v>
      </c>
      <c r="CT147" s="2">
        <f t="shared" si="67"/>
        <v>0</v>
      </c>
      <c r="CU147" s="2">
        <f t="shared" si="67"/>
        <v>0</v>
      </c>
      <c r="CV147" s="2">
        <f t="shared" si="67"/>
        <v>0</v>
      </c>
      <c r="CW147" s="2">
        <f t="shared" si="67"/>
        <v>0</v>
      </c>
      <c r="CX147" s="2">
        <f t="shared" si="67"/>
        <v>0</v>
      </c>
      <c r="CY147" s="2">
        <f t="shared" si="67"/>
        <v>0</v>
      </c>
      <c r="CZ147" s="2">
        <f t="shared" si="67"/>
        <v>0</v>
      </c>
      <c r="DA147" s="2">
        <f t="shared" si="67"/>
        <v>0</v>
      </c>
      <c r="DB147" s="2">
        <f t="shared" si="67"/>
        <v>0</v>
      </c>
      <c r="DC147" s="2">
        <f t="shared" si="67"/>
        <v>0</v>
      </c>
      <c r="DD147" s="2">
        <f t="shared" si="67"/>
        <v>0</v>
      </c>
      <c r="DE147" s="2">
        <f t="shared" si="67"/>
        <v>0</v>
      </c>
      <c r="DF147" s="2">
        <f t="shared" si="67"/>
        <v>0</v>
      </c>
      <c r="DG147" s="3">
        <f t="shared" ref="DG147:EL147" si="68">DG152</f>
        <v>0</v>
      </c>
      <c r="DH147" s="3">
        <f t="shared" si="68"/>
        <v>0</v>
      </c>
      <c r="DI147" s="3">
        <f t="shared" si="68"/>
        <v>0</v>
      </c>
      <c r="DJ147" s="3">
        <f t="shared" si="68"/>
        <v>0</v>
      </c>
      <c r="DK147" s="3">
        <f t="shared" si="68"/>
        <v>0</v>
      </c>
      <c r="DL147" s="3">
        <f t="shared" si="68"/>
        <v>0</v>
      </c>
      <c r="DM147" s="3">
        <f t="shared" si="68"/>
        <v>0</v>
      </c>
      <c r="DN147" s="3">
        <f t="shared" si="68"/>
        <v>0</v>
      </c>
      <c r="DO147" s="3">
        <f t="shared" si="68"/>
        <v>0</v>
      </c>
      <c r="DP147" s="3">
        <f t="shared" si="68"/>
        <v>0</v>
      </c>
      <c r="DQ147" s="3">
        <f t="shared" si="68"/>
        <v>0</v>
      </c>
      <c r="DR147" s="3">
        <f t="shared" si="68"/>
        <v>0</v>
      </c>
      <c r="DS147" s="3">
        <f t="shared" si="68"/>
        <v>0</v>
      </c>
      <c r="DT147" s="3">
        <f t="shared" si="68"/>
        <v>0</v>
      </c>
      <c r="DU147" s="3">
        <f t="shared" si="68"/>
        <v>0</v>
      </c>
      <c r="DV147" s="3">
        <f t="shared" si="68"/>
        <v>0</v>
      </c>
      <c r="DW147" s="3">
        <f t="shared" si="68"/>
        <v>0</v>
      </c>
      <c r="DX147" s="3">
        <f t="shared" si="68"/>
        <v>0</v>
      </c>
      <c r="DY147" s="3">
        <f t="shared" si="68"/>
        <v>0</v>
      </c>
      <c r="DZ147" s="3">
        <f t="shared" si="68"/>
        <v>0</v>
      </c>
      <c r="EA147" s="3">
        <f t="shared" si="68"/>
        <v>0</v>
      </c>
      <c r="EB147" s="3">
        <f t="shared" si="68"/>
        <v>0</v>
      </c>
      <c r="EC147" s="3">
        <f t="shared" si="68"/>
        <v>0</v>
      </c>
      <c r="ED147" s="3">
        <f t="shared" si="68"/>
        <v>0</v>
      </c>
      <c r="EE147" s="3">
        <f t="shared" si="68"/>
        <v>0</v>
      </c>
      <c r="EF147" s="3">
        <f t="shared" si="68"/>
        <v>0</v>
      </c>
      <c r="EG147" s="3">
        <f t="shared" si="68"/>
        <v>0</v>
      </c>
      <c r="EH147" s="3">
        <f t="shared" si="68"/>
        <v>0</v>
      </c>
      <c r="EI147" s="3">
        <f t="shared" si="68"/>
        <v>0</v>
      </c>
      <c r="EJ147" s="3">
        <f t="shared" si="68"/>
        <v>0</v>
      </c>
      <c r="EK147" s="3">
        <f t="shared" si="68"/>
        <v>0</v>
      </c>
      <c r="EL147" s="3">
        <f t="shared" si="68"/>
        <v>0</v>
      </c>
      <c r="EM147" s="3">
        <f t="shared" ref="EM147:FR147" si="69">EM152</f>
        <v>0</v>
      </c>
      <c r="EN147" s="3">
        <f t="shared" si="69"/>
        <v>0</v>
      </c>
      <c r="EO147" s="3">
        <f t="shared" si="69"/>
        <v>0</v>
      </c>
      <c r="EP147" s="3">
        <f t="shared" si="69"/>
        <v>0</v>
      </c>
      <c r="EQ147" s="3">
        <f t="shared" si="69"/>
        <v>0</v>
      </c>
      <c r="ER147" s="3">
        <f t="shared" si="69"/>
        <v>0</v>
      </c>
      <c r="ES147" s="3">
        <f t="shared" si="69"/>
        <v>0</v>
      </c>
      <c r="ET147" s="3">
        <f t="shared" si="69"/>
        <v>0</v>
      </c>
      <c r="EU147" s="3">
        <f t="shared" si="69"/>
        <v>0</v>
      </c>
      <c r="EV147" s="3">
        <f t="shared" si="69"/>
        <v>0</v>
      </c>
      <c r="EW147" s="3">
        <f t="shared" si="69"/>
        <v>0</v>
      </c>
      <c r="EX147" s="3">
        <f t="shared" si="69"/>
        <v>0</v>
      </c>
      <c r="EY147" s="3">
        <f t="shared" si="69"/>
        <v>0</v>
      </c>
      <c r="EZ147" s="3">
        <f t="shared" si="69"/>
        <v>0</v>
      </c>
      <c r="FA147" s="3">
        <f t="shared" si="69"/>
        <v>0</v>
      </c>
      <c r="FB147" s="3">
        <f t="shared" si="69"/>
        <v>0</v>
      </c>
      <c r="FC147" s="3">
        <f t="shared" si="69"/>
        <v>0</v>
      </c>
      <c r="FD147" s="3">
        <f t="shared" si="69"/>
        <v>0</v>
      </c>
      <c r="FE147" s="3">
        <f t="shared" si="69"/>
        <v>0</v>
      </c>
      <c r="FF147" s="3">
        <f t="shared" si="69"/>
        <v>0</v>
      </c>
      <c r="FG147" s="3">
        <f t="shared" si="69"/>
        <v>0</v>
      </c>
      <c r="FH147" s="3">
        <f t="shared" si="69"/>
        <v>0</v>
      </c>
      <c r="FI147" s="3">
        <f t="shared" si="69"/>
        <v>0</v>
      </c>
      <c r="FJ147" s="3">
        <f t="shared" si="69"/>
        <v>0</v>
      </c>
      <c r="FK147" s="3">
        <f t="shared" si="69"/>
        <v>0</v>
      </c>
      <c r="FL147" s="3">
        <f t="shared" si="69"/>
        <v>0</v>
      </c>
      <c r="FM147" s="3">
        <f t="shared" si="69"/>
        <v>0</v>
      </c>
      <c r="FN147" s="3">
        <f t="shared" si="69"/>
        <v>0</v>
      </c>
      <c r="FO147" s="3">
        <f t="shared" si="69"/>
        <v>0</v>
      </c>
      <c r="FP147" s="3">
        <f t="shared" si="69"/>
        <v>0</v>
      </c>
      <c r="FQ147" s="3">
        <f t="shared" si="69"/>
        <v>0</v>
      </c>
      <c r="FR147" s="3">
        <f t="shared" si="69"/>
        <v>0</v>
      </c>
      <c r="FS147" s="3">
        <f t="shared" ref="FS147:GX147" si="70">FS152</f>
        <v>0</v>
      </c>
      <c r="FT147" s="3">
        <f t="shared" si="70"/>
        <v>0</v>
      </c>
      <c r="FU147" s="3">
        <f t="shared" si="70"/>
        <v>0</v>
      </c>
      <c r="FV147" s="3">
        <f t="shared" si="70"/>
        <v>0</v>
      </c>
      <c r="FW147" s="3">
        <f t="shared" si="70"/>
        <v>0</v>
      </c>
      <c r="FX147" s="3">
        <f t="shared" si="70"/>
        <v>0</v>
      </c>
      <c r="FY147" s="3">
        <f t="shared" si="70"/>
        <v>0</v>
      </c>
      <c r="FZ147" s="3">
        <f t="shared" si="70"/>
        <v>0</v>
      </c>
      <c r="GA147" s="3">
        <f t="shared" si="70"/>
        <v>0</v>
      </c>
      <c r="GB147" s="3">
        <f t="shared" si="70"/>
        <v>0</v>
      </c>
      <c r="GC147" s="3">
        <f t="shared" si="70"/>
        <v>0</v>
      </c>
      <c r="GD147" s="3">
        <f t="shared" si="70"/>
        <v>0</v>
      </c>
      <c r="GE147" s="3">
        <f t="shared" si="70"/>
        <v>0</v>
      </c>
      <c r="GF147" s="3">
        <f t="shared" si="70"/>
        <v>0</v>
      </c>
      <c r="GG147" s="3">
        <f t="shared" si="70"/>
        <v>0</v>
      </c>
      <c r="GH147" s="3">
        <f t="shared" si="70"/>
        <v>0</v>
      </c>
      <c r="GI147" s="3">
        <f t="shared" si="70"/>
        <v>0</v>
      </c>
      <c r="GJ147" s="3">
        <f t="shared" si="70"/>
        <v>0</v>
      </c>
      <c r="GK147" s="3">
        <f t="shared" si="70"/>
        <v>0</v>
      </c>
      <c r="GL147" s="3">
        <f t="shared" si="70"/>
        <v>0</v>
      </c>
      <c r="GM147" s="3">
        <f t="shared" si="70"/>
        <v>0</v>
      </c>
      <c r="GN147" s="3">
        <f t="shared" si="70"/>
        <v>0</v>
      </c>
      <c r="GO147" s="3">
        <f t="shared" si="70"/>
        <v>0</v>
      </c>
      <c r="GP147" s="3">
        <f t="shared" si="70"/>
        <v>0</v>
      </c>
      <c r="GQ147" s="3">
        <f t="shared" si="70"/>
        <v>0</v>
      </c>
      <c r="GR147" s="3">
        <f t="shared" si="70"/>
        <v>0</v>
      </c>
      <c r="GS147" s="3">
        <f t="shared" si="70"/>
        <v>0</v>
      </c>
      <c r="GT147" s="3">
        <f t="shared" si="70"/>
        <v>0</v>
      </c>
      <c r="GU147" s="3">
        <f t="shared" si="70"/>
        <v>0</v>
      </c>
      <c r="GV147" s="3">
        <f t="shared" si="70"/>
        <v>0</v>
      </c>
      <c r="GW147" s="3">
        <f t="shared" si="70"/>
        <v>0</v>
      </c>
      <c r="GX147" s="3">
        <f t="shared" si="70"/>
        <v>0</v>
      </c>
    </row>
    <row r="149" spans="1:245" x14ac:dyDescent="0.2">
      <c r="A149">
        <v>17</v>
      </c>
      <c r="B149">
        <v>1</v>
      </c>
      <c r="C149">
        <f>ROW(SmtRes!A86)</f>
        <v>86</v>
      </c>
      <c r="D149">
        <f>ROW(EtalonRes!A116)</f>
        <v>116</v>
      </c>
      <c r="E149" t="s">
        <v>157</v>
      </c>
      <c r="F149" t="s">
        <v>158</v>
      </c>
      <c r="G149" t="s">
        <v>159</v>
      </c>
      <c r="H149" t="s">
        <v>160</v>
      </c>
      <c r="I149">
        <f>ROUND(0.3/100,7)</f>
        <v>3.0000000000000001E-3</v>
      </c>
      <c r="J149">
        <v>0</v>
      </c>
      <c r="K149">
        <f>ROUND(0.3/100,7)</f>
        <v>3.0000000000000001E-3</v>
      </c>
      <c r="O149">
        <f>ROUND(CP149,2)</f>
        <v>196.45</v>
      </c>
      <c r="P149">
        <f>SUMIF(SmtRes!AQ86:'SmtRes'!AQ86,"=1",SmtRes!DF86:'SmtRes'!DF86)</f>
        <v>0</v>
      </c>
      <c r="Q149">
        <f>SUMIF(SmtRes!AQ86:'SmtRes'!AQ86,"=1",SmtRes!DG86:'SmtRes'!DG86)</f>
        <v>0</v>
      </c>
      <c r="R149">
        <f>SUMIF(SmtRes!AQ86:'SmtRes'!AQ86,"=1",SmtRes!DH86:'SmtRes'!DH86)</f>
        <v>0</v>
      </c>
      <c r="S149">
        <f>SUMIF(SmtRes!AQ86:'SmtRes'!AQ86,"=1",SmtRes!DI86:'SmtRes'!DI86)</f>
        <v>196.45</v>
      </c>
      <c r="T149">
        <f>ROUND(CU149*I149,2)</f>
        <v>0</v>
      </c>
      <c r="U149">
        <f>SUMIF(SmtRes!AQ86:'SmtRes'!AQ86,"=1",SmtRes!CV86:'SmtRes'!CV86)</f>
        <v>0.46200000000000002</v>
      </c>
      <c r="V149">
        <f>SUMIF(SmtRes!AQ86:'SmtRes'!AQ86,"=1",SmtRes!CW86:'SmtRes'!CW86)</f>
        <v>0</v>
      </c>
      <c r="W149">
        <f>ROUND(CX149*I149,2)</f>
        <v>0</v>
      </c>
      <c r="X149">
        <f>ROUND(CY149,2)</f>
        <v>174.84</v>
      </c>
      <c r="Y149">
        <f>ROUND(CZ149,2)</f>
        <v>78.58</v>
      </c>
      <c r="AA149">
        <v>61644328</v>
      </c>
      <c r="AB149">
        <f>ROUND((AC149+AD149+AF149),6)</f>
        <v>65482.34</v>
      </c>
      <c r="AC149">
        <f>ROUND((0),6)</f>
        <v>0</v>
      </c>
      <c r="AD149">
        <f>ROUND((((0)-(0))+AE149),6)</f>
        <v>0</v>
      </c>
      <c r="AE149">
        <f>ROUND((0),6)</f>
        <v>0</v>
      </c>
      <c r="AF149">
        <f>ROUND((SUM(SmtRes!BT86:'SmtRes'!BT86)),6)</f>
        <v>65482.34</v>
      </c>
      <c r="AG149">
        <f>ROUND((AP149),6)</f>
        <v>0</v>
      </c>
      <c r="AH149">
        <f>(SUM(SmtRes!BU86:'SmtRes'!BU86))</f>
        <v>154</v>
      </c>
      <c r="AI149">
        <f>(0)</f>
        <v>0</v>
      </c>
      <c r="AJ149">
        <f>(AS149)</f>
        <v>0</v>
      </c>
      <c r="AK149">
        <v>65482.34</v>
      </c>
      <c r="AL149">
        <v>0</v>
      </c>
      <c r="AM149">
        <v>0</v>
      </c>
      <c r="AN149">
        <v>0</v>
      </c>
      <c r="AO149">
        <v>65482.34</v>
      </c>
      <c r="AP149">
        <v>0</v>
      </c>
      <c r="AQ149">
        <v>154</v>
      </c>
      <c r="AR149">
        <v>0</v>
      </c>
      <c r="AS149">
        <v>0</v>
      </c>
      <c r="AT149">
        <v>89</v>
      </c>
      <c r="AU149">
        <v>40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161</v>
      </c>
      <c r="BM149">
        <v>1003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89</v>
      </c>
      <c r="CA149">
        <v>40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>(P149+Q149+S149+R149)</f>
        <v>196.45</v>
      </c>
      <c r="CQ149">
        <f>SUMIF(SmtRes!AQ86:'SmtRes'!AQ86,"=1",SmtRes!AA86:'SmtRes'!AA86)</f>
        <v>0</v>
      </c>
      <c r="CR149">
        <f>SUMIF(SmtRes!AQ86:'SmtRes'!AQ86,"=1",SmtRes!AB86:'SmtRes'!AB86)</f>
        <v>0</v>
      </c>
      <c r="CS149">
        <f>SUMIF(SmtRes!AQ86:'SmtRes'!AQ86,"=1",SmtRes!AC86:'SmtRes'!AC86)</f>
        <v>0</v>
      </c>
      <c r="CT149">
        <f>SUMIF(SmtRes!AQ86:'SmtRes'!AQ86,"=1",SmtRes!AD86:'SmtRes'!AD86)</f>
        <v>425.21</v>
      </c>
      <c r="CU149">
        <f>AG149</f>
        <v>0</v>
      </c>
      <c r="CV149">
        <f>SUMIF(SmtRes!AQ86:'SmtRes'!AQ86,"=1",SmtRes!BU86:'SmtRes'!BU86)</f>
        <v>154</v>
      </c>
      <c r="CW149">
        <f>SUMIF(SmtRes!AQ86:'SmtRes'!AQ86,"=1",SmtRes!BV86:'SmtRes'!BV86)</f>
        <v>0</v>
      </c>
      <c r="CX149">
        <f>AJ149</f>
        <v>0</v>
      </c>
      <c r="CY149">
        <f>(((S149+R149)*AT149)/100)</f>
        <v>174.84049999999999</v>
      </c>
      <c r="CZ149">
        <f>(((S149+R149)*AU149)/100)</f>
        <v>78.58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1007</v>
      </c>
      <c r="DV149" t="s">
        <v>160</v>
      </c>
      <c r="DW149" t="s">
        <v>160</v>
      </c>
      <c r="DX149">
        <v>100</v>
      </c>
      <c r="DZ149" t="s">
        <v>3</v>
      </c>
      <c r="EA149" t="s">
        <v>3</v>
      </c>
      <c r="EB149" t="s">
        <v>3</v>
      </c>
      <c r="EC149" t="s">
        <v>3</v>
      </c>
      <c r="EE149">
        <v>60307636</v>
      </c>
      <c r="EF149">
        <v>2</v>
      </c>
      <c r="EG149" t="s">
        <v>26</v>
      </c>
      <c r="EH149">
        <v>1</v>
      </c>
      <c r="EI149" t="s">
        <v>162</v>
      </c>
      <c r="EJ149">
        <v>1</v>
      </c>
      <c r="EK149">
        <v>1003</v>
      </c>
      <c r="EL149" t="s">
        <v>163</v>
      </c>
      <c r="EM149" t="s">
        <v>164</v>
      </c>
      <c r="EO149" t="s">
        <v>3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154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89</v>
      </c>
      <c r="FY149">
        <v>40</v>
      </c>
      <c r="GA149" t="s">
        <v>3</v>
      </c>
      <c r="GD149">
        <v>1</v>
      </c>
      <c r="GF149">
        <v>805407990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>ROUND(IF(AND(BH149=3,BI149=3,FS149&lt;&gt;0),P149,0),2)</f>
        <v>0</v>
      </c>
      <c r="GM149">
        <f>ROUND(O149+X149+Y149,2)+GX149</f>
        <v>449.87</v>
      </c>
      <c r="GN149">
        <f>IF(OR(BI149=0,BI149=1),GM149-GX149,0)</f>
        <v>449.87</v>
      </c>
      <c r="GO149">
        <f>IF(BI149=2,GM149-GX149,0)</f>
        <v>0</v>
      </c>
      <c r="GP149">
        <f>IF(BI149=4,GM149-GX149,0)</f>
        <v>0</v>
      </c>
      <c r="GR149">
        <v>0</v>
      </c>
      <c r="GS149">
        <v>3</v>
      </c>
      <c r="GT149">
        <v>0</v>
      </c>
      <c r="GU149" t="s">
        <v>3</v>
      </c>
      <c r="GV149">
        <f>ROUND((GT149),6)</f>
        <v>0</v>
      </c>
      <c r="GW149">
        <v>1</v>
      </c>
      <c r="GX149">
        <f>ROUND(HC149*I149,2)</f>
        <v>0</v>
      </c>
      <c r="HA149">
        <v>0</v>
      </c>
      <c r="HB149">
        <v>0</v>
      </c>
      <c r="HC149">
        <f>GV149*GW149</f>
        <v>0</v>
      </c>
      <c r="HE149" t="s">
        <v>3</v>
      </c>
      <c r="HF149" t="s">
        <v>3</v>
      </c>
      <c r="HM149" t="s">
        <v>3</v>
      </c>
      <c r="HN149" t="s">
        <v>165</v>
      </c>
      <c r="HO149" t="s">
        <v>166</v>
      </c>
      <c r="HP149" t="s">
        <v>163</v>
      </c>
      <c r="HQ149" t="s">
        <v>163</v>
      </c>
      <c r="HS149">
        <v>0</v>
      </c>
      <c r="IK149">
        <v>0</v>
      </c>
    </row>
    <row r="150" spans="1:245" x14ac:dyDescent="0.2">
      <c r="A150">
        <v>17</v>
      </c>
      <c r="B150">
        <v>1</v>
      </c>
      <c r="C150">
        <f>ROW(SmtRes!A87)</f>
        <v>87</v>
      </c>
      <c r="D150">
        <f>ROW(EtalonRes!A117)</f>
        <v>117</v>
      </c>
      <c r="E150" t="s">
        <v>167</v>
      </c>
      <c r="F150" t="s">
        <v>168</v>
      </c>
      <c r="G150" t="s">
        <v>169</v>
      </c>
      <c r="H150" t="s">
        <v>160</v>
      </c>
      <c r="I150">
        <f>ROUND(0.3/100,7)</f>
        <v>3.0000000000000001E-3</v>
      </c>
      <c r="J150">
        <v>0</v>
      </c>
      <c r="K150">
        <f>ROUND(0.3/100,7)</f>
        <v>3.0000000000000001E-3</v>
      </c>
      <c r="O150">
        <f>ROUND(CP150,2)</f>
        <v>108.23</v>
      </c>
      <c r="P150">
        <f>SUMIF(SmtRes!AQ87:'SmtRes'!AQ87,"=1",SmtRes!DF87:'SmtRes'!DF87)</f>
        <v>0</v>
      </c>
      <c r="Q150">
        <f>SUMIF(SmtRes!AQ87:'SmtRes'!AQ87,"=1",SmtRes!DG87:'SmtRes'!DG87)</f>
        <v>0</v>
      </c>
      <c r="R150">
        <f>SUMIF(SmtRes!AQ87:'SmtRes'!AQ87,"=1",SmtRes!DH87:'SmtRes'!DH87)</f>
        <v>0</v>
      </c>
      <c r="S150">
        <f>SUMIF(SmtRes!AQ87:'SmtRes'!AQ87,"=1",SmtRes!DI87:'SmtRes'!DI87)</f>
        <v>108.23</v>
      </c>
      <c r="T150">
        <f>ROUND(CU150*I150,2)</f>
        <v>0</v>
      </c>
      <c r="U150">
        <f>SUMIF(SmtRes!AQ87:'SmtRes'!AQ87,"=1",SmtRes!CV87:'SmtRes'!CV87)</f>
        <v>0.26550000000000001</v>
      </c>
      <c r="V150">
        <f>SUMIF(SmtRes!AQ87:'SmtRes'!AQ87,"=1",SmtRes!CW87:'SmtRes'!CW87)</f>
        <v>0</v>
      </c>
      <c r="W150">
        <f>ROUND(CX150*I150,2)</f>
        <v>0</v>
      </c>
      <c r="X150">
        <f>ROUND(CY150,2)</f>
        <v>96.32</v>
      </c>
      <c r="Y150">
        <f>ROUND(CZ150,2)</f>
        <v>43.29</v>
      </c>
      <c r="AA150">
        <v>61644328</v>
      </c>
      <c r="AB150">
        <f>ROUND((AC150+AD150+AF150),6)</f>
        <v>36077.025000000001</v>
      </c>
      <c r="AC150">
        <f>ROUND((0),6)</f>
        <v>0</v>
      </c>
      <c r="AD150">
        <f>ROUND((((0)-(0))+AE150),6)</f>
        <v>0</v>
      </c>
      <c r="AE150">
        <f>ROUND((0),6)</f>
        <v>0</v>
      </c>
      <c r="AF150">
        <f>ROUND((SUM(SmtRes!BT87:'SmtRes'!BT87)),6)</f>
        <v>36077.025000000001</v>
      </c>
      <c r="AG150">
        <f>ROUND((AP150),6)</f>
        <v>0</v>
      </c>
      <c r="AH150">
        <f>(SUM(SmtRes!BU87:'SmtRes'!BU87))</f>
        <v>88.5</v>
      </c>
      <c r="AI150">
        <f>(0)</f>
        <v>0</v>
      </c>
      <c r="AJ150">
        <f>(AS150)</f>
        <v>0</v>
      </c>
      <c r="AK150">
        <v>36077.025000000001</v>
      </c>
      <c r="AL150">
        <v>0</v>
      </c>
      <c r="AM150">
        <v>0</v>
      </c>
      <c r="AN150">
        <v>0</v>
      </c>
      <c r="AO150">
        <v>36077.025000000001</v>
      </c>
      <c r="AP150">
        <v>0</v>
      </c>
      <c r="AQ150">
        <v>88.5</v>
      </c>
      <c r="AR150">
        <v>0</v>
      </c>
      <c r="AS150">
        <v>0</v>
      </c>
      <c r="AT150">
        <v>89</v>
      </c>
      <c r="AU150">
        <v>40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170</v>
      </c>
      <c r="BM150">
        <v>1003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89</v>
      </c>
      <c r="CA150">
        <v>40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>(P150+Q150+S150+R150)</f>
        <v>108.23</v>
      </c>
      <c r="CQ150">
        <f>SUMIF(SmtRes!AQ87:'SmtRes'!AQ87,"=1",SmtRes!AA87:'SmtRes'!AA87)</f>
        <v>0</v>
      </c>
      <c r="CR150">
        <f>SUMIF(SmtRes!AQ87:'SmtRes'!AQ87,"=1",SmtRes!AB87:'SmtRes'!AB87)</f>
        <v>0</v>
      </c>
      <c r="CS150">
        <f>SUMIF(SmtRes!AQ87:'SmtRes'!AQ87,"=1",SmtRes!AC87:'SmtRes'!AC87)</f>
        <v>0</v>
      </c>
      <c r="CT150">
        <f>SUMIF(SmtRes!AQ87:'SmtRes'!AQ87,"=1",SmtRes!AD87:'SmtRes'!AD87)</f>
        <v>407.65</v>
      </c>
      <c r="CU150">
        <f>AG150</f>
        <v>0</v>
      </c>
      <c r="CV150">
        <f>SUMIF(SmtRes!AQ87:'SmtRes'!AQ87,"=1",SmtRes!BU87:'SmtRes'!BU87)</f>
        <v>88.5</v>
      </c>
      <c r="CW150">
        <f>SUMIF(SmtRes!AQ87:'SmtRes'!AQ87,"=1",SmtRes!BV87:'SmtRes'!BV87)</f>
        <v>0</v>
      </c>
      <c r="CX150">
        <f>AJ150</f>
        <v>0</v>
      </c>
      <c r="CY150">
        <f>(((S150+R150)*AT150)/100)</f>
        <v>96.324700000000007</v>
      </c>
      <c r="CZ150">
        <f>(((S150+R150)*AU150)/100)</f>
        <v>43.292000000000002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1007</v>
      </c>
      <c r="DV150" t="s">
        <v>160</v>
      </c>
      <c r="DW150" t="s">
        <v>160</v>
      </c>
      <c r="DX150">
        <v>100</v>
      </c>
      <c r="DZ150" t="s">
        <v>3</v>
      </c>
      <c r="EA150" t="s">
        <v>3</v>
      </c>
      <c r="EB150" t="s">
        <v>3</v>
      </c>
      <c r="EC150" t="s">
        <v>3</v>
      </c>
      <c r="EE150">
        <v>60307636</v>
      </c>
      <c r="EF150">
        <v>2</v>
      </c>
      <c r="EG150" t="s">
        <v>26</v>
      </c>
      <c r="EH150">
        <v>1</v>
      </c>
      <c r="EI150" t="s">
        <v>162</v>
      </c>
      <c r="EJ150">
        <v>1</v>
      </c>
      <c r="EK150">
        <v>1003</v>
      </c>
      <c r="EL150" t="s">
        <v>163</v>
      </c>
      <c r="EM150" t="s">
        <v>164</v>
      </c>
      <c r="EO150" t="s">
        <v>3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88.5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89</v>
      </c>
      <c r="FY150">
        <v>40</v>
      </c>
      <c r="GA150" t="s">
        <v>3</v>
      </c>
      <c r="GD150">
        <v>1</v>
      </c>
      <c r="GF150">
        <v>-1587764296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>ROUND(IF(AND(BH150=3,BI150=3,FS150&lt;&gt;0),P150,0),2)</f>
        <v>0</v>
      </c>
      <c r="GM150">
        <f>ROUND(O150+X150+Y150,2)+GX150</f>
        <v>247.84</v>
      </c>
      <c r="GN150">
        <f>IF(OR(BI150=0,BI150=1),GM150-GX150,0)</f>
        <v>247.84</v>
      </c>
      <c r="GO150">
        <f>IF(BI150=2,GM150-GX150,0)</f>
        <v>0</v>
      </c>
      <c r="GP150">
        <f>IF(BI150=4,GM150-GX150,0)</f>
        <v>0</v>
      </c>
      <c r="GR150">
        <v>0</v>
      </c>
      <c r="GS150">
        <v>3</v>
      </c>
      <c r="GT150">
        <v>0</v>
      </c>
      <c r="GU150" t="s">
        <v>3</v>
      </c>
      <c r="GV150">
        <f>ROUND((GT150),6)</f>
        <v>0</v>
      </c>
      <c r="GW150">
        <v>1</v>
      </c>
      <c r="GX150">
        <f>ROUND(HC150*I150,2)</f>
        <v>0</v>
      </c>
      <c r="HA150">
        <v>0</v>
      </c>
      <c r="HB150">
        <v>0</v>
      </c>
      <c r="HC150">
        <f>GV150*GW150</f>
        <v>0</v>
      </c>
      <c r="HE150" t="s">
        <v>3</v>
      </c>
      <c r="HF150" t="s">
        <v>3</v>
      </c>
      <c r="HM150" t="s">
        <v>3</v>
      </c>
      <c r="HN150" t="s">
        <v>165</v>
      </c>
      <c r="HO150" t="s">
        <v>166</v>
      </c>
      <c r="HP150" t="s">
        <v>163</v>
      </c>
      <c r="HQ150" t="s">
        <v>163</v>
      </c>
      <c r="HS150">
        <v>0</v>
      </c>
      <c r="IK150">
        <v>0</v>
      </c>
    </row>
    <row r="152" spans="1:245" x14ac:dyDescent="0.2">
      <c r="A152" s="2">
        <v>51</v>
      </c>
      <c r="B152" s="2">
        <f>B145</f>
        <v>1</v>
      </c>
      <c r="C152" s="2">
        <f>A145</f>
        <v>4</v>
      </c>
      <c r="D152" s="2">
        <f>ROW(A145)</f>
        <v>145</v>
      </c>
      <c r="E152" s="2"/>
      <c r="F152" s="2" t="str">
        <f>IF(F145&lt;&gt;"",F145,"")</f>
        <v>Новый раздел</v>
      </c>
      <c r="G152" s="2" t="str">
        <f>IF(G145&lt;&gt;"",G145,"")</f>
        <v>работы под заземление</v>
      </c>
      <c r="H152" s="2">
        <v>0</v>
      </c>
      <c r="I152" s="2"/>
      <c r="J152" s="2"/>
      <c r="K152" s="2"/>
      <c r="L152" s="2"/>
      <c r="M152" s="2"/>
      <c r="N152" s="2"/>
      <c r="O152" s="2">
        <f t="shared" ref="O152:T152" si="71">ROUND(AB152,2)</f>
        <v>304.68</v>
      </c>
      <c r="P152" s="2">
        <f t="shared" si="71"/>
        <v>0</v>
      </c>
      <c r="Q152" s="2">
        <f t="shared" si="71"/>
        <v>0</v>
      </c>
      <c r="R152" s="2">
        <f t="shared" si="71"/>
        <v>0</v>
      </c>
      <c r="S152" s="2">
        <f t="shared" si="71"/>
        <v>304.68</v>
      </c>
      <c r="T152" s="2">
        <f t="shared" si="71"/>
        <v>0</v>
      </c>
      <c r="U152" s="2">
        <f>AH152</f>
        <v>0.72750000000000004</v>
      </c>
      <c r="V152" s="2">
        <f>AI152</f>
        <v>0</v>
      </c>
      <c r="W152" s="2">
        <f>ROUND(AJ152,2)</f>
        <v>0</v>
      </c>
      <c r="X152" s="2">
        <f>ROUND(AK152,2)</f>
        <v>271.16000000000003</v>
      </c>
      <c r="Y152" s="2">
        <f>ROUND(AL152,2)</f>
        <v>121.87</v>
      </c>
      <c r="Z152" s="2"/>
      <c r="AA152" s="2"/>
      <c r="AB152" s="2">
        <f>ROUND(SUMIF(AA149:AA150,"=61644328",O149:O150),2)</f>
        <v>304.68</v>
      </c>
      <c r="AC152" s="2">
        <f>ROUND(SUMIF(AA149:AA150,"=61644328",P149:P150),2)</f>
        <v>0</v>
      </c>
      <c r="AD152" s="2">
        <f>ROUND(SUMIF(AA149:AA150,"=61644328",Q149:Q150),2)</f>
        <v>0</v>
      </c>
      <c r="AE152" s="2">
        <f>ROUND(SUMIF(AA149:AA150,"=61644328",R149:R150),2)</f>
        <v>0</v>
      </c>
      <c r="AF152" s="2">
        <f>ROUND(SUMIF(AA149:AA150,"=61644328",S149:S150),2)</f>
        <v>304.68</v>
      </c>
      <c r="AG152" s="2">
        <f>ROUND(SUMIF(AA149:AA150,"=61644328",T149:T150),2)</f>
        <v>0</v>
      </c>
      <c r="AH152" s="2">
        <f>SUMIF(AA149:AA150,"=61644328",U149:U150)</f>
        <v>0.72750000000000004</v>
      </c>
      <c r="AI152" s="2">
        <f>SUMIF(AA149:AA150,"=61644328",V149:V150)</f>
        <v>0</v>
      </c>
      <c r="AJ152" s="2">
        <f>ROUND(SUMIF(AA149:AA150,"=61644328",W149:W150),2)</f>
        <v>0</v>
      </c>
      <c r="AK152" s="2">
        <f>ROUND(SUMIF(AA149:AA150,"=61644328",X149:X150),2)</f>
        <v>271.16000000000003</v>
      </c>
      <c r="AL152" s="2">
        <f>ROUND(SUMIF(AA149:AA150,"=61644328",Y149:Y150),2)</f>
        <v>121.87</v>
      </c>
      <c r="AM152" s="2"/>
      <c r="AN152" s="2"/>
      <c r="AO152" s="2">
        <f t="shared" ref="AO152:BD152" si="72">ROUND(BX152,2)</f>
        <v>0</v>
      </c>
      <c r="AP152" s="2">
        <f t="shared" si="72"/>
        <v>0</v>
      </c>
      <c r="AQ152" s="2">
        <f t="shared" si="72"/>
        <v>0</v>
      </c>
      <c r="AR152" s="2">
        <f t="shared" si="72"/>
        <v>697.71</v>
      </c>
      <c r="AS152" s="2">
        <f t="shared" si="72"/>
        <v>697.71</v>
      </c>
      <c r="AT152" s="2">
        <f t="shared" si="72"/>
        <v>0</v>
      </c>
      <c r="AU152" s="2">
        <f t="shared" si="72"/>
        <v>0</v>
      </c>
      <c r="AV152" s="2">
        <f t="shared" si="72"/>
        <v>0</v>
      </c>
      <c r="AW152" s="2">
        <f t="shared" si="72"/>
        <v>0</v>
      </c>
      <c r="AX152" s="2">
        <f t="shared" si="72"/>
        <v>0</v>
      </c>
      <c r="AY152" s="2">
        <f t="shared" si="72"/>
        <v>0</v>
      </c>
      <c r="AZ152" s="2">
        <f t="shared" si="72"/>
        <v>0</v>
      </c>
      <c r="BA152" s="2">
        <f t="shared" si="72"/>
        <v>0</v>
      </c>
      <c r="BB152" s="2">
        <f t="shared" si="72"/>
        <v>0</v>
      </c>
      <c r="BC152" s="2">
        <f t="shared" si="72"/>
        <v>0</v>
      </c>
      <c r="BD152" s="2">
        <f t="shared" si="72"/>
        <v>0</v>
      </c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>
        <f>ROUND(SUMIF(AA149:AA150,"=61644328",FQ149:FQ150),2)</f>
        <v>0</v>
      </c>
      <c r="BY152" s="2">
        <f>ROUND(SUMIF(AA149:AA150,"=61644328",FR149:FR150),2)</f>
        <v>0</v>
      </c>
      <c r="BZ152" s="2">
        <f>ROUND(SUMIF(AA149:AA150,"=61644328",GL149:GL150),2)</f>
        <v>0</v>
      </c>
      <c r="CA152" s="2">
        <f>ROUND(SUMIF(AA149:AA150,"=61644328",GM149:GM150),2)</f>
        <v>697.71</v>
      </c>
      <c r="CB152" s="2">
        <f>ROUND(SUMIF(AA149:AA150,"=61644328",GN149:GN150),2)</f>
        <v>697.71</v>
      </c>
      <c r="CC152" s="2">
        <f>ROUND(SUMIF(AA149:AA150,"=61644328",GO149:GO150),2)</f>
        <v>0</v>
      </c>
      <c r="CD152" s="2">
        <f>ROUND(SUMIF(AA149:AA150,"=61644328",GP149:GP150),2)</f>
        <v>0</v>
      </c>
      <c r="CE152" s="2">
        <f>AC152-BX152</f>
        <v>0</v>
      </c>
      <c r="CF152" s="2">
        <f>AC152-BY152</f>
        <v>0</v>
      </c>
      <c r="CG152" s="2">
        <f>BX152-BZ152</f>
        <v>0</v>
      </c>
      <c r="CH152" s="2">
        <f>AC152-BX152-BY152+BZ152</f>
        <v>0</v>
      </c>
      <c r="CI152" s="2">
        <f>BY152-BZ152</f>
        <v>0</v>
      </c>
      <c r="CJ152" s="2">
        <f>ROUND(SUMIF(AA149:AA150,"=61644328",GX149:GX150),2)</f>
        <v>0</v>
      </c>
      <c r="CK152" s="2">
        <f>ROUND(SUMIF(AA149:AA150,"=61644328",GY149:GY150),2)</f>
        <v>0</v>
      </c>
      <c r="CL152" s="2">
        <f>ROUND(SUMIF(AA149:AA150,"=61644328",GZ149:GZ150),2)</f>
        <v>0</v>
      </c>
      <c r="CM152" s="2">
        <f>ROUND(SUMIF(AA149:AA150,"=61644328",HD149:HD150),2)</f>
        <v>0</v>
      </c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>
        <v>0</v>
      </c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201</v>
      </c>
      <c r="F154" s="4">
        <f>ROUND(Source!O152,O154)</f>
        <v>304.68</v>
      </c>
      <c r="G154" s="4" t="s">
        <v>45</v>
      </c>
      <c r="H154" s="4" t="s">
        <v>46</v>
      </c>
      <c r="I154" s="4"/>
      <c r="J154" s="4"/>
      <c r="K154" s="4">
        <v>201</v>
      </c>
      <c r="L154" s="4">
        <v>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304.68</v>
      </c>
      <c r="X154" s="4">
        <v>1</v>
      </c>
      <c r="Y154" s="4">
        <v>304.68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202</v>
      </c>
      <c r="F155" s="4">
        <f>ROUND(Source!P152,O155)</f>
        <v>0</v>
      </c>
      <c r="G155" s="4" t="s">
        <v>47</v>
      </c>
      <c r="H155" s="4" t="s">
        <v>48</v>
      </c>
      <c r="I155" s="4"/>
      <c r="J155" s="4"/>
      <c r="K155" s="4">
        <v>202</v>
      </c>
      <c r="L155" s="4">
        <v>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222</v>
      </c>
      <c r="F156" s="4">
        <f>ROUND(Source!AO152,O156)</f>
        <v>0</v>
      </c>
      <c r="G156" s="4" t="s">
        <v>49</v>
      </c>
      <c r="H156" s="4" t="s">
        <v>50</v>
      </c>
      <c r="I156" s="4"/>
      <c r="J156" s="4"/>
      <c r="K156" s="4">
        <v>222</v>
      </c>
      <c r="L156" s="4">
        <v>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225</v>
      </c>
      <c r="F157" s="4">
        <f>ROUND(Source!AV152,O157)</f>
        <v>0</v>
      </c>
      <c r="G157" s="4" t="s">
        <v>51</v>
      </c>
      <c r="H157" s="4" t="s">
        <v>52</v>
      </c>
      <c r="I157" s="4"/>
      <c r="J157" s="4"/>
      <c r="K157" s="4">
        <v>225</v>
      </c>
      <c r="L157" s="4">
        <v>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226</v>
      </c>
      <c r="F158" s="4">
        <f>ROUND(Source!AW152,O158)</f>
        <v>0</v>
      </c>
      <c r="G158" s="4" t="s">
        <v>53</v>
      </c>
      <c r="H158" s="4" t="s">
        <v>54</v>
      </c>
      <c r="I158" s="4"/>
      <c r="J158" s="4"/>
      <c r="K158" s="4">
        <v>226</v>
      </c>
      <c r="L158" s="4">
        <v>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227</v>
      </c>
      <c r="F159" s="4">
        <f>ROUND(Source!AX152,O159)</f>
        <v>0</v>
      </c>
      <c r="G159" s="4" t="s">
        <v>55</v>
      </c>
      <c r="H159" s="4" t="s">
        <v>56</v>
      </c>
      <c r="I159" s="4"/>
      <c r="J159" s="4"/>
      <c r="K159" s="4">
        <v>227</v>
      </c>
      <c r="L159" s="4">
        <v>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228</v>
      </c>
      <c r="F160" s="4">
        <f>ROUND(Source!AY152,O160)</f>
        <v>0</v>
      </c>
      <c r="G160" s="4" t="s">
        <v>57</v>
      </c>
      <c r="H160" s="4" t="s">
        <v>58</v>
      </c>
      <c r="I160" s="4"/>
      <c r="J160" s="4"/>
      <c r="K160" s="4">
        <v>228</v>
      </c>
      <c r="L160" s="4">
        <v>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216</v>
      </c>
      <c r="F161" s="4">
        <f>ROUND(Source!AP152,O161)</f>
        <v>0</v>
      </c>
      <c r="G161" s="4" t="s">
        <v>59</v>
      </c>
      <c r="H161" s="4" t="s">
        <v>60</v>
      </c>
      <c r="I161" s="4"/>
      <c r="J161" s="4"/>
      <c r="K161" s="4">
        <v>216</v>
      </c>
      <c r="L161" s="4">
        <v>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223</v>
      </c>
      <c r="F162" s="4">
        <f>ROUND(Source!AQ152,O162)</f>
        <v>0</v>
      </c>
      <c r="G162" s="4" t="s">
        <v>61</v>
      </c>
      <c r="H162" s="4" t="s">
        <v>62</v>
      </c>
      <c r="I162" s="4"/>
      <c r="J162" s="4"/>
      <c r="K162" s="4">
        <v>223</v>
      </c>
      <c r="L162" s="4">
        <v>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229</v>
      </c>
      <c r="F163" s="4">
        <f>ROUND(Source!AZ152,O163)</f>
        <v>0</v>
      </c>
      <c r="G163" s="4" t="s">
        <v>63</v>
      </c>
      <c r="H163" s="4" t="s">
        <v>64</v>
      </c>
      <c r="I163" s="4"/>
      <c r="J163" s="4"/>
      <c r="K163" s="4">
        <v>229</v>
      </c>
      <c r="L163" s="4">
        <v>10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203</v>
      </c>
      <c r="F164" s="4">
        <f>ROUND(Source!Q152,O164)</f>
        <v>0</v>
      </c>
      <c r="G164" s="4" t="s">
        <v>65</v>
      </c>
      <c r="H164" s="4" t="s">
        <v>66</v>
      </c>
      <c r="I164" s="4"/>
      <c r="J164" s="4"/>
      <c r="K164" s="4">
        <v>203</v>
      </c>
      <c r="L164" s="4">
        <v>11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231</v>
      </c>
      <c r="F165" s="4">
        <f>ROUND(Source!BB152,O165)</f>
        <v>0</v>
      </c>
      <c r="G165" s="4" t="s">
        <v>67</v>
      </c>
      <c r="H165" s="4" t="s">
        <v>68</v>
      </c>
      <c r="I165" s="4"/>
      <c r="J165" s="4"/>
      <c r="K165" s="4">
        <v>231</v>
      </c>
      <c r="L165" s="4">
        <v>12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204</v>
      </c>
      <c r="F166" s="4">
        <f>ROUND(Source!R152,O166)</f>
        <v>0</v>
      </c>
      <c r="G166" s="4" t="s">
        <v>69</v>
      </c>
      <c r="H166" s="4" t="s">
        <v>70</v>
      </c>
      <c r="I166" s="4"/>
      <c r="J166" s="4"/>
      <c r="K166" s="4">
        <v>204</v>
      </c>
      <c r="L166" s="4">
        <v>13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205</v>
      </c>
      <c r="F167" s="4">
        <f>ROUND(Source!S152,O167)</f>
        <v>304.68</v>
      </c>
      <c r="G167" s="4" t="s">
        <v>71</v>
      </c>
      <c r="H167" s="4" t="s">
        <v>72</v>
      </c>
      <c r="I167" s="4"/>
      <c r="J167" s="4"/>
      <c r="K167" s="4">
        <v>205</v>
      </c>
      <c r="L167" s="4">
        <v>14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304.68</v>
      </c>
      <c r="X167" s="4">
        <v>1</v>
      </c>
      <c r="Y167" s="4">
        <v>304.68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232</v>
      </c>
      <c r="F168" s="4">
        <f>ROUND(Source!BC152,O168)</f>
        <v>0</v>
      </c>
      <c r="G168" s="4" t="s">
        <v>73</v>
      </c>
      <c r="H168" s="4" t="s">
        <v>74</v>
      </c>
      <c r="I168" s="4"/>
      <c r="J168" s="4"/>
      <c r="K168" s="4">
        <v>232</v>
      </c>
      <c r="L168" s="4">
        <v>15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214</v>
      </c>
      <c r="F169" s="4">
        <f>ROUND(Source!AS152,O169)</f>
        <v>697.71</v>
      </c>
      <c r="G169" s="4" t="s">
        <v>75</v>
      </c>
      <c r="H169" s="4" t="s">
        <v>76</v>
      </c>
      <c r="I169" s="4"/>
      <c r="J169" s="4"/>
      <c r="K169" s="4">
        <v>214</v>
      </c>
      <c r="L169" s="4">
        <v>16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697.71</v>
      </c>
      <c r="X169" s="4">
        <v>1</v>
      </c>
      <c r="Y169" s="4">
        <v>697.71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215</v>
      </c>
      <c r="F170" s="4">
        <f>ROUND(Source!AT152,O170)</f>
        <v>0</v>
      </c>
      <c r="G170" s="4" t="s">
        <v>77</v>
      </c>
      <c r="H170" s="4" t="s">
        <v>78</v>
      </c>
      <c r="I170" s="4"/>
      <c r="J170" s="4"/>
      <c r="K170" s="4">
        <v>215</v>
      </c>
      <c r="L170" s="4">
        <v>17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217</v>
      </c>
      <c r="F171" s="4">
        <f>ROUND(Source!AU152,O171)</f>
        <v>0</v>
      </c>
      <c r="G171" s="4" t="s">
        <v>79</v>
      </c>
      <c r="H171" s="4" t="s">
        <v>80</v>
      </c>
      <c r="I171" s="4"/>
      <c r="J171" s="4"/>
      <c r="K171" s="4">
        <v>217</v>
      </c>
      <c r="L171" s="4">
        <v>18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230</v>
      </c>
      <c r="F172" s="4">
        <f>ROUND(Source!BA152,O172)</f>
        <v>0</v>
      </c>
      <c r="G172" s="4" t="s">
        <v>81</v>
      </c>
      <c r="H172" s="4" t="s">
        <v>82</v>
      </c>
      <c r="I172" s="4"/>
      <c r="J172" s="4"/>
      <c r="K172" s="4">
        <v>230</v>
      </c>
      <c r="L172" s="4">
        <v>19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206</v>
      </c>
      <c r="F173" s="4">
        <f>ROUND(Source!T152,O173)</f>
        <v>0</v>
      </c>
      <c r="G173" s="4" t="s">
        <v>83</v>
      </c>
      <c r="H173" s="4" t="s">
        <v>84</v>
      </c>
      <c r="I173" s="4"/>
      <c r="J173" s="4"/>
      <c r="K173" s="4">
        <v>206</v>
      </c>
      <c r="L173" s="4">
        <v>20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207</v>
      </c>
      <c r="F174" s="4">
        <f>ROUND(Source!U152,O174)</f>
        <v>0.72750000000000004</v>
      </c>
      <c r="G174" s="4" t="s">
        <v>85</v>
      </c>
      <c r="H174" s="4" t="s">
        <v>86</v>
      </c>
      <c r="I174" s="4"/>
      <c r="J174" s="4"/>
      <c r="K174" s="4">
        <v>207</v>
      </c>
      <c r="L174" s="4">
        <v>21</v>
      </c>
      <c r="M174" s="4">
        <v>3</v>
      </c>
      <c r="N174" s="4" t="s">
        <v>3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0.72750000000000004</v>
      </c>
      <c r="X174" s="4">
        <v>1</v>
      </c>
      <c r="Y174" s="4">
        <v>0.72750000000000004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208</v>
      </c>
      <c r="F175" s="4">
        <f>ROUND(Source!V152,O175)</f>
        <v>0</v>
      </c>
      <c r="G175" s="4" t="s">
        <v>87</v>
      </c>
      <c r="H175" s="4" t="s">
        <v>88</v>
      </c>
      <c r="I175" s="4"/>
      <c r="J175" s="4"/>
      <c r="K175" s="4">
        <v>208</v>
      </c>
      <c r="L175" s="4">
        <v>22</v>
      </c>
      <c r="M175" s="4">
        <v>3</v>
      </c>
      <c r="N175" s="4" t="s">
        <v>3</v>
      </c>
      <c r="O175" s="4">
        <v>7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209</v>
      </c>
      <c r="F176" s="4">
        <f>ROUND(Source!W152,O176)</f>
        <v>0</v>
      </c>
      <c r="G176" s="4" t="s">
        <v>89</v>
      </c>
      <c r="H176" s="4" t="s">
        <v>90</v>
      </c>
      <c r="I176" s="4"/>
      <c r="J176" s="4"/>
      <c r="K176" s="4">
        <v>209</v>
      </c>
      <c r="L176" s="4">
        <v>23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233</v>
      </c>
      <c r="F177" s="4">
        <f>ROUND(Source!BD152,O177)</f>
        <v>0</v>
      </c>
      <c r="G177" s="4" t="s">
        <v>91</v>
      </c>
      <c r="H177" s="4" t="s">
        <v>92</v>
      </c>
      <c r="I177" s="4"/>
      <c r="J177" s="4"/>
      <c r="K177" s="4">
        <v>233</v>
      </c>
      <c r="L177" s="4">
        <v>24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210</v>
      </c>
      <c r="F178" s="4">
        <f>ROUND(Source!X152,O178)</f>
        <v>271.16000000000003</v>
      </c>
      <c r="G178" s="4" t="s">
        <v>93</v>
      </c>
      <c r="H178" s="4" t="s">
        <v>94</v>
      </c>
      <c r="I178" s="4"/>
      <c r="J178" s="4"/>
      <c r="K178" s="4">
        <v>210</v>
      </c>
      <c r="L178" s="4">
        <v>25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271.16000000000003</v>
      </c>
      <c r="X178" s="4">
        <v>1</v>
      </c>
      <c r="Y178" s="4">
        <v>271.16000000000003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211</v>
      </c>
      <c r="F179" s="4">
        <f>ROUND(Source!Y152,O179)</f>
        <v>121.87</v>
      </c>
      <c r="G179" s="4" t="s">
        <v>95</v>
      </c>
      <c r="H179" s="4" t="s">
        <v>96</v>
      </c>
      <c r="I179" s="4"/>
      <c r="J179" s="4"/>
      <c r="K179" s="4">
        <v>211</v>
      </c>
      <c r="L179" s="4">
        <v>26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121.87</v>
      </c>
      <c r="X179" s="4">
        <v>1</v>
      </c>
      <c r="Y179" s="4">
        <v>121.87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224</v>
      </c>
      <c r="F180" s="4">
        <f>ROUND(Source!AR152,O180)</f>
        <v>697.71</v>
      </c>
      <c r="G180" s="4" t="s">
        <v>97</v>
      </c>
      <c r="H180" s="4" t="s">
        <v>98</v>
      </c>
      <c r="I180" s="4"/>
      <c r="J180" s="4"/>
      <c r="K180" s="4">
        <v>224</v>
      </c>
      <c r="L180" s="4">
        <v>27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697.71</v>
      </c>
      <c r="X180" s="4">
        <v>1</v>
      </c>
      <c r="Y180" s="4">
        <v>697.71</v>
      </c>
      <c r="Z180" s="4"/>
      <c r="AA180" s="4"/>
      <c r="AB180" s="4"/>
    </row>
    <row r="182" spans="1:245" x14ac:dyDescent="0.2">
      <c r="A182" s="1">
        <v>4</v>
      </c>
      <c r="B182" s="1">
        <v>1</v>
      </c>
      <c r="C182" s="1"/>
      <c r="D182" s="1">
        <f>ROW(A198)</f>
        <v>198</v>
      </c>
      <c r="E182" s="1"/>
      <c r="F182" s="1" t="s">
        <v>155</v>
      </c>
      <c r="G182" s="1" t="s">
        <v>171</v>
      </c>
      <c r="H182" s="1" t="s">
        <v>3</v>
      </c>
      <c r="I182" s="1">
        <v>0</v>
      </c>
      <c r="J182" s="1"/>
      <c r="K182" s="1">
        <v>0</v>
      </c>
      <c r="L182" s="1"/>
      <c r="M182" s="1" t="s">
        <v>3</v>
      </c>
      <c r="N182" s="1"/>
      <c r="O182" s="1"/>
      <c r="P182" s="1"/>
      <c r="Q182" s="1"/>
      <c r="R182" s="1"/>
      <c r="S182" s="1">
        <v>0</v>
      </c>
      <c r="T182" s="1"/>
      <c r="U182" s="1" t="s">
        <v>3</v>
      </c>
      <c r="V182" s="1">
        <v>0</v>
      </c>
      <c r="W182" s="1"/>
      <c r="X182" s="1"/>
      <c r="Y182" s="1"/>
      <c r="Z182" s="1"/>
      <c r="AA182" s="1"/>
      <c r="AB182" s="1" t="s">
        <v>3</v>
      </c>
      <c r="AC182" s="1" t="s">
        <v>3</v>
      </c>
      <c r="AD182" s="1" t="s">
        <v>3</v>
      </c>
      <c r="AE182" s="1" t="s">
        <v>3</v>
      </c>
      <c r="AF182" s="1" t="s">
        <v>3</v>
      </c>
      <c r="AG182" s="1" t="s">
        <v>3</v>
      </c>
      <c r="AH182" s="1"/>
      <c r="AI182" s="1"/>
      <c r="AJ182" s="1"/>
      <c r="AK182" s="1"/>
      <c r="AL182" s="1"/>
      <c r="AM182" s="1"/>
      <c r="AN182" s="1"/>
      <c r="AO182" s="1"/>
      <c r="AP182" s="1" t="s">
        <v>3</v>
      </c>
      <c r="AQ182" s="1" t="s">
        <v>3</v>
      </c>
      <c r="AR182" s="1" t="s">
        <v>3</v>
      </c>
      <c r="AS182" s="1"/>
      <c r="AT182" s="1"/>
      <c r="AU182" s="1"/>
      <c r="AV182" s="1"/>
      <c r="AW182" s="1"/>
      <c r="AX182" s="1"/>
      <c r="AY182" s="1"/>
      <c r="AZ182" s="1" t="s">
        <v>3</v>
      </c>
      <c r="BA182" s="1"/>
      <c r="BB182" s="1" t="s">
        <v>3</v>
      </c>
      <c r="BC182" s="1" t="s">
        <v>3</v>
      </c>
      <c r="BD182" s="1" t="s">
        <v>3</v>
      </c>
      <c r="BE182" s="1" t="s">
        <v>3</v>
      </c>
      <c r="BF182" s="1" t="s">
        <v>3</v>
      </c>
      <c r="BG182" s="1" t="s">
        <v>3</v>
      </c>
      <c r="BH182" s="1" t="s">
        <v>3</v>
      </c>
      <c r="BI182" s="1" t="s">
        <v>3</v>
      </c>
      <c r="BJ182" s="1" t="s">
        <v>3</v>
      </c>
      <c r="BK182" s="1" t="s">
        <v>3</v>
      </c>
      <c r="BL182" s="1" t="s">
        <v>3</v>
      </c>
      <c r="BM182" s="1" t="s">
        <v>3</v>
      </c>
      <c r="BN182" s="1" t="s">
        <v>3</v>
      </c>
      <c r="BO182" s="1" t="s">
        <v>3</v>
      </c>
      <c r="BP182" s="1" t="s">
        <v>3</v>
      </c>
      <c r="BQ182" s="1"/>
      <c r="BR182" s="1"/>
      <c r="BS182" s="1"/>
      <c r="BT182" s="1"/>
      <c r="BU182" s="1"/>
      <c r="BV182" s="1"/>
      <c r="BW182" s="1"/>
      <c r="BX182" s="1">
        <v>0</v>
      </c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>
        <v>0</v>
      </c>
    </row>
    <row r="184" spans="1:245" x14ac:dyDescent="0.2">
      <c r="A184" s="2">
        <v>52</v>
      </c>
      <c r="B184" s="2">
        <f t="shared" ref="B184:G184" si="73">B198</f>
        <v>1</v>
      </c>
      <c r="C184" s="2">
        <f t="shared" si="73"/>
        <v>4</v>
      </c>
      <c r="D184" s="2">
        <f t="shared" si="73"/>
        <v>182</v>
      </c>
      <c r="E184" s="2">
        <f t="shared" si="73"/>
        <v>0</v>
      </c>
      <c r="F184" s="2" t="str">
        <f t="shared" si="73"/>
        <v>Новый раздел</v>
      </c>
      <c r="G184" s="2" t="str">
        <f t="shared" si="73"/>
        <v>монтажные работы</v>
      </c>
      <c r="H184" s="2"/>
      <c r="I184" s="2"/>
      <c r="J184" s="2"/>
      <c r="K184" s="2"/>
      <c r="L184" s="2"/>
      <c r="M184" s="2"/>
      <c r="N184" s="2"/>
      <c r="O184" s="2">
        <f t="shared" ref="O184:AT184" si="74">O198</f>
        <v>9795.44</v>
      </c>
      <c r="P184" s="2">
        <f t="shared" si="74"/>
        <v>4282.71</v>
      </c>
      <c r="Q184" s="2">
        <f t="shared" si="74"/>
        <v>741.26</v>
      </c>
      <c r="R184" s="2">
        <f t="shared" si="74"/>
        <v>280.54000000000002</v>
      </c>
      <c r="S184" s="2">
        <f t="shared" si="74"/>
        <v>4490.93</v>
      </c>
      <c r="T184" s="2">
        <f t="shared" si="74"/>
        <v>0</v>
      </c>
      <c r="U184" s="2">
        <f t="shared" si="74"/>
        <v>8.7880000000000003</v>
      </c>
      <c r="V184" s="2">
        <f t="shared" si="74"/>
        <v>0.4229</v>
      </c>
      <c r="W184" s="2">
        <f t="shared" si="74"/>
        <v>0</v>
      </c>
      <c r="X184" s="2">
        <f t="shared" si="74"/>
        <v>4628.32</v>
      </c>
      <c r="Y184" s="2">
        <f t="shared" si="74"/>
        <v>2433.4499999999998</v>
      </c>
      <c r="Z184" s="2">
        <f t="shared" si="74"/>
        <v>0</v>
      </c>
      <c r="AA184" s="2">
        <f t="shared" si="74"/>
        <v>0</v>
      </c>
      <c r="AB184" s="2">
        <f t="shared" si="74"/>
        <v>9795.44</v>
      </c>
      <c r="AC184" s="2">
        <f t="shared" si="74"/>
        <v>4282.71</v>
      </c>
      <c r="AD184" s="2">
        <f t="shared" si="74"/>
        <v>741.26</v>
      </c>
      <c r="AE184" s="2">
        <f t="shared" si="74"/>
        <v>280.54000000000002</v>
      </c>
      <c r="AF184" s="2">
        <f t="shared" si="74"/>
        <v>4490.93</v>
      </c>
      <c r="AG184" s="2">
        <f t="shared" si="74"/>
        <v>0</v>
      </c>
      <c r="AH184" s="2">
        <f t="shared" si="74"/>
        <v>8.7880000000000003</v>
      </c>
      <c r="AI184" s="2">
        <f t="shared" si="74"/>
        <v>0.4229</v>
      </c>
      <c r="AJ184" s="2">
        <f t="shared" si="74"/>
        <v>0</v>
      </c>
      <c r="AK184" s="2">
        <f t="shared" si="74"/>
        <v>4628.32</v>
      </c>
      <c r="AL184" s="2">
        <f t="shared" si="74"/>
        <v>2433.4499999999998</v>
      </c>
      <c r="AM184" s="2">
        <f t="shared" si="74"/>
        <v>0</v>
      </c>
      <c r="AN184" s="2">
        <f t="shared" si="74"/>
        <v>0</v>
      </c>
      <c r="AO184" s="2">
        <f t="shared" si="74"/>
        <v>0</v>
      </c>
      <c r="AP184" s="2">
        <f t="shared" si="74"/>
        <v>0</v>
      </c>
      <c r="AQ184" s="2">
        <f t="shared" si="74"/>
        <v>0</v>
      </c>
      <c r="AR184" s="2">
        <f t="shared" si="74"/>
        <v>16857.21</v>
      </c>
      <c r="AS184" s="2">
        <f t="shared" si="74"/>
        <v>0</v>
      </c>
      <c r="AT184" s="2">
        <f t="shared" si="74"/>
        <v>16857.21</v>
      </c>
      <c r="AU184" s="2">
        <f t="shared" ref="AU184:BZ184" si="75">AU198</f>
        <v>0</v>
      </c>
      <c r="AV184" s="2">
        <f t="shared" si="75"/>
        <v>4282.71</v>
      </c>
      <c r="AW184" s="2">
        <f t="shared" si="75"/>
        <v>4282.71</v>
      </c>
      <c r="AX184" s="2">
        <f t="shared" si="75"/>
        <v>0</v>
      </c>
      <c r="AY184" s="2">
        <f t="shared" si="75"/>
        <v>4282.71</v>
      </c>
      <c r="AZ184" s="2">
        <f t="shared" si="75"/>
        <v>0</v>
      </c>
      <c r="BA184" s="2">
        <f t="shared" si="75"/>
        <v>0</v>
      </c>
      <c r="BB184" s="2">
        <f t="shared" si="75"/>
        <v>0</v>
      </c>
      <c r="BC184" s="2">
        <f t="shared" si="75"/>
        <v>0</v>
      </c>
      <c r="BD184" s="2">
        <f t="shared" si="75"/>
        <v>0</v>
      </c>
      <c r="BE184" s="2">
        <f t="shared" si="75"/>
        <v>0</v>
      </c>
      <c r="BF184" s="2">
        <f t="shared" si="75"/>
        <v>0</v>
      </c>
      <c r="BG184" s="2">
        <f t="shared" si="75"/>
        <v>0</v>
      </c>
      <c r="BH184" s="2">
        <f t="shared" si="75"/>
        <v>0</v>
      </c>
      <c r="BI184" s="2">
        <f t="shared" si="75"/>
        <v>0</v>
      </c>
      <c r="BJ184" s="2">
        <f t="shared" si="75"/>
        <v>0</v>
      </c>
      <c r="BK184" s="2">
        <f t="shared" si="75"/>
        <v>0</v>
      </c>
      <c r="BL184" s="2">
        <f t="shared" si="75"/>
        <v>0</v>
      </c>
      <c r="BM184" s="2">
        <f t="shared" si="75"/>
        <v>0</v>
      </c>
      <c r="BN184" s="2">
        <f t="shared" si="75"/>
        <v>0</v>
      </c>
      <c r="BO184" s="2">
        <f t="shared" si="75"/>
        <v>0</v>
      </c>
      <c r="BP184" s="2">
        <f t="shared" si="75"/>
        <v>0</v>
      </c>
      <c r="BQ184" s="2">
        <f t="shared" si="75"/>
        <v>0</v>
      </c>
      <c r="BR184" s="2">
        <f t="shared" si="75"/>
        <v>0</v>
      </c>
      <c r="BS184" s="2">
        <f t="shared" si="75"/>
        <v>0</v>
      </c>
      <c r="BT184" s="2">
        <f t="shared" si="75"/>
        <v>0</v>
      </c>
      <c r="BU184" s="2">
        <f t="shared" si="75"/>
        <v>0</v>
      </c>
      <c r="BV184" s="2">
        <f t="shared" si="75"/>
        <v>0</v>
      </c>
      <c r="BW184" s="2">
        <f t="shared" si="75"/>
        <v>0</v>
      </c>
      <c r="BX184" s="2">
        <f t="shared" si="75"/>
        <v>0</v>
      </c>
      <c r="BY184" s="2">
        <f t="shared" si="75"/>
        <v>0</v>
      </c>
      <c r="BZ184" s="2">
        <f t="shared" si="75"/>
        <v>0</v>
      </c>
      <c r="CA184" s="2">
        <f t="shared" ref="CA184:DF184" si="76">CA198</f>
        <v>16857.21</v>
      </c>
      <c r="CB184" s="2">
        <f t="shared" si="76"/>
        <v>0</v>
      </c>
      <c r="CC184" s="2">
        <f t="shared" si="76"/>
        <v>16857.21</v>
      </c>
      <c r="CD184" s="2">
        <f t="shared" si="76"/>
        <v>0</v>
      </c>
      <c r="CE184" s="2">
        <f t="shared" si="76"/>
        <v>4282.71</v>
      </c>
      <c r="CF184" s="2">
        <f t="shared" si="76"/>
        <v>4282.71</v>
      </c>
      <c r="CG184" s="2">
        <f t="shared" si="76"/>
        <v>0</v>
      </c>
      <c r="CH184" s="2">
        <f t="shared" si="76"/>
        <v>4282.71</v>
      </c>
      <c r="CI184" s="2">
        <f t="shared" si="76"/>
        <v>0</v>
      </c>
      <c r="CJ184" s="2">
        <f t="shared" si="76"/>
        <v>0</v>
      </c>
      <c r="CK184" s="2">
        <f t="shared" si="76"/>
        <v>0</v>
      </c>
      <c r="CL184" s="2">
        <f t="shared" si="76"/>
        <v>0</v>
      </c>
      <c r="CM184" s="2">
        <f t="shared" si="76"/>
        <v>0</v>
      </c>
      <c r="CN184" s="2">
        <f t="shared" si="76"/>
        <v>0</v>
      </c>
      <c r="CO184" s="2">
        <f t="shared" si="76"/>
        <v>0</v>
      </c>
      <c r="CP184" s="2">
        <f t="shared" si="76"/>
        <v>0</v>
      </c>
      <c r="CQ184" s="2">
        <f t="shared" si="76"/>
        <v>0</v>
      </c>
      <c r="CR184" s="2">
        <f t="shared" si="76"/>
        <v>0</v>
      </c>
      <c r="CS184" s="2">
        <f t="shared" si="76"/>
        <v>0</v>
      </c>
      <c r="CT184" s="2">
        <f t="shared" si="76"/>
        <v>0</v>
      </c>
      <c r="CU184" s="2">
        <f t="shared" si="76"/>
        <v>0</v>
      </c>
      <c r="CV184" s="2">
        <f t="shared" si="76"/>
        <v>0</v>
      </c>
      <c r="CW184" s="2">
        <f t="shared" si="76"/>
        <v>0</v>
      </c>
      <c r="CX184" s="2">
        <f t="shared" si="76"/>
        <v>0</v>
      </c>
      <c r="CY184" s="2">
        <f t="shared" si="76"/>
        <v>0</v>
      </c>
      <c r="CZ184" s="2">
        <f t="shared" si="76"/>
        <v>0</v>
      </c>
      <c r="DA184" s="2">
        <f t="shared" si="76"/>
        <v>0</v>
      </c>
      <c r="DB184" s="2">
        <f t="shared" si="76"/>
        <v>0</v>
      </c>
      <c r="DC184" s="2">
        <f t="shared" si="76"/>
        <v>0</v>
      </c>
      <c r="DD184" s="2">
        <f t="shared" si="76"/>
        <v>0</v>
      </c>
      <c r="DE184" s="2">
        <f t="shared" si="76"/>
        <v>0</v>
      </c>
      <c r="DF184" s="2">
        <f t="shared" si="76"/>
        <v>0</v>
      </c>
      <c r="DG184" s="3">
        <f t="shared" ref="DG184:EL184" si="77">DG198</f>
        <v>0</v>
      </c>
      <c r="DH184" s="3">
        <f t="shared" si="77"/>
        <v>0</v>
      </c>
      <c r="DI184" s="3">
        <f t="shared" si="77"/>
        <v>0</v>
      </c>
      <c r="DJ184" s="3">
        <f t="shared" si="77"/>
        <v>0</v>
      </c>
      <c r="DK184" s="3">
        <f t="shared" si="77"/>
        <v>0</v>
      </c>
      <c r="DL184" s="3">
        <f t="shared" si="77"/>
        <v>0</v>
      </c>
      <c r="DM184" s="3">
        <f t="shared" si="77"/>
        <v>0</v>
      </c>
      <c r="DN184" s="3">
        <f t="shared" si="77"/>
        <v>0</v>
      </c>
      <c r="DO184" s="3">
        <f t="shared" si="77"/>
        <v>0</v>
      </c>
      <c r="DP184" s="3">
        <f t="shared" si="77"/>
        <v>0</v>
      </c>
      <c r="DQ184" s="3">
        <f t="shared" si="77"/>
        <v>0</v>
      </c>
      <c r="DR184" s="3">
        <f t="shared" si="77"/>
        <v>0</v>
      </c>
      <c r="DS184" s="3">
        <f t="shared" si="77"/>
        <v>0</v>
      </c>
      <c r="DT184" s="3">
        <f t="shared" si="77"/>
        <v>0</v>
      </c>
      <c r="DU184" s="3">
        <f t="shared" si="77"/>
        <v>0</v>
      </c>
      <c r="DV184" s="3">
        <f t="shared" si="77"/>
        <v>0</v>
      </c>
      <c r="DW184" s="3">
        <f t="shared" si="77"/>
        <v>0</v>
      </c>
      <c r="DX184" s="3">
        <f t="shared" si="77"/>
        <v>0</v>
      </c>
      <c r="DY184" s="3">
        <f t="shared" si="77"/>
        <v>0</v>
      </c>
      <c r="DZ184" s="3">
        <f t="shared" si="77"/>
        <v>0</v>
      </c>
      <c r="EA184" s="3">
        <f t="shared" si="77"/>
        <v>0</v>
      </c>
      <c r="EB184" s="3">
        <f t="shared" si="77"/>
        <v>0</v>
      </c>
      <c r="EC184" s="3">
        <f t="shared" si="77"/>
        <v>0</v>
      </c>
      <c r="ED184" s="3">
        <f t="shared" si="77"/>
        <v>0</v>
      </c>
      <c r="EE184" s="3">
        <f t="shared" si="77"/>
        <v>0</v>
      </c>
      <c r="EF184" s="3">
        <f t="shared" si="77"/>
        <v>0</v>
      </c>
      <c r="EG184" s="3">
        <f t="shared" si="77"/>
        <v>0</v>
      </c>
      <c r="EH184" s="3">
        <f t="shared" si="77"/>
        <v>0</v>
      </c>
      <c r="EI184" s="3">
        <f t="shared" si="77"/>
        <v>0</v>
      </c>
      <c r="EJ184" s="3">
        <f t="shared" si="77"/>
        <v>0</v>
      </c>
      <c r="EK184" s="3">
        <f t="shared" si="77"/>
        <v>0</v>
      </c>
      <c r="EL184" s="3">
        <f t="shared" si="77"/>
        <v>0</v>
      </c>
      <c r="EM184" s="3">
        <f t="shared" ref="EM184:FR184" si="78">EM198</f>
        <v>0</v>
      </c>
      <c r="EN184" s="3">
        <f t="shared" si="78"/>
        <v>0</v>
      </c>
      <c r="EO184" s="3">
        <f t="shared" si="78"/>
        <v>0</v>
      </c>
      <c r="EP184" s="3">
        <f t="shared" si="78"/>
        <v>0</v>
      </c>
      <c r="EQ184" s="3">
        <f t="shared" si="78"/>
        <v>0</v>
      </c>
      <c r="ER184" s="3">
        <f t="shared" si="78"/>
        <v>0</v>
      </c>
      <c r="ES184" s="3">
        <f t="shared" si="78"/>
        <v>0</v>
      </c>
      <c r="ET184" s="3">
        <f t="shared" si="78"/>
        <v>0</v>
      </c>
      <c r="EU184" s="3">
        <f t="shared" si="78"/>
        <v>0</v>
      </c>
      <c r="EV184" s="3">
        <f t="shared" si="78"/>
        <v>0</v>
      </c>
      <c r="EW184" s="3">
        <f t="shared" si="78"/>
        <v>0</v>
      </c>
      <c r="EX184" s="3">
        <f t="shared" si="78"/>
        <v>0</v>
      </c>
      <c r="EY184" s="3">
        <f t="shared" si="78"/>
        <v>0</v>
      </c>
      <c r="EZ184" s="3">
        <f t="shared" si="78"/>
        <v>0</v>
      </c>
      <c r="FA184" s="3">
        <f t="shared" si="78"/>
        <v>0</v>
      </c>
      <c r="FB184" s="3">
        <f t="shared" si="78"/>
        <v>0</v>
      </c>
      <c r="FC184" s="3">
        <f t="shared" si="78"/>
        <v>0</v>
      </c>
      <c r="FD184" s="3">
        <f t="shared" si="78"/>
        <v>0</v>
      </c>
      <c r="FE184" s="3">
        <f t="shared" si="78"/>
        <v>0</v>
      </c>
      <c r="FF184" s="3">
        <f t="shared" si="78"/>
        <v>0</v>
      </c>
      <c r="FG184" s="3">
        <f t="shared" si="78"/>
        <v>0</v>
      </c>
      <c r="FH184" s="3">
        <f t="shared" si="78"/>
        <v>0</v>
      </c>
      <c r="FI184" s="3">
        <f t="shared" si="78"/>
        <v>0</v>
      </c>
      <c r="FJ184" s="3">
        <f t="shared" si="78"/>
        <v>0</v>
      </c>
      <c r="FK184" s="3">
        <f t="shared" si="78"/>
        <v>0</v>
      </c>
      <c r="FL184" s="3">
        <f t="shared" si="78"/>
        <v>0</v>
      </c>
      <c r="FM184" s="3">
        <f t="shared" si="78"/>
        <v>0</v>
      </c>
      <c r="FN184" s="3">
        <f t="shared" si="78"/>
        <v>0</v>
      </c>
      <c r="FO184" s="3">
        <f t="shared" si="78"/>
        <v>0</v>
      </c>
      <c r="FP184" s="3">
        <f t="shared" si="78"/>
        <v>0</v>
      </c>
      <c r="FQ184" s="3">
        <f t="shared" si="78"/>
        <v>0</v>
      </c>
      <c r="FR184" s="3">
        <f t="shared" si="78"/>
        <v>0</v>
      </c>
      <c r="FS184" s="3">
        <f t="shared" ref="FS184:GX184" si="79">FS198</f>
        <v>0</v>
      </c>
      <c r="FT184" s="3">
        <f t="shared" si="79"/>
        <v>0</v>
      </c>
      <c r="FU184" s="3">
        <f t="shared" si="79"/>
        <v>0</v>
      </c>
      <c r="FV184" s="3">
        <f t="shared" si="79"/>
        <v>0</v>
      </c>
      <c r="FW184" s="3">
        <f t="shared" si="79"/>
        <v>0</v>
      </c>
      <c r="FX184" s="3">
        <f t="shared" si="79"/>
        <v>0</v>
      </c>
      <c r="FY184" s="3">
        <f t="shared" si="79"/>
        <v>0</v>
      </c>
      <c r="FZ184" s="3">
        <f t="shared" si="79"/>
        <v>0</v>
      </c>
      <c r="GA184" s="3">
        <f t="shared" si="79"/>
        <v>0</v>
      </c>
      <c r="GB184" s="3">
        <f t="shared" si="79"/>
        <v>0</v>
      </c>
      <c r="GC184" s="3">
        <f t="shared" si="79"/>
        <v>0</v>
      </c>
      <c r="GD184" s="3">
        <f t="shared" si="79"/>
        <v>0</v>
      </c>
      <c r="GE184" s="3">
        <f t="shared" si="79"/>
        <v>0</v>
      </c>
      <c r="GF184" s="3">
        <f t="shared" si="79"/>
        <v>0</v>
      </c>
      <c r="GG184" s="3">
        <f t="shared" si="79"/>
        <v>0</v>
      </c>
      <c r="GH184" s="3">
        <f t="shared" si="79"/>
        <v>0</v>
      </c>
      <c r="GI184" s="3">
        <f t="shared" si="79"/>
        <v>0</v>
      </c>
      <c r="GJ184" s="3">
        <f t="shared" si="79"/>
        <v>0</v>
      </c>
      <c r="GK184" s="3">
        <f t="shared" si="79"/>
        <v>0</v>
      </c>
      <c r="GL184" s="3">
        <f t="shared" si="79"/>
        <v>0</v>
      </c>
      <c r="GM184" s="3">
        <f t="shared" si="79"/>
        <v>0</v>
      </c>
      <c r="GN184" s="3">
        <f t="shared" si="79"/>
        <v>0</v>
      </c>
      <c r="GO184" s="3">
        <f t="shared" si="79"/>
        <v>0</v>
      </c>
      <c r="GP184" s="3">
        <f t="shared" si="79"/>
        <v>0</v>
      </c>
      <c r="GQ184" s="3">
        <f t="shared" si="79"/>
        <v>0</v>
      </c>
      <c r="GR184" s="3">
        <f t="shared" si="79"/>
        <v>0</v>
      </c>
      <c r="GS184" s="3">
        <f t="shared" si="79"/>
        <v>0</v>
      </c>
      <c r="GT184" s="3">
        <f t="shared" si="79"/>
        <v>0</v>
      </c>
      <c r="GU184" s="3">
        <f t="shared" si="79"/>
        <v>0</v>
      </c>
      <c r="GV184" s="3">
        <f t="shared" si="79"/>
        <v>0</v>
      </c>
      <c r="GW184" s="3">
        <f t="shared" si="79"/>
        <v>0</v>
      </c>
      <c r="GX184" s="3">
        <f t="shared" si="79"/>
        <v>0</v>
      </c>
    </row>
    <row r="186" spans="1:245" x14ac:dyDescent="0.2">
      <c r="A186">
        <v>17</v>
      </c>
      <c r="B186">
        <v>1</v>
      </c>
      <c r="C186">
        <f>ROW(SmtRes!A98)</f>
        <v>98</v>
      </c>
      <c r="D186">
        <f>ROW(EtalonRes!A128)</f>
        <v>128</v>
      </c>
      <c r="E186" t="s">
        <v>172</v>
      </c>
      <c r="F186" t="s">
        <v>173</v>
      </c>
      <c r="G186" t="s">
        <v>174</v>
      </c>
      <c r="H186" t="s">
        <v>175</v>
      </c>
      <c r="I186">
        <f>ROUND(5/100,7)</f>
        <v>0.05</v>
      </c>
      <c r="J186">
        <v>0</v>
      </c>
      <c r="K186">
        <f>ROUND(5/100,7)</f>
        <v>0.05</v>
      </c>
      <c r="O186">
        <f>ROUND(CP186,2)</f>
        <v>1164.56</v>
      </c>
      <c r="P186">
        <f>SUMIF(SmtRes!AQ88:'SmtRes'!AQ98,"=1",SmtRes!DF88:'SmtRes'!DF98)</f>
        <v>53.55</v>
      </c>
      <c r="Q186">
        <f>SUMIF(SmtRes!AQ88:'SmtRes'!AQ98,"=1",SmtRes!DG88:'SmtRes'!DG98)</f>
        <v>535.72</v>
      </c>
      <c r="R186">
        <f>SUMIF(SmtRes!AQ88:'SmtRes'!AQ98,"=1",SmtRes!DH88:'SmtRes'!DH98)</f>
        <v>180.77</v>
      </c>
      <c r="S186">
        <f>SUMIF(SmtRes!AQ88:'SmtRes'!AQ98,"=1",SmtRes!DI88:'SmtRes'!DI98)</f>
        <v>394.52</v>
      </c>
      <c r="T186">
        <f t="shared" ref="T186:T196" si="80">ROUND(CU186*I186,2)</f>
        <v>0</v>
      </c>
      <c r="U186">
        <f>SUMIF(SmtRes!AQ88:'SmtRes'!AQ98,"=1",SmtRes!CV88:'SmtRes'!CV98)</f>
        <v>0.77200000000000002</v>
      </c>
      <c r="V186">
        <f>SUMIF(SmtRes!AQ88:'SmtRes'!AQ98,"=1",SmtRes!CW88:'SmtRes'!CW98)</f>
        <v>0.26</v>
      </c>
      <c r="W186">
        <f t="shared" ref="W186:W196" si="81">ROUND(CX186*I186,2)</f>
        <v>0</v>
      </c>
      <c r="X186">
        <f t="shared" ref="X186:X196" si="82">ROUND(CY186,2)</f>
        <v>558.03</v>
      </c>
      <c r="Y186">
        <f t="shared" ref="Y186:Y196" si="83">ROUND(CZ186,2)</f>
        <v>293.39999999999998</v>
      </c>
      <c r="AA186">
        <v>61644328</v>
      </c>
      <c r="AB186">
        <f t="shared" ref="AB186:AB196" si="84">ROUND((AC186+AD186+AF186),6)</f>
        <v>16124.130692999999</v>
      </c>
      <c r="AC186">
        <f>ROUND((SUM(SmtRes!BQ88:'SmtRes'!BQ98)),6)</f>
        <v>712.96459300000004</v>
      </c>
      <c r="AD186">
        <f>ROUND((((SUM(SmtRes!BR88:'SmtRes'!BR98))-(SUM(SmtRes!BS88:'SmtRes'!BS98)))+AE186),6)</f>
        <v>7520.8629000000001</v>
      </c>
      <c r="AE186">
        <f>ROUND((SUM(SmtRes!BS88:'SmtRes'!BS98)),6)</f>
        <v>3615.4459999999999</v>
      </c>
      <c r="AF186">
        <f>ROUND((SUM(SmtRes!BT88:'SmtRes'!BT98)),6)</f>
        <v>7890.3032000000003</v>
      </c>
      <c r="AG186">
        <f t="shared" ref="AG186:AG196" si="85">ROUND((AP186),6)</f>
        <v>0</v>
      </c>
      <c r="AH186">
        <f>(SUM(SmtRes!BU88:'SmtRes'!BU98))</f>
        <v>15.44</v>
      </c>
      <c r="AI186">
        <f>(SUM(SmtRes!BV88:'SmtRes'!BV98))</f>
        <v>5.2</v>
      </c>
      <c r="AJ186">
        <f t="shared" ref="AJ186:AJ196" si="86">(AS186)</f>
        <v>0</v>
      </c>
      <c r="AK186">
        <v>19739.576693200001</v>
      </c>
      <c r="AL186">
        <v>712.96459319999997</v>
      </c>
      <c r="AM186">
        <v>7520.8629000000001</v>
      </c>
      <c r="AN186">
        <v>3615.4459999999999</v>
      </c>
      <c r="AO186">
        <v>7890.3032000000003</v>
      </c>
      <c r="AP186">
        <v>0</v>
      </c>
      <c r="AQ186">
        <v>15.44</v>
      </c>
      <c r="AR186">
        <v>5.2</v>
      </c>
      <c r="AS186">
        <v>0</v>
      </c>
      <c r="AT186">
        <v>97</v>
      </c>
      <c r="AU186">
        <v>51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2</v>
      </c>
      <c r="BJ186" t="s">
        <v>176</v>
      </c>
      <c r="BM186">
        <v>108001</v>
      </c>
      <c r="BN186">
        <v>0</v>
      </c>
      <c r="BO186" t="s">
        <v>3</v>
      </c>
      <c r="BP186">
        <v>0</v>
      </c>
      <c r="BQ186">
        <v>3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97</v>
      </c>
      <c r="CA186">
        <v>51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>(P186+Q186+S186+R186)</f>
        <v>1164.56</v>
      </c>
      <c r="CQ186">
        <f>SUMIF(SmtRes!AQ88:'SmtRes'!AQ98,"=1",SmtRes!AA88:'SmtRes'!AA98)</f>
        <v>108237.39</v>
      </c>
      <c r="CR186">
        <f>SUMIF(SmtRes!AQ88:'SmtRes'!AQ98,"=1",SmtRes!AB88:'SmtRes'!AB98)</f>
        <v>4211.66</v>
      </c>
      <c r="CS186">
        <f>SUMIF(SmtRes!AQ88:'SmtRes'!AQ98,"=1",SmtRes!AC88:'SmtRes'!AC98)</f>
        <v>1927.09</v>
      </c>
      <c r="CT186">
        <f>SUMIF(SmtRes!AQ88:'SmtRes'!AQ98,"=1",SmtRes!AD88:'SmtRes'!AD98)</f>
        <v>511.03</v>
      </c>
      <c r="CU186">
        <f>AG186</f>
        <v>0</v>
      </c>
      <c r="CV186">
        <f>SUMIF(SmtRes!AQ88:'SmtRes'!AQ98,"=1",SmtRes!BU88:'SmtRes'!BU98)</f>
        <v>15.44</v>
      </c>
      <c r="CW186">
        <f>SUMIF(SmtRes!AQ88:'SmtRes'!AQ98,"=1",SmtRes!BV88:'SmtRes'!BV98)</f>
        <v>5.2</v>
      </c>
      <c r="CX186">
        <f>AJ186</f>
        <v>0</v>
      </c>
      <c r="CY186">
        <f>(((S186+R186)*AT186)/100)</f>
        <v>558.03129999999999</v>
      </c>
      <c r="CZ186">
        <f>(((S186+R186)*AU186)/100)</f>
        <v>293.39789999999999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1003</v>
      </c>
      <c r="DV186" t="s">
        <v>175</v>
      </c>
      <c r="DW186" t="s">
        <v>175</v>
      </c>
      <c r="DX186">
        <v>100</v>
      </c>
      <c r="DZ186" t="s">
        <v>3</v>
      </c>
      <c r="EA186" t="s">
        <v>3</v>
      </c>
      <c r="EB186" t="s">
        <v>3</v>
      </c>
      <c r="EC186" t="s">
        <v>3</v>
      </c>
      <c r="EE186">
        <v>60307543</v>
      </c>
      <c r="EF186">
        <v>3</v>
      </c>
      <c r="EG186" t="s">
        <v>177</v>
      </c>
      <c r="EH186">
        <v>0</v>
      </c>
      <c r="EI186" t="s">
        <v>3</v>
      </c>
      <c r="EJ186">
        <v>2</v>
      </c>
      <c r="EK186">
        <v>108001</v>
      </c>
      <c r="EL186" t="s">
        <v>178</v>
      </c>
      <c r="EM186" t="s">
        <v>179</v>
      </c>
      <c r="EO186" t="s">
        <v>3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15.44</v>
      </c>
      <c r="EX186">
        <v>5.2</v>
      </c>
      <c r="EY186">
        <v>0</v>
      </c>
      <c r="FQ186">
        <v>0</v>
      </c>
      <c r="FR186">
        <v>0</v>
      </c>
      <c r="FS186">
        <v>0</v>
      </c>
      <c r="FX186">
        <v>97</v>
      </c>
      <c r="FY186">
        <v>51</v>
      </c>
      <c r="GA186" t="s">
        <v>3</v>
      </c>
      <c r="GD186">
        <v>1</v>
      </c>
      <c r="GF186">
        <v>-848495955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ref="GL186:GL196" si="87">ROUND(IF(AND(BH186=3,BI186=3,FS186&lt;&gt;0),P186,0),2)</f>
        <v>0</v>
      </c>
      <c r="GM186">
        <f t="shared" ref="GM186:GM196" si="88">ROUND(O186+X186+Y186,2)+GX186</f>
        <v>2015.99</v>
      </c>
      <c r="GN186">
        <f t="shared" ref="GN186:GN196" si="89">IF(OR(BI186=0,BI186=1),GM186-GX186,0)</f>
        <v>0</v>
      </c>
      <c r="GO186">
        <f t="shared" ref="GO186:GO196" si="90">IF(BI186=2,GM186-GX186,0)</f>
        <v>2015.99</v>
      </c>
      <c r="GP186">
        <f t="shared" ref="GP186:GP196" si="91">IF(BI186=4,GM186-GX186,0)</f>
        <v>0</v>
      </c>
      <c r="GR186">
        <v>0</v>
      </c>
      <c r="GS186">
        <v>3</v>
      </c>
      <c r="GT186">
        <v>0</v>
      </c>
      <c r="GU186" t="s">
        <v>3</v>
      </c>
      <c r="GV186">
        <f t="shared" ref="GV186:GV196" si="92">ROUND((GT186),6)</f>
        <v>0</v>
      </c>
      <c r="GW186">
        <v>1</v>
      </c>
      <c r="GX186">
        <f t="shared" ref="GX186:GX196" si="93">ROUND(HC186*I186,2)</f>
        <v>0</v>
      </c>
      <c r="HA186">
        <v>0</v>
      </c>
      <c r="HB186">
        <v>0</v>
      </c>
      <c r="HC186">
        <f>GV186*GW186</f>
        <v>0</v>
      </c>
      <c r="HE186" t="s">
        <v>3</v>
      </c>
      <c r="HF186" t="s">
        <v>3</v>
      </c>
      <c r="HM186" t="s">
        <v>3</v>
      </c>
      <c r="HN186" t="s">
        <v>180</v>
      </c>
      <c r="HO186" t="s">
        <v>181</v>
      </c>
      <c r="HP186" t="s">
        <v>178</v>
      </c>
      <c r="HQ186" t="s">
        <v>178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98</v>
      </c>
      <c r="E187" t="s">
        <v>182</v>
      </c>
      <c r="F187" t="s">
        <v>183</v>
      </c>
      <c r="G187" t="s">
        <v>184</v>
      </c>
      <c r="H187" t="s">
        <v>185</v>
      </c>
      <c r="I187">
        <f>J187</f>
        <v>2</v>
      </c>
      <c r="J187">
        <v>2</v>
      </c>
      <c r="K187">
        <v>2</v>
      </c>
      <c r="O187">
        <f>ROUND(P187,2)</f>
        <v>7.89</v>
      </c>
      <c r="P187">
        <f>ROUND(ROUND(ROUND(SUMIF(SmtRes!AQ88:'SmtRes'!AQ98,"=1",SmtRes!CU88:'SmtRes'!CU98),2),2)*I187/100,2)</f>
        <v>7.89</v>
      </c>
      <c r="Q187">
        <f>ROUND(CR187*I187,2)</f>
        <v>0</v>
      </c>
      <c r="R187">
        <f>ROUND(CS187*I187,2)</f>
        <v>0</v>
      </c>
      <c r="S187">
        <f>ROUND(CT187*I187,2)</f>
        <v>0</v>
      </c>
      <c r="T187">
        <f t="shared" si="80"/>
        <v>0</v>
      </c>
      <c r="U187">
        <f>ROUND(CV187*I187,7)</f>
        <v>0</v>
      </c>
      <c r="V187">
        <f>ROUND(CW187*I187,7)</f>
        <v>0</v>
      </c>
      <c r="W187">
        <f t="shared" si="81"/>
        <v>0</v>
      </c>
      <c r="X187">
        <f t="shared" si="82"/>
        <v>0</v>
      </c>
      <c r="Y187">
        <f t="shared" si="83"/>
        <v>0</v>
      </c>
      <c r="AA187">
        <v>61644328</v>
      </c>
      <c r="AB187">
        <f t="shared" si="84"/>
        <v>0</v>
      </c>
      <c r="AC187">
        <f>ROUND((ES187),6)</f>
        <v>0</v>
      </c>
      <c r="AD187">
        <f>ROUND((((ET187)-(EU187))+AE187),6)</f>
        <v>0</v>
      </c>
      <c r="AE187">
        <f>ROUND((EU187),6)</f>
        <v>0</v>
      </c>
      <c r="AF187">
        <f>ROUND((EV187),6)</f>
        <v>0</v>
      </c>
      <c r="AG187">
        <f t="shared" si="85"/>
        <v>0</v>
      </c>
      <c r="AH187">
        <f>(EW187)</f>
        <v>0</v>
      </c>
      <c r="AI187">
        <f>(EX187)</f>
        <v>0</v>
      </c>
      <c r="AJ187">
        <f t="shared" si="86"/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97</v>
      </c>
      <c r="AU187">
        <v>51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2</v>
      </c>
      <c r="BJ187" t="s">
        <v>3</v>
      </c>
      <c r="BM187">
        <v>108001</v>
      </c>
      <c r="BN187">
        <v>0</v>
      </c>
      <c r="BO187" t="s">
        <v>3</v>
      </c>
      <c r="BP187">
        <v>0</v>
      </c>
      <c r="BQ187">
        <v>3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97</v>
      </c>
      <c r="CA187">
        <v>51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>0</f>
        <v>0</v>
      </c>
      <c r="CQ187">
        <f>0</f>
        <v>0</v>
      </c>
      <c r="CR187">
        <f>0</f>
        <v>0</v>
      </c>
      <c r="CS187">
        <f>0</f>
        <v>0</v>
      </c>
      <c r="CT187">
        <f>0</f>
        <v>0</v>
      </c>
      <c r="CU187">
        <f>0</f>
        <v>0</v>
      </c>
      <c r="CV187">
        <f>0</f>
        <v>0</v>
      </c>
      <c r="CW187">
        <f>0</f>
        <v>0</v>
      </c>
      <c r="CX187">
        <f>0</f>
        <v>0</v>
      </c>
      <c r="CY187">
        <f>0</f>
        <v>0</v>
      </c>
      <c r="CZ187">
        <f>0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185</v>
      </c>
      <c r="DW187" t="s">
        <v>185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60307543</v>
      </c>
      <c r="EF187">
        <v>3</v>
      </c>
      <c r="EG187" t="s">
        <v>177</v>
      </c>
      <c r="EH187">
        <v>0</v>
      </c>
      <c r="EI187" t="s">
        <v>3</v>
      </c>
      <c r="EJ187">
        <v>2</v>
      </c>
      <c r="EK187">
        <v>108001</v>
      </c>
      <c r="EL187" t="s">
        <v>178</v>
      </c>
      <c r="EM187" t="s">
        <v>179</v>
      </c>
      <c r="EO187" t="s">
        <v>3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97</v>
      </c>
      <c r="FY187">
        <v>51</v>
      </c>
      <c r="GA187" t="s">
        <v>3</v>
      </c>
      <c r="GD187">
        <v>1</v>
      </c>
      <c r="GF187">
        <v>274903907</v>
      </c>
      <c r="GG187">
        <v>2</v>
      </c>
      <c r="GH187">
        <v>1</v>
      </c>
      <c r="GI187">
        <v>-2</v>
      </c>
      <c r="GJ187">
        <v>0</v>
      </c>
      <c r="GK187">
        <v>0</v>
      </c>
      <c r="GL187">
        <f t="shared" si="87"/>
        <v>0</v>
      </c>
      <c r="GM187">
        <f t="shared" si="88"/>
        <v>7.89</v>
      </c>
      <c r="GN187">
        <f t="shared" si="89"/>
        <v>0</v>
      </c>
      <c r="GO187">
        <f t="shared" si="90"/>
        <v>7.89</v>
      </c>
      <c r="GP187">
        <f t="shared" si="91"/>
        <v>0</v>
      </c>
      <c r="GR187">
        <v>0</v>
      </c>
      <c r="GS187">
        <v>3</v>
      </c>
      <c r="GT187">
        <v>0</v>
      </c>
      <c r="GU187" t="s">
        <v>3</v>
      </c>
      <c r="GV187">
        <f t="shared" si="92"/>
        <v>0</v>
      </c>
      <c r="GW187">
        <v>1</v>
      </c>
      <c r="GX187">
        <f t="shared" si="93"/>
        <v>0</v>
      </c>
      <c r="HA187">
        <v>0</v>
      </c>
      <c r="HB187">
        <v>0</v>
      </c>
      <c r="HC187">
        <f>0</f>
        <v>0</v>
      </c>
      <c r="HE187" t="s">
        <v>3</v>
      </c>
      <c r="HF187" t="s">
        <v>3</v>
      </c>
      <c r="HM187" t="s">
        <v>3</v>
      </c>
      <c r="HN187" t="s">
        <v>180</v>
      </c>
      <c r="HO187" t="s">
        <v>181</v>
      </c>
      <c r="HP187" t="s">
        <v>178</v>
      </c>
      <c r="HQ187" t="s">
        <v>178</v>
      </c>
      <c r="HS187">
        <v>0</v>
      </c>
      <c r="IK187">
        <v>0</v>
      </c>
    </row>
    <row r="188" spans="1:245" x14ac:dyDescent="0.2">
      <c r="A188">
        <v>17</v>
      </c>
      <c r="B188">
        <v>1</v>
      </c>
      <c r="C188">
        <f>ROW(SmtRes!A106)</f>
        <v>106</v>
      </c>
      <c r="D188">
        <f>ROW(EtalonRes!A136)</f>
        <v>136</v>
      </c>
      <c r="E188" t="s">
        <v>186</v>
      </c>
      <c r="F188" t="s">
        <v>187</v>
      </c>
      <c r="G188" t="s">
        <v>188</v>
      </c>
      <c r="H188" t="s">
        <v>189</v>
      </c>
      <c r="I188">
        <f>ROUND(3/10,7)</f>
        <v>0.3</v>
      </c>
      <c r="J188">
        <v>0</v>
      </c>
      <c r="K188">
        <f>ROUND(3/10,7)</f>
        <v>0.3</v>
      </c>
      <c r="O188">
        <f>ROUND(CP188,2)</f>
        <v>2302.0500000000002</v>
      </c>
      <c r="P188">
        <f>SUMIF(SmtRes!AQ99:'SmtRes'!AQ106,"=1",SmtRes!DF99:'SmtRes'!DF106)</f>
        <v>700.35</v>
      </c>
      <c r="Q188">
        <f>SUMIF(SmtRes!AQ99:'SmtRes'!AQ106,"=1",SmtRes!DG99:'SmtRes'!DG106)</f>
        <v>118.06</v>
      </c>
      <c r="R188">
        <f>SUMIF(SmtRes!AQ99:'SmtRes'!AQ106,"=1",SmtRes!DH99:'SmtRes'!DH106)</f>
        <v>62.47</v>
      </c>
      <c r="S188">
        <f>SUMIF(SmtRes!AQ99:'SmtRes'!AQ106,"=1",SmtRes!DI99:'SmtRes'!DI106)</f>
        <v>1421.17</v>
      </c>
      <c r="T188">
        <f t="shared" si="80"/>
        <v>0</v>
      </c>
      <c r="U188">
        <f>SUMIF(SmtRes!AQ99:'SmtRes'!AQ106,"=1",SmtRes!CV99:'SmtRes'!CV106)</f>
        <v>2.7810000000000001</v>
      </c>
      <c r="V188">
        <f>SUMIF(SmtRes!AQ99:'SmtRes'!AQ106,"=1",SmtRes!CW99:'SmtRes'!CW106)</f>
        <v>0.10199999999999999</v>
      </c>
      <c r="W188">
        <f t="shared" si="81"/>
        <v>0</v>
      </c>
      <c r="X188">
        <f t="shared" si="82"/>
        <v>1439.13</v>
      </c>
      <c r="Y188">
        <f t="shared" si="83"/>
        <v>756.66</v>
      </c>
      <c r="AA188">
        <v>61644328</v>
      </c>
      <c r="AB188">
        <f t="shared" si="84"/>
        <v>7055.0411999999997</v>
      </c>
      <c r="AC188">
        <f>ROUND((SUM(SmtRes!BQ99:'SmtRes'!BQ106)),6)</f>
        <v>1924.2795000000001</v>
      </c>
      <c r="AD188">
        <f>ROUND((((SUM(SmtRes!BR99:'SmtRes'!BR106))-(SUM(SmtRes!BS99:'SmtRes'!BS106)))+AE188),6)</f>
        <v>393.5136</v>
      </c>
      <c r="AE188">
        <f>ROUND((SUM(SmtRes!BS99:'SmtRes'!BS106)),6)</f>
        <v>208.2347</v>
      </c>
      <c r="AF188">
        <f>ROUND((SUM(SmtRes!BT99:'SmtRes'!BT106)),6)</f>
        <v>4737.2480999999998</v>
      </c>
      <c r="AG188">
        <f t="shared" si="85"/>
        <v>0</v>
      </c>
      <c r="AH188">
        <f>(SUM(SmtRes!BU99:'SmtRes'!BU106))</f>
        <v>9.27</v>
      </c>
      <c r="AI188">
        <f>(SUM(SmtRes!BV99:'SmtRes'!BV106))</f>
        <v>0.34</v>
      </c>
      <c r="AJ188">
        <f t="shared" si="86"/>
        <v>0</v>
      </c>
      <c r="AK188">
        <v>7263.2758999999996</v>
      </c>
      <c r="AL188">
        <v>1924.2795000000001</v>
      </c>
      <c r="AM188">
        <v>393.5136</v>
      </c>
      <c r="AN188">
        <v>208.2347</v>
      </c>
      <c r="AO188">
        <v>4737.2480999999998</v>
      </c>
      <c r="AP188">
        <v>0</v>
      </c>
      <c r="AQ188">
        <v>9.27</v>
      </c>
      <c r="AR188">
        <v>0.34</v>
      </c>
      <c r="AS188">
        <v>0</v>
      </c>
      <c r="AT188">
        <v>97</v>
      </c>
      <c r="AU188">
        <v>51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2</v>
      </c>
      <c r="BJ188" t="s">
        <v>190</v>
      </c>
      <c r="BM188">
        <v>108001</v>
      </c>
      <c r="BN188">
        <v>0</v>
      </c>
      <c r="BO188" t="s">
        <v>3</v>
      </c>
      <c r="BP188">
        <v>0</v>
      </c>
      <c r="BQ188">
        <v>3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97</v>
      </c>
      <c r="CA188">
        <v>51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>(P188+Q188+S188+R188)</f>
        <v>2302.0500000000002</v>
      </c>
      <c r="CQ188">
        <f>SUMIF(SmtRes!AQ99:'SmtRes'!AQ106,"=1",SmtRes!AA99:'SmtRes'!AA106)</f>
        <v>1262.8399999999999</v>
      </c>
      <c r="CR188">
        <f>SUMIF(SmtRes!AQ99:'SmtRes'!AQ106,"=1",SmtRes!AB99:'SmtRes'!AB106)</f>
        <v>2090.06</v>
      </c>
      <c r="CS188">
        <f>SUMIF(SmtRes!AQ99:'SmtRes'!AQ106,"=1",SmtRes!AC99:'SmtRes'!AC106)</f>
        <v>1224.9100000000001</v>
      </c>
      <c r="CT188">
        <f>SUMIF(SmtRes!AQ99:'SmtRes'!AQ106,"=1",SmtRes!AD99:'SmtRes'!AD106)</f>
        <v>511.03</v>
      </c>
      <c r="CU188">
        <f>AG188</f>
        <v>0</v>
      </c>
      <c r="CV188">
        <f>SUMIF(SmtRes!AQ99:'SmtRes'!AQ106,"=1",SmtRes!BU99:'SmtRes'!BU106)</f>
        <v>9.27</v>
      </c>
      <c r="CW188">
        <f>SUMIF(SmtRes!AQ99:'SmtRes'!AQ106,"=1",SmtRes!BV99:'SmtRes'!BV106)</f>
        <v>0.34</v>
      </c>
      <c r="CX188">
        <f>AJ188</f>
        <v>0</v>
      </c>
      <c r="CY188">
        <f>(((S188+R188)*AT188)/100)</f>
        <v>1439.1307999999999</v>
      </c>
      <c r="CZ188">
        <f>(((S188+R188)*AU188)/100)</f>
        <v>756.65639999999996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189</v>
      </c>
      <c r="DW188" t="s">
        <v>189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60307543</v>
      </c>
      <c r="EF188">
        <v>3</v>
      </c>
      <c r="EG188" t="s">
        <v>177</v>
      </c>
      <c r="EH188">
        <v>0</v>
      </c>
      <c r="EI188" t="s">
        <v>3</v>
      </c>
      <c r="EJ188">
        <v>2</v>
      </c>
      <c r="EK188">
        <v>108001</v>
      </c>
      <c r="EL188" t="s">
        <v>178</v>
      </c>
      <c r="EM188" t="s">
        <v>179</v>
      </c>
      <c r="EO188" t="s">
        <v>3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9.27</v>
      </c>
      <c r="EX188">
        <v>0.34</v>
      </c>
      <c r="EY188">
        <v>0</v>
      </c>
      <c r="FQ188">
        <v>0</v>
      </c>
      <c r="FR188">
        <v>0</v>
      </c>
      <c r="FS188">
        <v>0</v>
      </c>
      <c r="FX188">
        <v>97</v>
      </c>
      <c r="FY188">
        <v>51</v>
      </c>
      <c r="GA188" t="s">
        <v>3</v>
      </c>
      <c r="GD188">
        <v>1</v>
      </c>
      <c r="GF188">
        <v>1382776590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87"/>
        <v>0</v>
      </c>
      <c r="GM188">
        <f t="shared" si="88"/>
        <v>4497.84</v>
      </c>
      <c r="GN188">
        <f t="shared" si="89"/>
        <v>0</v>
      </c>
      <c r="GO188">
        <f t="shared" si="90"/>
        <v>4497.84</v>
      </c>
      <c r="GP188">
        <f t="shared" si="91"/>
        <v>0</v>
      </c>
      <c r="GR188">
        <v>0</v>
      </c>
      <c r="GS188">
        <v>0</v>
      </c>
      <c r="GT188">
        <v>0</v>
      </c>
      <c r="GU188" t="s">
        <v>3</v>
      </c>
      <c r="GV188">
        <f t="shared" si="92"/>
        <v>0</v>
      </c>
      <c r="GW188">
        <v>1</v>
      </c>
      <c r="GX188">
        <f t="shared" si="93"/>
        <v>0</v>
      </c>
      <c r="HA188">
        <v>0</v>
      </c>
      <c r="HB188">
        <v>0</v>
      </c>
      <c r="HC188">
        <f>GV188*GW188</f>
        <v>0</v>
      </c>
      <c r="HE188" t="s">
        <v>3</v>
      </c>
      <c r="HF188" t="s">
        <v>3</v>
      </c>
      <c r="HM188" t="s">
        <v>3</v>
      </c>
      <c r="HN188" t="s">
        <v>180</v>
      </c>
      <c r="HO188" t="s">
        <v>181</v>
      </c>
      <c r="HP188" t="s">
        <v>178</v>
      </c>
      <c r="HQ188" t="s">
        <v>178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106</v>
      </c>
      <c r="E189" t="s">
        <v>191</v>
      </c>
      <c r="F189" t="s">
        <v>183</v>
      </c>
      <c r="G189" t="s">
        <v>184</v>
      </c>
      <c r="H189" t="s">
        <v>185</v>
      </c>
      <c r="I189">
        <f>J189</f>
        <v>2</v>
      </c>
      <c r="J189">
        <v>2</v>
      </c>
      <c r="K189">
        <v>2</v>
      </c>
      <c r="O189">
        <f>ROUND(P189,2)</f>
        <v>28.42</v>
      </c>
      <c r="P189">
        <f>ROUND(ROUND(ROUND(SUMIF(SmtRes!AQ99:'SmtRes'!AQ106,"=1",SmtRes!CU99:'SmtRes'!CU106),2),2)*I189/100,2)</f>
        <v>28.42</v>
      </c>
      <c r="Q189">
        <f>ROUND(CR189*I189,2)</f>
        <v>0</v>
      </c>
      <c r="R189">
        <f>ROUND(CS189*I189,2)</f>
        <v>0</v>
      </c>
      <c r="S189">
        <f>ROUND(CT189*I189,2)</f>
        <v>0</v>
      </c>
      <c r="T189">
        <f t="shared" si="80"/>
        <v>0</v>
      </c>
      <c r="U189">
        <f>ROUND(CV189*I189,7)</f>
        <v>0</v>
      </c>
      <c r="V189">
        <f>ROUND(CW189*I189,7)</f>
        <v>0</v>
      </c>
      <c r="W189">
        <f t="shared" si="81"/>
        <v>0</v>
      </c>
      <c r="X189">
        <f t="shared" si="82"/>
        <v>0</v>
      </c>
      <c r="Y189">
        <f t="shared" si="83"/>
        <v>0</v>
      </c>
      <c r="AA189">
        <v>61644328</v>
      </c>
      <c r="AB189">
        <f t="shared" si="84"/>
        <v>0</v>
      </c>
      <c r="AC189">
        <f>ROUND((ES189),6)</f>
        <v>0</v>
      </c>
      <c r="AD189">
        <f>ROUND((((ET189)-(EU189))+AE189),6)</f>
        <v>0</v>
      </c>
      <c r="AE189">
        <f>ROUND((EU189),6)</f>
        <v>0</v>
      </c>
      <c r="AF189">
        <f>ROUND((EV189),6)</f>
        <v>0</v>
      </c>
      <c r="AG189">
        <f t="shared" si="85"/>
        <v>0</v>
      </c>
      <c r="AH189">
        <f>(EW189)</f>
        <v>0</v>
      </c>
      <c r="AI189">
        <f>(EX189)</f>
        <v>0</v>
      </c>
      <c r="AJ189">
        <f t="shared" si="86"/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97</v>
      </c>
      <c r="AU189">
        <v>51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2</v>
      </c>
      <c r="BJ189" t="s">
        <v>3</v>
      </c>
      <c r="BM189">
        <v>108001</v>
      </c>
      <c r="BN189">
        <v>0</v>
      </c>
      <c r="BO189" t="s">
        <v>3</v>
      </c>
      <c r="BP189">
        <v>0</v>
      </c>
      <c r="BQ189">
        <v>3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97</v>
      </c>
      <c r="CA189">
        <v>51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>0</f>
        <v>0</v>
      </c>
      <c r="CQ189">
        <f>0</f>
        <v>0</v>
      </c>
      <c r="CR189">
        <f>0</f>
        <v>0</v>
      </c>
      <c r="CS189">
        <f>0</f>
        <v>0</v>
      </c>
      <c r="CT189">
        <f>0</f>
        <v>0</v>
      </c>
      <c r="CU189">
        <f>0</f>
        <v>0</v>
      </c>
      <c r="CV189">
        <f>0</f>
        <v>0</v>
      </c>
      <c r="CW189">
        <f>0</f>
        <v>0</v>
      </c>
      <c r="CX189">
        <f>0</f>
        <v>0</v>
      </c>
      <c r="CY189">
        <f>0</f>
        <v>0</v>
      </c>
      <c r="CZ189">
        <f>0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185</v>
      </c>
      <c r="DW189" t="s">
        <v>185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60307543</v>
      </c>
      <c r="EF189">
        <v>3</v>
      </c>
      <c r="EG189" t="s">
        <v>177</v>
      </c>
      <c r="EH189">
        <v>0</v>
      </c>
      <c r="EI189" t="s">
        <v>3</v>
      </c>
      <c r="EJ189">
        <v>2</v>
      </c>
      <c r="EK189">
        <v>108001</v>
      </c>
      <c r="EL189" t="s">
        <v>178</v>
      </c>
      <c r="EM189" t="s">
        <v>179</v>
      </c>
      <c r="EO189" t="s">
        <v>3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97</v>
      </c>
      <c r="FY189">
        <v>51</v>
      </c>
      <c r="GA189" t="s">
        <v>3</v>
      </c>
      <c r="GD189">
        <v>1</v>
      </c>
      <c r="GF189">
        <v>274903907</v>
      </c>
      <c r="GG189">
        <v>2</v>
      </c>
      <c r="GH189">
        <v>1</v>
      </c>
      <c r="GI189">
        <v>-2</v>
      </c>
      <c r="GJ189">
        <v>0</v>
      </c>
      <c r="GK189">
        <v>0</v>
      </c>
      <c r="GL189">
        <f t="shared" si="87"/>
        <v>0</v>
      </c>
      <c r="GM189">
        <f t="shared" si="88"/>
        <v>28.42</v>
      </c>
      <c r="GN189">
        <f t="shared" si="89"/>
        <v>0</v>
      </c>
      <c r="GO189">
        <f t="shared" si="90"/>
        <v>28.42</v>
      </c>
      <c r="GP189">
        <f t="shared" si="91"/>
        <v>0</v>
      </c>
      <c r="GR189">
        <v>0</v>
      </c>
      <c r="GS189">
        <v>3</v>
      </c>
      <c r="GT189">
        <v>0</v>
      </c>
      <c r="GU189" t="s">
        <v>3</v>
      </c>
      <c r="GV189">
        <f t="shared" si="92"/>
        <v>0</v>
      </c>
      <c r="GW189">
        <v>1</v>
      </c>
      <c r="GX189">
        <f t="shared" si="93"/>
        <v>0</v>
      </c>
      <c r="HA189">
        <v>0</v>
      </c>
      <c r="HB189">
        <v>0</v>
      </c>
      <c r="HC189">
        <f>0</f>
        <v>0</v>
      </c>
      <c r="HE189" t="s">
        <v>3</v>
      </c>
      <c r="HF189" t="s">
        <v>3</v>
      </c>
      <c r="HM189" t="s">
        <v>3</v>
      </c>
      <c r="HN189" t="s">
        <v>180</v>
      </c>
      <c r="HO189" t="s">
        <v>181</v>
      </c>
      <c r="HP189" t="s">
        <v>178</v>
      </c>
      <c r="HQ189" t="s">
        <v>178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E190" t="s">
        <v>192</v>
      </c>
      <c r="F190" t="s">
        <v>193</v>
      </c>
      <c r="G190" t="s">
        <v>194</v>
      </c>
      <c r="H190" t="s">
        <v>115</v>
      </c>
      <c r="I190">
        <f>ROUND(3.77*3*3/1000,7)</f>
        <v>3.3930000000000002E-2</v>
      </c>
      <c r="J190">
        <v>0</v>
      </c>
      <c r="K190">
        <f>ROUND(3.77*3*3/1000,7)</f>
        <v>3.3930000000000002E-2</v>
      </c>
      <c r="O190">
        <f>ROUND(CP190,2)</f>
        <v>1689.57</v>
      </c>
      <c r="P190">
        <f>ROUND(CQ190*I190,2)</f>
        <v>1689.57</v>
      </c>
      <c r="Q190">
        <f>ROUND(CR190*I190,2)</f>
        <v>0</v>
      </c>
      <c r="R190">
        <f>ROUND(CS190*I190,2)</f>
        <v>0</v>
      </c>
      <c r="S190">
        <f>ROUND(CT190*I190,2)</f>
        <v>0</v>
      </c>
      <c r="T190">
        <f t="shared" si="80"/>
        <v>0</v>
      </c>
      <c r="U190">
        <f>ROUND(CV190*I190,7)</f>
        <v>0</v>
      </c>
      <c r="V190">
        <f>ROUND(CW190*I190,7)</f>
        <v>0</v>
      </c>
      <c r="W190">
        <f t="shared" si="81"/>
        <v>0</v>
      </c>
      <c r="X190">
        <f t="shared" si="82"/>
        <v>0</v>
      </c>
      <c r="Y190">
        <f t="shared" si="83"/>
        <v>0</v>
      </c>
      <c r="AA190">
        <v>61644328</v>
      </c>
      <c r="AB190">
        <f t="shared" si="84"/>
        <v>49795.86</v>
      </c>
      <c r="AC190">
        <f>ROUND((ES190),6)</f>
        <v>49795.86</v>
      </c>
      <c r="AD190">
        <f>ROUND((((ET190)-(EU190))+AE190),6)</f>
        <v>0</v>
      </c>
      <c r="AE190">
        <f>ROUND((EU190),6)</f>
        <v>0</v>
      </c>
      <c r="AF190">
        <f>ROUND((EV190),6)</f>
        <v>0</v>
      </c>
      <c r="AG190">
        <f t="shared" si="85"/>
        <v>0</v>
      </c>
      <c r="AH190">
        <f>(EW190)</f>
        <v>0</v>
      </c>
      <c r="AI190">
        <f>(EX190)</f>
        <v>0</v>
      </c>
      <c r="AJ190">
        <f t="shared" si="86"/>
        <v>0</v>
      </c>
      <c r="AK190">
        <v>49795.86</v>
      </c>
      <c r="AL190">
        <v>49795.86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2</v>
      </c>
      <c r="BJ190" t="s">
        <v>195</v>
      </c>
      <c r="BM190">
        <v>500001</v>
      </c>
      <c r="BN190">
        <v>0</v>
      </c>
      <c r="BO190" t="s">
        <v>3</v>
      </c>
      <c r="BP190">
        <v>0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>(P190+Q190+S190+R190)</f>
        <v>1689.57</v>
      </c>
      <c r="CQ190">
        <f>ROUND(AL190*BC190,2)</f>
        <v>49795.86</v>
      </c>
      <c r="CR190">
        <f>ROUND(AM190*BB190,2)</f>
        <v>0</v>
      </c>
      <c r="CS190">
        <f>ROUND(AN190*BS190,2)</f>
        <v>0</v>
      </c>
      <c r="CT190">
        <f>ROUND(AO190*BA190,2)</f>
        <v>0</v>
      </c>
      <c r="CU190">
        <f>AG190</f>
        <v>0</v>
      </c>
      <c r="CV190">
        <f>AH190</f>
        <v>0</v>
      </c>
      <c r="CW190">
        <f>AI190</f>
        <v>0</v>
      </c>
      <c r="CX190">
        <f>AJ190</f>
        <v>0</v>
      </c>
      <c r="CY190">
        <f>0</f>
        <v>0</v>
      </c>
      <c r="CZ190">
        <f>0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1009</v>
      </c>
      <c r="DV190" t="s">
        <v>115</v>
      </c>
      <c r="DW190" t="s">
        <v>115</v>
      </c>
      <c r="DX190">
        <v>1000</v>
      </c>
      <c r="DZ190" t="s">
        <v>3</v>
      </c>
      <c r="EA190" t="s">
        <v>3</v>
      </c>
      <c r="EB190" t="s">
        <v>3</v>
      </c>
      <c r="EC190" t="s">
        <v>3</v>
      </c>
      <c r="EE190">
        <v>60307593</v>
      </c>
      <c r="EF190">
        <v>8</v>
      </c>
      <c r="EG190" t="s">
        <v>196</v>
      </c>
      <c r="EH190">
        <v>0</v>
      </c>
      <c r="EI190" t="s">
        <v>3</v>
      </c>
      <c r="EJ190">
        <v>1</v>
      </c>
      <c r="EK190">
        <v>500001</v>
      </c>
      <c r="EL190" t="s">
        <v>197</v>
      </c>
      <c r="EM190" t="s">
        <v>198</v>
      </c>
      <c r="EO190" t="s">
        <v>3</v>
      </c>
      <c r="EQ190">
        <v>0</v>
      </c>
      <c r="ER190">
        <v>49795.86</v>
      </c>
      <c r="ES190">
        <v>49795.86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0</v>
      </c>
      <c r="FY190">
        <v>0</v>
      </c>
      <c r="GA190" t="s">
        <v>3</v>
      </c>
      <c r="GD190">
        <v>1</v>
      </c>
      <c r="GE190">
        <v>70842.5</v>
      </c>
      <c r="GF190">
        <v>1770476714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si="87"/>
        <v>0</v>
      </c>
      <c r="GM190">
        <f t="shared" si="88"/>
        <v>1689.57</v>
      </c>
      <c r="GN190">
        <f t="shared" si="89"/>
        <v>0</v>
      </c>
      <c r="GO190">
        <f t="shared" si="90"/>
        <v>1689.57</v>
      </c>
      <c r="GP190">
        <f t="shared" si="91"/>
        <v>0</v>
      </c>
      <c r="GR190">
        <v>3</v>
      </c>
      <c r="GS190">
        <v>3</v>
      </c>
      <c r="GT190">
        <v>0</v>
      </c>
      <c r="GU190" t="s">
        <v>3</v>
      </c>
      <c r="GV190">
        <f t="shared" si="92"/>
        <v>0</v>
      </c>
      <c r="GW190">
        <v>1</v>
      </c>
      <c r="GX190">
        <f t="shared" si="93"/>
        <v>0</v>
      </c>
      <c r="HA190">
        <v>0</v>
      </c>
      <c r="HB190">
        <v>0</v>
      </c>
      <c r="HC190">
        <f>GV190*GW190</f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45" x14ac:dyDescent="0.2">
      <c r="A191">
        <v>17</v>
      </c>
      <c r="B191">
        <v>1</v>
      </c>
      <c r="C191">
        <f>ROW(SmtRes!A114)</f>
        <v>114</v>
      </c>
      <c r="D191">
        <f>ROW(EtalonRes!A144)</f>
        <v>144</v>
      </c>
      <c r="E191" t="s">
        <v>199</v>
      </c>
      <c r="F191" t="s">
        <v>200</v>
      </c>
      <c r="G191" t="s">
        <v>201</v>
      </c>
      <c r="H191" t="s">
        <v>175</v>
      </c>
      <c r="I191">
        <f>ROUND(0.5*3/100,7)</f>
        <v>1.4999999999999999E-2</v>
      </c>
      <c r="J191">
        <v>0</v>
      </c>
      <c r="K191">
        <f>ROUND(0.5*3/100,7)</f>
        <v>1.4999999999999999E-2</v>
      </c>
      <c r="O191">
        <f>ROUND(CP191,2)</f>
        <v>168.95</v>
      </c>
      <c r="P191">
        <f>SUMIF(SmtRes!AQ107:'SmtRes'!AQ114,"=1",SmtRes!DF107:'SmtRes'!DF114)</f>
        <v>34.909999999999997</v>
      </c>
      <c r="Q191">
        <f>SUMIF(SmtRes!AQ107:'SmtRes'!AQ114,"=1",SmtRes!DG107:'SmtRes'!DG114)</f>
        <v>5.17</v>
      </c>
      <c r="R191">
        <f>SUMIF(SmtRes!AQ107:'SmtRes'!AQ114,"=1",SmtRes!DH107:'SmtRes'!DH114)</f>
        <v>2.39</v>
      </c>
      <c r="S191">
        <f>SUMIF(SmtRes!AQ107:'SmtRes'!AQ114,"=1",SmtRes!DI107:'SmtRes'!DI114)</f>
        <v>126.48</v>
      </c>
      <c r="T191">
        <f t="shared" si="80"/>
        <v>0</v>
      </c>
      <c r="U191">
        <f>SUMIF(SmtRes!AQ107:'SmtRes'!AQ114,"=1",SmtRes!CV107:'SmtRes'!CV114)</f>
        <v>0.2475</v>
      </c>
      <c r="V191">
        <f>SUMIF(SmtRes!AQ107:'SmtRes'!AQ114,"=1",SmtRes!CW107:'SmtRes'!CW114)</f>
        <v>3.8999999999999998E-3</v>
      </c>
      <c r="W191">
        <f t="shared" si="81"/>
        <v>0</v>
      </c>
      <c r="X191">
        <f t="shared" si="82"/>
        <v>125</v>
      </c>
      <c r="Y191">
        <f t="shared" si="83"/>
        <v>65.72</v>
      </c>
      <c r="AA191">
        <v>61644328</v>
      </c>
      <c r="AB191">
        <f t="shared" si="84"/>
        <v>10693.4715</v>
      </c>
      <c r="AC191">
        <f>ROUND((SUM(SmtRes!BQ107:'SmtRes'!BQ114)),6)</f>
        <v>1916.498</v>
      </c>
      <c r="AD191">
        <f>ROUND((((SUM(SmtRes!BR107:'SmtRes'!BR114))-(SUM(SmtRes!BS107:'SmtRes'!BS114)))+AE191),6)</f>
        <v>344.9785</v>
      </c>
      <c r="AE191">
        <f>ROUND((SUM(SmtRes!BS107:'SmtRes'!BS114)),6)</f>
        <v>159.23830000000001</v>
      </c>
      <c r="AF191">
        <f>ROUND((SUM(SmtRes!BT107:'SmtRes'!BT114)),6)</f>
        <v>8431.9950000000008</v>
      </c>
      <c r="AG191">
        <f t="shared" si="85"/>
        <v>0</v>
      </c>
      <c r="AH191">
        <f>(SUM(SmtRes!BU107:'SmtRes'!BU114))</f>
        <v>16.5</v>
      </c>
      <c r="AI191">
        <f>(SUM(SmtRes!BV107:'SmtRes'!BV114))</f>
        <v>0.26</v>
      </c>
      <c r="AJ191">
        <f t="shared" si="86"/>
        <v>0</v>
      </c>
      <c r="AK191">
        <v>10852.709800000001</v>
      </c>
      <c r="AL191">
        <v>1916.498</v>
      </c>
      <c r="AM191">
        <v>344.9785</v>
      </c>
      <c r="AN191">
        <v>159.23830000000001</v>
      </c>
      <c r="AO191">
        <v>8431.9950000000008</v>
      </c>
      <c r="AP191">
        <v>0</v>
      </c>
      <c r="AQ191">
        <v>16.5</v>
      </c>
      <c r="AR191">
        <v>0.26</v>
      </c>
      <c r="AS191">
        <v>0</v>
      </c>
      <c r="AT191">
        <v>97</v>
      </c>
      <c r="AU191">
        <v>51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2</v>
      </c>
      <c r="BJ191" t="s">
        <v>202</v>
      </c>
      <c r="BM191">
        <v>108001</v>
      </c>
      <c r="BN191">
        <v>0</v>
      </c>
      <c r="BO191" t="s">
        <v>3</v>
      </c>
      <c r="BP191">
        <v>0</v>
      </c>
      <c r="BQ191">
        <v>3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97</v>
      </c>
      <c r="CA191">
        <v>51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>(P191+Q191+S191+R191)</f>
        <v>168.95</v>
      </c>
      <c r="CQ191">
        <f>SUMIF(SmtRes!AQ107:'SmtRes'!AQ114,"=1",SmtRes!AA107:'SmtRes'!AA114)</f>
        <v>1262.8399999999999</v>
      </c>
      <c r="CR191">
        <f>SUMIF(SmtRes!AQ107:'SmtRes'!AQ114,"=1",SmtRes!AB107:'SmtRes'!AB114)</f>
        <v>2090.06</v>
      </c>
      <c r="CS191">
        <f>SUMIF(SmtRes!AQ107:'SmtRes'!AQ114,"=1",SmtRes!AC107:'SmtRes'!AC114)</f>
        <v>1224.9100000000001</v>
      </c>
      <c r="CT191">
        <f>SUMIF(SmtRes!AQ107:'SmtRes'!AQ114,"=1",SmtRes!AD107:'SmtRes'!AD114)</f>
        <v>511.03</v>
      </c>
      <c r="CU191">
        <f>AG191</f>
        <v>0</v>
      </c>
      <c r="CV191">
        <f>SUMIF(SmtRes!AQ107:'SmtRes'!AQ114,"=1",SmtRes!BU107:'SmtRes'!BU114)</f>
        <v>16.5</v>
      </c>
      <c r="CW191">
        <f>SUMIF(SmtRes!AQ107:'SmtRes'!AQ114,"=1",SmtRes!BV107:'SmtRes'!BV114)</f>
        <v>0.26</v>
      </c>
      <c r="CX191">
        <f>AJ191</f>
        <v>0</v>
      </c>
      <c r="CY191">
        <f>(((S191+R191)*AT191)/100)</f>
        <v>125.0039</v>
      </c>
      <c r="CZ191">
        <f>(((S191+R191)*AU191)/100)</f>
        <v>65.723699999999994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1003</v>
      </c>
      <c r="DV191" t="s">
        <v>175</v>
      </c>
      <c r="DW191" t="s">
        <v>175</v>
      </c>
      <c r="DX191">
        <v>100</v>
      </c>
      <c r="DZ191" t="s">
        <v>3</v>
      </c>
      <c r="EA191" t="s">
        <v>3</v>
      </c>
      <c r="EB191" t="s">
        <v>3</v>
      </c>
      <c r="EC191" t="s">
        <v>3</v>
      </c>
      <c r="EE191">
        <v>60307543</v>
      </c>
      <c r="EF191">
        <v>3</v>
      </c>
      <c r="EG191" t="s">
        <v>177</v>
      </c>
      <c r="EH191">
        <v>0</v>
      </c>
      <c r="EI191" t="s">
        <v>3</v>
      </c>
      <c r="EJ191">
        <v>2</v>
      </c>
      <c r="EK191">
        <v>108001</v>
      </c>
      <c r="EL191" t="s">
        <v>178</v>
      </c>
      <c r="EM191" t="s">
        <v>179</v>
      </c>
      <c r="EO191" t="s">
        <v>3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16.5</v>
      </c>
      <c r="EX191">
        <v>0.26</v>
      </c>
      <c r="EY191">
        <v>0</v>
      </c>
      <c r="FQ191">
        <v>0</v>
      </c>
      <c r="FR191">
        <v>0</v>
      </c>
      <c r="FS191">
        <v>0</v>
      </c>
      <c r="FX191">
        <v>97</v>
      </c>
      <c r="FY191">
        <v>51</v>
      </c>
      <c r="GA191" t="s">
        <v>3</v>
      </c>
      <c r="GD191">
        <v>1</v>
      </c>
      <c r="GF191">
        <v>1415322080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si="87"/>
        <v>0</v>
      </c>
      <c r="GM191">
        <f t="shared" si="88"/>
        <v>359.67</v>
      </c>
      <c r="GN191">
        <f t="shared" si="89"/>
        <v>0</v>
      </c>
      <c r="GO191">
        <f t="shared" si="90"/>
        <v>359.67</v>
      </c>
      <c r="GP191">
        <f t="shared" si="91"/>
        <v>0</v>
      </c>
      <c r="GR191">
        <v>0</v>
      </c>
      <c r="GS191">
        <v>0</v>
      </c>
      <c r="GT191">
        <v>0</v>
      </c>
      <c r="GU191" t="s">
        <v>3</v>
      </c>
      <c r="GV191">
        <f t="shared" si="92"/>
        <v>0</v>
      </c>
      <c r="GW191">
        <v>1</v>
      </c>
      <c r="GX191">
        <f t="shared" si="93"/>
        <v>0</v>
      </c>
      <c r="HA191">
        <v>0</v>
      </c>
      <c r="HB191">
        <v>0</v>
      </c>
      <c r="HC191">
        <f>GV191*GW191</f>
        <v>0</v>
      </c>
      <c r="HE191" t="s">
        <v>3</v>
      </c>
      <c r="HF191" t="s">
        <v>3</v>
      </c>
      <c r="HM191" t="s">
        <v>3</v>
      </c>
      <c r="HN191" t="s">
        <v>180</v>
      </c>
      <c r="HO191" t="s">
        <v>181</v>
      </c>
      <c r="HP191" t="s">
        <v>178</v>
      </c>
      <c r="HQ191" t="s">
        <v>178</v>
      </c>
      <c r="HS191">
        <v>0</v>
      </c>
      <c r="IK191">
        <v>0</v>
      </c>
    </row>
    <row r="192" spans="1:245" x14ac:dyDescent="0.2">
      <c r="A192">
        <v>18</v>
      </c>
      <c r="B192">
        <v>1</v>
      </c>
      <c r="C192">
        <v>114</v>
      </c>
      <c r="E192" t="s">
        <v>203</v>
      </c>
      <c r="F192" t="s">
        <v>183</v>
      </c>
      <c r="G192" t="s">
        <v>184</v>
      </c>
      <c r="H192" t="s">
        <v>185</v>
      </c>
      <c r="I192">
        <f>J192</f>
        <v>2</v>
      </c>
      <c r="J192">
        <v>2</v>
      </c>
      <c r="K192">
        <v>2</v>
      </c>
      <c r="O192">
        <f>ROUND(P192,2)</f>
        <v>2.5299999999999998</v>
      </c>
      <c r="P192">
        <f>ROUND(ROUND(ROUND(SUMIF(SmtRes!AQ107:'SmtRes'!AQ114,"=1",SmtRes!CU107:'SmtRes'!CU114),2),2)*I192/100,2)</f>
        <v>2.5299999999999998</v>
      </c>
      <c r="Q192">
        <f>ROUND(CR192*I192,2)</f>
        <v>0</v>
      </c>
      <c r="R192">
        <f>ROUND(CS192*I192,2)</f>
        <v>0</v>
      </c>
      <c r="S192">
        <f>ROUND(CT192*I192,2)</f>
        <v>0</v>
      </c>
      <c r="T192">
        <f t="shared" si="80"/>
        <v>0</v>
      </c>
      <c r="U192">
        <f>ROUND(CV192*I192,7)</f>
        <v>0</v>
      </c>
      <c r="V192">
        <f>ROUND(CW192*I192,7)</f>
        <v>0</v>
      </c>
      <c r="W192">
        <f t="shared" si="81"/>
        <v>0</v>
      </c>
      <c r="X192">
        <f t="shared" si="82"/>
        <v>0</v>
      </c>
      <c r="Y192">
        <f t="shared" si="83"/>
        <v>0</v>
      </c>
      <c r="AA192">
        <v>61644328</v>
      </c>
      <c r="AB192">
        <f t="shared" si="84"/>
        <v>0</v>
      </c>
      <c r="AC192">
        <f>ROUND((ES192),6)</f>
        <v>0</v>
      </c>
      <c r="AD192">
        <f>ROUND((((ET192)-(EU192))+AE192),6)</f>
        <v>0</v>
      </c>
      <c r="AE192">
        <f>ROUND((EU192),6)</f>
        <v>0</v>
      </c>
      <c r="AF192">
        <f>ROUND((EV192),6)</f>
        <v>0</v>
      </c>
      <c r="AG192">
        <f t="shared" si="85"/>
        <v>0</v>
      </c>
      <c r="AH192">
        <f>(EW192)</f>
        <v>0</v>
      </c>
      <c r="AI192">
        <f>(EX192)</f>
        <v>0</v>
      </c>
      <c r="AJ192">
        <f t="shared" si="86"/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97</v>
      </c>
      <c r="AU192">
        <v>51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2</v>
      </c>
      <c r="BJ192" t="s">
        <v>3</v>
      </c>
      <c r="BM192">
        <v>108001</v>
      </c>
      <c r="BN192">
        <v>0</v>
      </c>
      <c r="BO192" t="s">
        <v>3</v>
      </c>
      <c r="BP192">
        <v>0</v>
      </c>
      <c r="BQ192">
        <v>3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97</v>
      </c>
      <c r="CA192">
        <v>51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>0</f>
        <v>0</v>
      </c>
      <c r="CQ192">
        <f>0</f>
        <v>0</v>
      </c>
      <c r="CR192">
        <f>0</f>
        <v>0</v>
      </c>
      <c r="CS192">
        <f>0</f>
        <v>0</v>
      </c>
      <c r="CT192">
        <f>0</f>
        <v>0</v>
      </c>
      <c r="CU192">
        <f>0</f>
        <v>0</v>
      </c>
      <c r="CV192">
        <f>0</f>
        <v>0</v>
      </c>
      <c r="CW192">
        <f>0</f>
        <v>0</v>
      </c>
      <c r="CX192">
        <f>0</f>
        <v>0</v>
      </c>
      <c r="CY192">
        <f>0</f>
        <v>0</v>
      </c>
      <c r="CZ192">
        <f>0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185</v>
      </c>
      <c r="DW192" t="s">
        <v>185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60307543</v>
      </c>
      <c r="EF192">
        <v>3</v>
      </c>
      <c r="EG192" t="s">
        <v>177</v>
      </c>
      <c r="EH192">
        <v>0</v>
      </c>
      <c r="EI192" t="s">
        <v>3</v>
      </c>
      <c r="EJ192">
        <v>2</v>
      </c>
      <c r="EK192">
        <v>108001</v>
      </c>
      <c r="EL192" t="s">
        <v>178</v>
      </c>
      <c r="EM192" t="s">
        <v>179</v>
      </c>
      <c r="EO192" t="s">
        <v>3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v>0</v>
      </c>
      <c r="FS192">
        <v>0</v>
      </c>
      <c r="FX192">
        <v>97</v>
      </c>
      <c r="FY192">
        <v>51</v>
      </c>
      <c r="GA192" t="s">
        <v>3</v>
      </c>
      <c r="GD192">
        <v>1</v>
      </c>
      <c r="GF192">
        <v>274903907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87"/>
        <v>0</v>
      </c>
      <c r="GM192">
        <f t="shared" si="88"/>
        <v>2.5299999999999998</v>
      </c>
      <c r="GN192">
        <f t="shared" si="89"/>
        <v>0</v>
      </c>
      <c r="GO192">
        <f t="shared" si="90"/>
        <v>2.5299999999999998</v>
      </c>
      <c r="GP192">
        <f t="shared" si="91"/>
        <v>0</v>
      </c>
      <c r="GR192">
        <v>0</v>
      </c>
      <c r="GS192">
        <v>3</v>
      </c>
      <c r="GT192">
        <v>0</v>
      </c>
      <c r="GU192" t="s">
        <v>3</v>
      </c>
      <c r="GV192">
        <f t="shared" si="92"/>
        <v>0</v>
      </c>
      <c r="GW192">
        <v>1</v>
      </c>
      <c r="GX192">
        <f t="shared" si="93"/>
        <v>0</v>
      </c>
      <c r="HA192">
        <v>0</v>
      </c>
      <c r="HB192">
        <v>0</v>
      </c>
      <c r="HC192">
        <f>0</f>
        <v>0</v>
      </c>
      <c r="HE192" t="s">
        <v>3</v>
      </c>
      <c r="HF192" t="s">
        <v>3</v>
      </c>
      <c r="HM192" t="s">
        <v>3</v>
      </c>
      <c r="HN192" t="s">
        <v>180</v>
      </c>
      <c r="HO192" t="s">
        <v>181</v>
      </c>
      <c r="HP192" t="s">
        <v>178</v>
      </c>
      <c r="HQ192" t="s">
        <v>178</v>
      </c>
      <c r="HS192">
        <v>0</v>
      </c>
      <c r="IK192">
        <v>0</v>
      </c>
    </row>
    <row r="193" spans="1:245" x14ac:dyDescent="0.2">
      <c r="A193">
        <v>17</v>
      </c>
      <c r="B193">
        <v>1</v>
      </c>
      <c r="C193">
        <f>ROW(SmtRes!A124)</f>
        <v>124</v>
      </c>
      <c r="D193">
        <f>ROW(EtalonRes!A153)</f>
        <v>153</v>
      </c>
      <c r="E193" t="s">
        <v>204</v>
      </c>
      <c r="F193" t="s">
        <v>205</v>
      </c>
      <c r="G193" t="s">
        <v>206</v>
      </c>
      <c r="H193" t="s">
        <v>175</v>
      </c>
      <c r="I193">
        <f>ROUND(9.5*3/100,7)</f>
        <v>0.28499999999999998</v>
      </c>
      <c r="J193">
        <v>0</v>
      </c>
      <c r="K193">
        <f>ROUND(9.5*3/100,7)</f>
        <v>0.28499999999999998</v>
      </c>
      <c r="O193">
        <f>ROUND(CP193,2)</f>
        <v>3400.12</v>
      </c>
      <c r="P193">
        <f>SUMIF(SmtRes!AQ115:'SmtRes'!AQ124,"=1",SmtRes!DF115:'SmtRes'!DF124)</f>
        <v>734.14</v>
      </c>
      <c r="Q193">
        <f>SUMIF(SmtRes!AQ115:'SmtRes'!AQ124,"=1",SmtRes!DG115:'SmtRes'!DG124)</f>
        <v>82.31</v>
      </c>
      <c r="R193">
        <f>SUMIF(SmtRes!AQ115:'SmtRes'!AQ124,"=1",SmtRes!DH115:'SmtRes'!DH124)</f>
        <v>34.909999999999997</v>
      </c>
      <c r="S193">
        <f>SUMIF(SmtRes!AQ115:'SmtRes'!AQ124,"=1",SmtRes!DI115:'SmtRes'!DI124)</f>
        <v>2548.7600000000002</v>
      </c>
      <c r="T193">
        <f t="shared" si="80"/>
        <v>0</v>
      </c>
      <c r="U193">
        <f>SUMIF(SmtRes!AQ115:'SmtRes'!AQ124,"=1",SmtRes!CV115:'SmtRes'!CV124)</f>
        <v>4.9874999999999998</v>
      </c>
      <c r="V193">
        <f>SUMIF(SmtRes!AQ115:'SmtRes'!AQ124,"=1",SmtRes!CW115:'SmtRes'!CW124)</f>
        <v>5.7000000000000002E-2</v>
      </c>
      <c r="W193">
        <f t="shared" si="81"/>
        <v>0</v>
      </c>
      <c r="X193">
        <f t="shared" si="82"/>
        <v>2506.16</v>
      </c>
      <c r="Y193">
        <f t="shared" si="83"/>
        <v>1317.67</v>
      </c>
      <c r="AA193">
        <v>61644328</v>
      </c>
      <c r="AB193">
        <f t="shared" si="84"/>
        <v>11401.02944</v>
      </c>
      <c r="AC193">
        <f>ROUND((SUM(SmtRes!BQ115:'SmtRes'!BQ124)),6)</f>
        <v>2169.1704399999999</v>
      </c>
      <c r="AD193">
        <f>ROUND((((SUM(SmtRes!BR115:'SmtRes'!BR124))-(SUM(SmtRes!BS115:'SmtRes'!BS124)))+AE193),6)</f>
        <v>288.834</v>
      </c>
      <c r="AE193">
        <f>ROUND((SUM(SmtRes!BS115:'SmtRes'!BS124)),6)</f>
        <v>122.491</v>
      </c>
      <c r="AF193">
        <f>ROUND((SUM(SmtRes!BT115:'SmtRes'!BT124)),6)</f>
        <v>8943.0249999999996</v>
      </c>
      <c r="AG193">
        <f t="shared" si="85"/>
        <v>0</v>
      </c>
      <c r="AH193">
        <f>(SUM(SmtRes!BU115:'SmtRes'!BU124))</f>
        <v>17.5</v>
      </c>
      <c r="AI193">
        <f>(SUM(SmtRes!BV115:'SmtRes'!BV124))</f>
        <v>0.2</v>
      </c>
      <c r="AJ193">
        <f t="shared" si="86"/>
        <v>0</v>
      </c>
      <c r="AK193">
        <v>11523.52044</v>
      </c>
      <c r="AL193">
        <v>2169.1704399999999</v>
      </c>
      <c r="AM193">
        <v>288.834</v>
      </c>
      <c r="AN193">
        <v>122.491</v>
      </c>
      <c r="AO193">
        <v>8943.0249999999996</v>
      </c>
      <c r="AP193">
        <v>0</v>
      </c>
      <c r="AQ193">
        <v>17.5</v>
      </c>
      <c r="AR193">
        <v>0.2</v>
      </c>
      <c r="AS193">
        <v>0</v>
      </c>
      <c r="AT193">
        <v>97</v>
      </c>
      <c r="AU193">
        <v>51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2</v>
      </c>
      <c r="BJ193" t="s">
        <v>207</v>
      </c>
      <c r="BM193">
        <v>108001</v>
      </c>
      <c r="BN193">
        <v>0</v>
      </c>
      <c r="BO193" t="s">
        <v>3</v>
      </c>
      <c r="BP193">
        <v>0</v>
      </c>
      <c r="BQ193">
        <v>3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97</v>
      </c>
      <c r="CA193">
        <v>51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>(P193+Q193+S193+R193)</f>
        <v>3400.12</v>
      </c>
      <c r="CQ193">
        <f>SUMIF(SmtRes!AQ115:'SmtRes'!AQ124,"=1",SmtRes!AA115:'SmtRes'!AA124)</f>
        <v>52758.7</v>
      </c>
      <c r="CR193">
        <f>SUMIF(SmtRes!AQ115:'SmtRes'!AQ124,"=1",SmtRes!AB115:'SmtRes'!AB124)</f>
        <v>2090.06</v>
      </c>
      <c r="CS193">
        <f>SUMIF(SmtRes!AQ115:'SmtRes'!AQ124,"=1",SmtRes!AC115:'SmtRes'!AC124)</f>
        <v>1224.9100000000001</v>
      </c>
      <c r="CT193">
        <f>SUMIF(SmtRes!AQ115:'SmtRes'!AQ124,"=1",SmtRes!AD115:'SmtRes'!AD124)</f>
        <v>511.03</v>
      </c>
      <c r="CU193">
        <f>AG193</f>
        <v>0</v>
      </c>
      <c r="CV193">
        <f>SUMIF(SmtRes!AQ115:'SmtRes'!AQ124,"=1",SmtRes!BU115:'SmtRes'!BU124)</f>
        <v>17.5</v>
      </c>
      <c r="CW193">
        <f>SUMIF(SmtRes!AQ115:'SmtRes'!AQ124,"=1",SmtRes!BV115:'SmtRes'!BV124)</f>
        <v>0.2</v>
      </c>
      <c r="CX193">
        <f>AJ193</f>
        <v>0</v>
      </c>
      <c r="CY193">
        <f>(((S193+R193)*AT193)/100)</f>
        <v>2506.1599000000001</v>
      </c>
      <c r="CZ193">
        <f>(((S193+R193)*AU193)/100)</f>
        <v>1317.6717000000001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1003</v>
      </c>
      <c r="DV193" t="s">
        <v>175</v>
      </c>
      <c r="DW193" t="s">
        <v>175</v>
      </c>
      <c r="DX193">
        <v>100</v>
      </c>
      <c r="DZ193" t="s">
        <v>3</v>
      </c>
      <c r="EA193" t="s">
        <v>3</v>
      </c>
      <c r="EB193" t="s">
        <v>3</v>
      </c>
      <c r="EC193" t="s">
        <v>3</v>
      </c>
      <c r="EE193">
        <v>60307543</v>
      </c>
      <c r="EF193">
        <v>3</v>
      </c>
      <c r="EG193" t="s">
        <v>177</v>
      </c>
      <c r="EH193">
        <v>0</v>
      </c>
      <c r="EI193" t="s">
        <v>3</v>
      </c>
      <c r="EJ193">
        <v>2</v>
      </c>
      <c r="EK193">
        <v>108001</v>
      </c>
      <c r="EL193" t="s">
        <v>178</v>
      </c>
      <c r="EM193" t="s">
        <v>179</v>
      </c>
      <c r="EO193" t="s">
        <v>3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17.5</v>
      </c>
      <c r="EX193">
        <v>0.2</v>
      </c>
      <c r="EY193">
        <v>0</v>
      </c>
      <c r="FQ193">
        <v>0</v>
      </c>
      <c r="FR193">
        <v>0</v>
      </c>
      <c r="FS193">
        <v>0</v>
      </c>
      <c r="FX193">
        <v>97</v>
      </c>
      <c r="FY193">
        <v>51</v>
      </c>
      <c r="GA193" t="s">
        <v>3</v>
      </c>
      <c r="GD193">
        <v>1</v>
      </c>
      <c r="GF193">
        <v>-1179148784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 t="shared" si="87"/>
        <v>0</v>
      </c>
      <c r="GM193">
        <f t="shared" si="88"/>
        <v>7223.95</v>
      </c>
      <c r="GN193">
        <f t="shared" si="89"/>
        <v>0</v>
      </c>
      <c r="GO193">
        <f t="shared" si="90"/>
        <v>7223.95</v>
      </c>
      <c r="GP193">
        <f t="shared" si="91"/>
        <v>0</v>
      </c>
      <c r="GR193">
        <v>0</v>
      </c>
      <c r="GS193">
        <v>0</v>
      </c>
      <c r="GT193">
        <v>0</v>
      </c>
      <c r="GU193" t="s">
        <v>3</v>
      </c>
      <c r="GV193">
        <f t="shared" si="92"/>
        <v>0</v>
      </c>
      <c r="GW193">
        <v>1</v>
      </c>
      <c r="GX193">
        <f t="shared" si="93"/>
        <v>0</v>
      </c>
      <c r="HA193">
        <v>0</v>
      </c>
      <c r="HB193">
        <v>0</v>
      </c>
      <c r="HC193">
        <f>GV193*GW193</f>
        <v>0</v>
      </c>
      <c r="HE193" t="s">
        <v>3</v>
      </c>
      <c r="HF193" t="s">
        <v>3</v>
      </c>
      <c r="HM193" t="s">
        <v>3</v>
      </c>
      <c r="HN193" t="s">
        <v>180</v>
      </c>
      <c r="HO193" t="s">
        <v>181</v>
      </c>
      <c r="HP193" t="s">
        <v>178</v>
      </c>
      <c r="HQ193" t="s">
        <v>178</v>
      </c>
      <c r="HS193">
        <v>0</v>
      </c>
      <c r="IK193">
        <v>0</v>
      </c>
    </row>
    <row r="194" spans="1:245" x14ac:dyDescent="0.2">
      <c r="A194">
        <v>18</v>
      </c>
      <c r="B194">
        <v>1</v>
      </c>
      <c r="C194">
        <v>122</v>
      </c>
      <c r="E194" t="s">
        <v>208</v>
      </c>
      <c r="F194" t="s">
        <v>209</v>
      </c>
      <c r="G194" t="s">
        <v>210</v>
      </c>
      <c r="H194" t="s">
        <v>115</v>
      </c>
      <c r="I194">
        <f>I193*J194</f>
        <v>-1.14E-3</v>
      </c>
      <c r="J194">
        <v>-4.0000000000000001E-3</v>
      </c>
      <c r="K194">
        <v>-4.0000000000000001E-3</v>
      </c>
      <c r="O194">
        <f>ROUND(CP194,2)</f>
        <v>-58.71</v>
      </c>
      <c r="P194">
        <f>ROUND(CQ194*I194,2)</f>
        <v>-58.71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 t="shared" si="80"/>
        <v>0</v>
      </c>
      <c r="U194">
        <f>ROUND(CV194*I194,7)</f>
        <v>0</v>
      </c>
      <c r="V194">
        <f>ROUND(CW194*I194,7)</f>
        <v>0</v>
      </c>
      <c r="W194">
        <f t="shared" si="81"/>
        <v>0</v>
      </c>
      <c r="X194">
        <f t="shared" si="82"/>
        <v>0</v>
      </c>
      <c r="Y194">
        <f t="shared" si="83"/>
        <v>0</v>
      </c>
      <c r="AA194">
        <v>61644328</v>
      </c>
      <c r="AB194">
        <f t="shared" si="84"/>
        <v>51495.86</v>
      </c>
      <c r="AC194">
        <f>ROUND((ES194),6)</f>
        <v>51495.86</v>
      </c>
      <c r="AD194">
        <f>ROUND((((ET194)-(EU194))+AE194),6)</f>
        <v>0</v>
      </c>
      <c r="AE194">
        <f t="shared" ref="AE194:AF196" si="94">ROUND((EU194),6)</f>
        <v>0</v>
      </c>
      <c r="AF194">
        <f t="shared" si="94"/>
        <v>0</v>
      </c>
      <c r="AG194">
        <f t="shared" si="85"/>
        <v>0</v>
      </c>
      <c r="AH194">
        <f t="shared" ref="AH194:AI196" si="95">(EW194)</f>
        <v>0</v>
      </c>
      <c r="AI194">
        <f t="shared" si="95"/>
        <v>0</v>
      </c>
      <c r="AJ194">
        <f t="shared" si="86"/>
        <v>0</v>
      </c>
      <c r="AK194">
        <v>51495.86</v>
      </c>
      <c r="AL194">
        <v>51495.86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97</v>
      </c>
      <c r="AU194">
        <v>51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2</v>
      </c>
      <c r="BJ194" t="s">
        <v>211</v>
      </c>
      <c r="BM194">
        <v>108001</v>
      </c>
      <c r="BN194">
        <v>0</v>
      </c>
      <c r="BO194" t="s">
        <v>3</v>
      </c>
      <c r="BP194">
        <v>0</v>
      </c>
      <c r="BQ194">
        <v>3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97</v>
      </c>
      <c r="CA194">
        <v>51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>(P194+Q194+S194+R194)</f>
        <v>-58.71</v>
      </c>
      <c r="CQ194">
        <f>ROUND(AL194*BC194,2)</f>
        <v>51495.86</v>
      </c>
      <c r="CR194">
        <f>ROUND(AM194*BB194,2)</f>
        <v>0</v>
      </c>
      <c r="CS194">
        <f>ROUND(AN194*BS194,2)</f>
        <v>0</v>
      </c>
      <c r="CT194">
        <f>ROUND(AO194*BA194,2)</f>
        <v>0</v>
      </c>
      <c r="CU194">
        <f>AG194</f>
        <v>0</v>
      </c>
      <c r="CV194">
        <f>AH194</f>
        <v>0</v>
      </c>
      <c r="CW194">
        <f>AI194</f>
        <v>0</v>
      </c>
      <c r="CX194">
        <f>AJ194</f>
        <v>0</v>
      </c>
      <c r="CY194">
        <f>(((S194+R194)*AT194)/100)</f>
        <v>0</v>
      </c>
      <c r="CZ194">
        <f>(((S194+R194)*AU194)/100)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1009</v>
      </c>
      <c r="DV194" t="s">
        <v>115</v>
      </c>
      <c r="DW194" t="s">
        <v>115</v>
      </c>
      <c r="DX194">
        <v>1000</v>
      </c>
      <c r="DZ194" t="s">
        <v>3</v>
      </c>
      <c r="EA194" t="s">
        <v>3</v>
      </c>
      <c r="EB194" t="s">
        <v>3</v>
      </c>
      <c r="EC194" t="s">
        <v>3</v>
      </c>
      <c r="EE194">
        <v>60307543</v>
      </c>
      <c r="EF194">
        <v>3</v>
      </c>
      <c r="EG194" t="s">
        <v>177</v>
      </c>
      <c r="EH194">
        <v>0</v>
      </c>
      <c r="EI194" t="s">
        <v>3</v>
      </c>
      <c r="EJ194">
        <v>2</v>
      </c>
      <c r="EK194">
        <v>108001</v>
      </c>
      <c r="EL194" t="s">
        <v>178</v>
      </c>
      <c r="EM194" t="s">
        <v>179</v>
      </c>
      <c r="EO194" t="s">
        <v>3</v>
      </c>
      <c r="EQ194">
        <v>0</v>
      </c>
      <c r="ER194">
        <v>51495.86</v>
      </c>
      <c r="ES194">
        <v>51495.86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97</v>
      </c>
      <c r="FY194">
        <v>51</v>
      </c>
      <c r="GA194" t="s">
        <v>3</v>
      </c>
      <c r="GD194">
        <v>1</v>
      </c>
      <c r="GE194">
        <v>71131.5</v>
      </c>
      <c r="GF194">
        <v>-2134519831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si="87"/>
        <v>0</v>
      </c>
      <c r="GM194">
        <f t="shared" si="88"/>
        <v>-58.71</v>
      </c>
      <c r="GN194">
        <f t="shared" si="89"/>
        <v>0</v>
      </c>
      <c r="GO194">
        <f t="shared" si="90"/>
        <v>-58.71</v>
      </c>
      <c r="GP194">
        <f t="shared" si="91"/>
        <v>0</v>
      </c>
      <c r="GR194">
        <v>3</v>
      </c>
      <c r="GS194">
        <v>3</v>
      </c>
      <c r="GT194">
        <v>0</v>
      </c>
      <c r="GU194" t="s">
        <v>3</v>
      </c>
      <c r="GV194">
        <f t="shared" si="92"/>
        <v>0</v>
      </c>
      <c r="GW194">
        <v>1</v>
      </c>
      <c r="GX194">
        <f t="shared" si="93"/>
        <v>0</v>
      </c>
      <c r="HA194">
        <v>0</v>
      </c>
      <c r="HB194">
        <v>0</v>
      </c>
      <c r="HC194">
        <f>GV194*GW194</f>
        <v>0</v>
      </c>
      <c r="HE194" t="s">
        <v>3</v>
      </c>
      <c r="HF194" t="s">
        <v>3</v>
      </c>
      <c r="HM194" t="s">
        <v>3</v>
      </c>
      <c r="HN194" t="s">
        <v>180</v>
      </c>
      <c r="HO194" t="s">
        <v>181</v>
      </c>
      <c r="HP194" t="s">
        <v>178</v>
      </c>
      <c r="HQ194" t="s">
        <v>178</v>
      </c>
      <c r="HS194">
        <v>0</v>
      </c>
      <c r="IK194">
        <v>0</v>
      </c>
    </row>
    <row r="195" spans="1:245" x14ac:dyDescent="0.2">
      <c r="A195">
        <v>18</v>
      </c>
      <c r="B195">
        <v>1</v>
      </c>
      <c r="C195">
        <v>124</v>
      </c>
      <c r="E195" t="s">
        <v>212</v>
      </c>
      <c r="F195" t="s">
        <v>183</v>
      </c>
      <c r="G195" t="s">
        <v>184</v>
      </c>
      <c r="H195" t="s">
        <v>185</v>
      </c>
      <c r="I195">
        <f>J195</f>
        <v>2</v>
      </c>
      <c r="J195">
        <v>2</v>
      </c>
      <c r="K195">
        <v>2</v>
      </c>
      <c r="O195">
        <f>ROUND(P195,2)</f>
        <v>50.98</v>
      </c>
      <c r="P195">
        <f>ROUND(ROUND(ROUND(SUMIF(SmtRes!AQ115:'SmtRes'!AQ124,"=1",SmtRes!CU115:'SmtRes'!CU124),2),2)*I195/100,2)</f>
        <v>50.98</v>
      </c>
      <c r="Q195">
        <f>ROUND(CR195*I195,2)</f>
        <v>0</v>
      </c>
      <c r="R195">
        <f>ROUND(CS195*I195,2)</f>
        <v>0</v>
      </c>
      <c r="S195">
        <f>ROUND(CT195*I195,2)</f>
        <v>0</v>
      </c>
      <c r="T195">
        <f t="shared" si="80"/>
        <v>0</v>
      </c>
      <c r="U195">
        <f>ROUND(CV195*I195,7)</f>
        <v>0</v>
      </c>
      <c r="V195">
        <f>ROUND(CW195*I195,7)</f>
        <v>0</v>
      </c>
      <c r="W195">
        <f t="shared" si="81"/>
        <v>0</v>
      </c>
      <c r="X195">
        <f t="shared" si="82"/>
        <v>0</v>
      </c>
      <c r="Y195">
        <f t="shared" si="83"/>
        <v>0</v>
      </c>
      <c r="AA195">
        <v>61644328</v>
      </c>
      <c r="AB195">
        <f t="shared" si="84"/>
        <v>0</v>
      </c>
      <c r="AC195">
        <f>ROUND((ES195),6)</f>
        <v>0</v>
      </c>
      <c r="AD195">
        <f>ROUND((((ET195)-(EU195))+AE195),6)</f>
        <v>0</v>
      </c>
      <c r="AE195">
        <f t="shared" si="94"/>
        <v>0</v>
      </c>
      <c r="AF195">
        <f t="shared" si="94"/>
        <v>0</v>
      </c>
      <c r="AG195">
        <f t="shared" si="85"/>
        <v>0</v>
      </c>
      <c r="AH195">
        <f t="shared" si="95"/>
        <v>0</v>
      </c>
      <c r="AI195">
        <f t="shared" si="95"/>
        <v>0</v>
      </c>
      <c r="AJ195">
        <f t="shared" si="86"/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97</v>
      </c>
      <c r="AU195">
        <v>51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2</v>
      </c>
      <c r="BJ195" t="s">
        <v>3</v>
      </c>
      <c r="BM195">
        <v>108001</v>
      </c>
      <c r="BN195">
        <v>0</v>
      </c>
      <c r="BO195" t="s">
        <v>3</v>
      </c>
      <c r="BP195">
        <v>0</v>
      </c>
      <c r="BQ195">
        <v>3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97</v>
      </c>
      <c r="CA195">
        <v>51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>0</f>
        <v>0</v>
      </c>
      <c r="CQ195">
        <f>0</f>
        <v>0</v>
      </c>
      <c r="CR195">
        <f>0</f>
        <v>0</v>
      </c>
      <c r="CS195">
        <f>0</f>
        <v>0</v>
      </c>
      <c r="CT195">
        <f>0</f>
        <v>0</v>
      </c>
      <c r="CU195">
        <f>0</f>
        <v>0</v>
      </c>
      <c r="CV195">
        <f>0</f>
        <v>0</v>
      </c>
      <c r="CW195">
        <f>0</f>
        <v>0</v>
      </c>
      <c r="CX195">
        <f>0</f>
        <v>0</v>
      </c>
      <c r="CY195">
        <f>0</f>
        <v>0</v>
      </c>
      <c r="CZ195">
        <f>0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185</v>
      </c>
      <c r="DW195" t="s">
        <v>185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60307543</v>
      </c>
      <c r="EF195">
        <v>3</v>
      </c>
      <c r="EG195" t="s">
        <v>177</v>
      </c>
      <c r="EH195">
        <v>0</v>
      </c>
      <c r="EI195" t="s">
        <v>3</v>
      </c>
      <c r="EJ195">
        <v>2</v>
      </c>
      <c r="EK195">
        <v>108001</v>
      </c>
      <c r="EL195" t="s">
        <v>178</v>
      </c>
      <c r="EM195" t="s">
        <v>179</v>
      </c>
      <c r="EO195" t="s">
        <v>3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97</v>
      </c>
      <c r="FY195">
        <v>51</v>
      </c>
      <c r="GA195" t="s">
        <v>3</v>
      </c>
      <c r="GD195">
        <v>1</v>
      </c>
      <c r="GF195">
        <v>274903907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 t="shared" si="87"/>
        <v>0</v>
      </c>
      <c r="GM195">
        <f t="shared" si="88"/>
        <v>50.98</v>
      </c>
      <c r="GN195">
        <f t="shared" si="89"/>
        <v>0</v>
      </c>
      <c r="GO195">
        <f t="shared" si="90"/>
        <v>50.98</v>
      </c>
      <c r="GP195">
        <f t="shared" si="91"/>
        <v>0</v>
      </c>
      <c r="GR195">
        <v>0</v>
      </c>
      <c r="GS195">
        <v>3</v>
      </c>
      <c r="GT195">
        <v>0</v>
      </c>
      <c r="GU195" t="s">
        <v>3</v>
      </c>
      <c r="GV195">
        <f t="shared" si="92"/>
        <v>0</v>
      </c>
      <c r="GW195">
        <v>1</v>
      </c>
      <c r="GX195">
        <f t="shared" si="93"/>
        <v>0</v>
      </c>
      <c r="HA195">
        <v>0</v>
      </c>
      <c r="HB195">
        <v>0</v>
      </c>
      <c r="HC195">
        <f>0</f>
        <v>0</v>
      </c>
      <c r="HE195" t="s">
        <v>3</v>
      </c>
      <c r="HF195" t="s">
        <v>3</v>
      </c>
      <c r="HM195" t="s">
        <v>3</v>
      </c>
      <c r="HN195" t="s">
        <v>180</v>
      </c>
      <c r="HO195" t="s">
        <v>181</v>
      </c>
      <c r="HP195" t="s">
        <v>178</v>
      </c>
      <c r="HQ195" t="s">
        <v>178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E196" t="s">
        <v>213</v>
      </c>
      <c r="F196" t="s">
        <v>214</v>
      </c>
      <c r="G196" t="s">
        <v>215</v>
      </c>
      <c r="H196" t="s">
        <v>115</v>
      </c>
      <c r="I196">
        <f>ROUND(0.62*10*3/1000,7)</f>
        <v>1.8599999999999998E-2</v>
      </c>
      <c r="J196">
        <v>0</v>
      </c>
      <c r="K196">
        <f>ROUND(0.62*10*3/1000,7)</f>
        <v>1.8599999999999998E-2</v>
      </c>
      <c r="O196">
        <f>ROUND(CP196,2)</f>
        <v>1039.08</v>
      </c>
      <c r="P196">
        <f>ROUND(CQ196*I196,2)</f>
        <v>1039.08</v>
      </c>
      <c r="Q196">
        <f>ROUND(CR196*I196,2)</f>
        <v>0</v>
      </c>
      <c r="R196">
        <f>ROUND(CS196*I196,2)</f>
        <v>0</v>
      </c>
      <c r="S196">
        <f>ROUND(CT196*I196,2)</f>
        <v>0</v>
      </c>
      <c r="T196">
        <f t="shared" si="80"/>
        <v>0</v>
      </c>
      <c r="U196">
        <f>ROUND(CV196*I196,7)</f>
        <v>0</v>
      </c>
      <c r="V196">
        <f>ROUND(CW196*I196,7)</f>
        <v>0</v>
      </c>
      <c r="W196">
        <f t="shared" si="81"/>
        <v>0</v>
      </c>
      <c r="X196">
        <f t="shared" si="82"/>
        <v>0</v>
      </c>
      <c r="Y196">
        <f t="shared" si="83"/>
        <v>0</v>
      </c>
      <c r="AA196">
        <v>61644328</v>
      </c>
      <c r="AB196">
        <f t="shared" si="84"/>
        <v>67306.5</v>
      </c>
      <c r="AC196">
        <f>ROUND((ES196),6)</f>
        <v>67306.5</v>
      </c>
      <c r="AD196">
        <f>ROUND((((ET196)-(EU196))+AE196),6)</f>
        <v>0</v>
      </c>
      <c r="AE196">
        <f t="shared" si="94"/>
        <v>0</v>
      </c>
      <c r="AF196">
        <f t="shared" si="94"/>
        <v>0</v>
      </c>
      <c r="AG196">
        <f t="shared" si="85"/>
        <v>0</v>
      </c>
      <c r="AH196">
        <f t="shared" si="95"/>
        <v>0</v>
      </c>
      <c r="AI196">
        <f t="shared" si="95"/>
        <v>0</v>
      </c>
      <c r="AJ196">
        <f t="shared" si="86"/>
        <v>0</v>
      </c>
      <c r="AK196">
        <v>67306.5</v>
      </c>
      <c r="AL196">
        <v>67306.5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0.83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2</v>
      </c>
      <c r="BJ196" t="s">
        <v>216</v>
      </c>
      <c r="BM196">
        <v>500001</v>
      </c>
      <c r="BN196">
        <v>0</v>
      </c>
      <c r="BO196" t="s">
        <v>214</v>
      </c>
      <c r="BP196">
        <v>1</v>
      </c>
      <c r="BQ196">
        <v>8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>(P196+Q196+S196+R196)</f>
        <v>1039.08</v>
      </c>
      <c r="CQ196">
        <f>ROUND(AL196*BC196,2)</f>
        <v>55864.4</v>
      </c>
      <c r="CR196">
        <f>ROUND(AM196*BB196,2)</f>
        <v>0</v>
      </c>
      <c r="CS196">
        <f>ROUND(AN196*BS196,2)</f>
        <v>0</v>
      </c>
      <c r="CT196">
        <f>ROUND(AO196*BA196,2)</f>
        <v>0</v>
      </c>
      <c r="CU196">
        <f>AG196</f>
        <v>0</v>
      </c>
      <c r="CV196">
        <f>AH196</f>
        <v>0</v>
      </c>
      <c r="CW196">
        <f>AI196</f>
        <v>0</v>
      </c>
      <c r="CX196">
        <f>AJ196</f>
        <v>0</v>
      </c>
      <c r="CY196">
        <f>0</f>
        <v>0</v>
      </c>
      <c r="CZ196">
        <f>0</f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1009</v>
      </c>
      <c r="DV196" t="s">
        <v>115</v>
      </c>
      <c r="DW196" t="s">
        <v>115</v>
      </c>
      <c r="DX196">
        <v>1000</v>
      </c>
      <c r="DZ196" t="s">
        <v>3</v>
      </c>
      <c r="EA196" t="s">
        <v>3</v>
      </c>
      <c r="EB196" t="s">
        <v>3</v>
      </c>
      <c r="EC196" t="s">
        <v>3</v>
      </c>
      <c r="EE196">
        <v>60307593</v>
      </c>
      <c r="EF196">
        <v>8</v>
      </c>
      <c r="EG196" t="s">
        <v>196</v>
      </c>
      <c r="EH196">
        <v>0</v>
      </c>
      <c r="EI196" t="s">
        <v>3</v>
      </c>
      <c r="EJ196">
        <v>1</v>
      </c>
      <c r="EK196">
        <v>500001</v>
      </c>
      <c r="EL196" t="s">
        <v>197</v>
      </c>
      <c r="EM196" t="s">
        <v>198</v>
      </c>
      <c r="EO196" t="s">
        <v>3</v>
      </c>
      <c r="EQ196">
        <v>0</v>
      </c>
      <c r="ER196">
        <v>67306.5</v>
      </c>
      <c r="ES196">
        <v>67306.5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0</v>
      </c>
      <c r="FY196">
        <v>0</v>
      </c>
      <c r="GA196" t="s">
        <v>3</v>
      </c>
      <c r="GD196">
        <v>1</v>
      </c>
      <c r="GF196">
        <v>548754799</v>
      </c>
      <c r="GG196">
        <v>2</v>
      </c>
      <c r="GH196">
        <v>1</v>
      </c>
      <c r="GI196">
        <v>2</v>
      </c>
      <c r="GJ196">
        <v>0</v>
      </c>
      <c r="GK196">
        <v>0</v>
      </c>
      <c r="GL196">
        <f t="shared" si="87"/>
        <v>0</v>
      </c>
      <c r="GM196">
        <f t="shared" si="88"/>
        <v>1039.08</v>
      </c>
      <c r="GN196">
        <f t="shared" si="89"/>
        <v>0</v>
      </c>
      <c r="GO196">
        <f t="shared" si="90"/>
        <v>1039.08</v>
      </c>
      <c r="GP196">
        <f t="shared" si="91"/>
        <v>0</v>
      </c>
      <c r="GR196">
        <v>0</v>
      </c>
      <c r="GS196">
        <v>0</v>
      </c>
      <c r="GT196">
        <v>0</v>
      </c>
      <c r="GU196" t="s">
        <v>3</v>
      </c>
      <c r="GV196">
        <f t="shared" si="92"/>
        <v>0</v>
      </c>
      <c r="GW196">
        <v>1</v>
      </c>
      <c r="GX196">
        <f t="shared" si="93"/>
        <v>0</v>
      </c>
      <c r="HA196">
        <v>0</v>
      </c>
      <c r="HB196">
        <v>0</v>
      </c>
      <c r="HC196">
        <f>GV196*GW196</f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8" spans="1:245" x14ac:dyDescent="0.2">
      <c r="A198" s="2">
        <v>51</v>
      </c>
      <c r="B198" s="2">
        <f>B182</f>
        <v>1</v>
      </c>
      <c r="C198" s="2">
        <f>A182</f>
        <v>4</v>
      </c>
      <c r="D198" s="2">
        <f>ROW(A182)</f>
        <v>182</v>
      </c>
      <c r="E198" s="2"/>
      <c r="F198" s="2" t="str">
        <f>IF(F182&lt;&gt;"",F182,"")</f>
        <v>Новый раздел</v>
      </c>
      <c r="G198" s="2" t="str">
        <f>IF(G182&lt;&gt;"",G182,"")</f>
        <v>монтажные работы</v>
      </c>
      <c r="H198" s="2">
        <v>0</v>
      </c>
      <c r="I198" s="2"/>
      <c r="J198" s="2"/>
      <c r="K198" s="2"/>
      <c r="L198" s="2"/>
      <c r="M198" s="2"/>
      <c r="N198" s="2"/>
      <c r="O198" s="2">
        <f t="shared" ref="O198:T198" si="96">ROUND(AB198,2)</f>
        <v>9795.44</v>
      </c>
      <c r="P198" s="2">
        <f t="shared" si="96"/>
        <v>4282.71</v>
      </c>
      <c r="Q198" s="2">
        <f t="shared" si="96"/>
        <v>741.26</v>
      </c>
      <c r="R198" s="2">
        <f t="shared" si="96"/>
        <v>280.54000000000002</v>
      </c>
      <c r="S198" s="2">
        <f t="shared" si="96"/>
        <v>4490.93</v>
      </c>
      <c r="T198" s="2">
        <f t="shared" si="96"/>
        <v>0</v>
      </c>
      <c r="U198" s="2">
        <f>AH198</f>
        <v>8.7880000000000003</v>
      </c>
      <c r="V198" s="2">
        <f>AI198</f>
        <v>0.4229</v>
      </c>
      <c r="W198" s="2">
        <f>ROUND(AJ198,2)</f>
        <v>0</v>
      </c>
      <c r="X198" s="2">
        <f>ROUND(AK198,2)</f>
        <v>4628.32</v>
      </c>
      <c r="Y198" s="2">
        <f>ROUND(AL198,2)</f>
        <v>2433.4499999999998</v>
      </c>
      <c r="Z198" s="2"/>
      <c r="AA198" s="2"/>
      <c r="AB198" s="2">
        <f>ROUND(SUMIF(AA186:AA196,"=61644328",O186:O196),2)</f>
        <v>9795.44</v>
      </c>
      <c r="AC198" s="2">
        <f>ROUND(SUMIF(AA186:AA196,"=61644328",P186:P196),2)</f>
        <v>4282.71</v>
      </c>
      <c r="AD198" s="2">
        <f>ROUND(SUMIF(AA186:AA196,"=61644328",Q186:Q196),2)</f>
        <v>741.26</v>
      </c>
      <c r="AE198" s="2">
        <f>ROUND(SUMIF(AA186:AA196,"=61644328",R186:R196),2)</f>
        <v>280.54000000000002</v>
      </c>
      <c r="AF198" s="2">
        <f>ROUND(SUMIF(AA186:AA196,"=61644328",S186:S196),2)</f>
        <v>4490.93</v>
      </c>
      <c r="AG198" s="2">
        <f>ROUND(SUMIF(AA186:AA196,"=61644328",T186:T196),2)</f>
        <v>0</v>
      </c>
      <c r="AH198" s="2">
        <f>SUMIF(AA186:AA196,"=61644328",U186:U196)</f>
        <v>8.7880000000000003</v>
      </c>
      <c r="AI198" s="2">
        <f>SUMIF(AA186:AA196,"=61644328",V186:V196)</f>
        <v>0.4229</v>
      </c>
      <c r="AJ198" s="2">
        <f>ROUND(SUMIF(AA186:AA196,"=61644328",W186:W196),2)</f>
        <v>0</v>
      </c>
      <c r="AK198" s="2">
        <f>ROUND(SUMIF(AA186:AA196,"=61644328",X186:X196),2)</f>
        <v>4628.32</v>
      </c>
      <c r="AL198" s="2">
        <f>ROUND(SUMIF(AA186:AA196,"=61644328",Y186:Y196),2)</f>
        <v>2433.4499999999998</v>
      </c>
      <c r="AM198" s="2"/>
      <c r="AN198" s="2"/>
      <c r="AO198" s="2">
        <f t="shared" ref="AO198:BD198" si="97">ROUND(BX198,2)</f>
        <v>0</v>
      </c>
      <c r="AP198" s="2">
        <f t="shared" si="97"/>
        <v>0</v>
      </c>
      <c r="AQ198" s="2">
        <f t="shared" si="97"/>
        <v>0</v>
      </c>
      <c r="AR198" s="2">
        <f t="shared" si="97"/>
        <v>16857.21</v>
      </c>
      <c r="AS198" s="2">
        <f t="shared" si="97"/>
        <v>0</v>
      </c>
      <c r="AT198" s="2">
        <f t="shared" si="97"/>
        <v>16857.21</v>
      </c>
      <c r="AU198" s="2">
        <f t="shared" si="97"/>
        <v>0</v>
      </c>
      <c r="AV198" s="2">
        <f t="shared" si="97"/>
        <v>4282.71</v>
      </c>
      <c r="AW198" s="2">
        <f t="shared" si="97"/>
        <v>4282.71</v>
      </c>
      <c r="AX198" s="2">
        <f t="shared" si="97"/>
        <v>0</v>
      </c>
      <c r="AY198" s="2">
        <f t="shared" si="97"/>
        <v>4282.71</v>
      </c>
      <c r="AZ198" s="2">
        <f t="shared" si="97"/>
        <v>0</v>
      </c>
      <c r="BA198" s="2">
        <f t="shared" si="97"/>
        <v>0</v>
      </c>
      <c r="BB198" s="2">
        <f t="shared" si="97"/>
        <v>0</v>
      </c>
      <c r="BC198" s="2">
        <f t="shared" si="97"/>
        <v>0</v>
      </c>
      <c r="BD198" s="2">
        <f t="shared" si="97"/>
        <v>0</v>
      </c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>
        <f>ROUND(SUMIF(AA186:AA196,"=61644328",FQ186:FQ196),2)</f>
        <v>0</v>
      </c>
      <c r="BY198" s="2">
        <f>ROUND(SUMIF(AA186:AA196,"=61644328",FR186:FR196),2)</f>
        <v>0</v>
      </c>
      <c r="BZ198" s="2">
        <f>ROUND(SUMIF(AA186:AA196,"=61644328",GL186:GL196),2)</f>
        <v>0</v>
      </c>
      <c r="CA198" s="2">
        <f>ROUND(SUMIF(AA186:AA196,"=61644328",GM186:GM196),2)</f>
        <v>16857.21</v>
      </c>
      <c r="CB198" s="2">
        <f>ROUND(SUMIF(AA186:AA196,"=61644328",GN186:GN196),2)</f>
        <v>0</v>
      </c>
      <c r="CC198" s="2">
        <f>ROUND(SUMIF(AA186:AA196,"=61644328",GO186:GO196),2)</f>
        <v>16857.21</v>
      </c>
      <c r="CD198" s="2">
        <f>ROUND(SUMIF(AA186:AA196,"=61644328",GP186:GP196),2)</f>
        <v>0</v>
      </c>
      <c r="CE198" s="2">
        <f>AC198-BX198</f>
        <v>4282.71</v>
      </c>
      <c r="CF198" s="2">
        <f>AC198-BY198</f>
        <v>4282.71</v>
      </c>
      <c r="CG198" s="2">
        <f>BX198-BZ198</f>
        <v>0</v>
      </c>
      <c r="CH198" s="2">
        <f>AC198-BX198-BY198+BZ198</f>
        <v>4282.71</v>
      </c>
      <c r="CI198" s="2">
        <f>BY198-BZ198</f>
        <v>0</v>
      </c>
      <c r="CJ198" s="2">
        <f>ROUND(SUMIF(AA186:AA196,"=61644328",GX186:GX196),2)</f>
        <v>0</v>
      </c>
      <c r="CK198" s="2">
        <f>ROUND(SUMIF(AA186:AA196,"=61644328",GY186:GY196),2)</f>
        <v>0</v>
      </c>
      <c r="CL198" s="2">
        <f>ROUND(SUMIF(AA186:AA196,"=61644328",GZ186:GZ196),2)</f>
        <v>0</v>
      </c>
      <c r="CM198" s="2">
        <f>ROUND(SUMIF(AA186:AA196,"=61644328",HD186:HD196),2)</f>
        <v>0</v>
      </c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>
        <v>0</v>
      </c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201</v>
      </c>
      <c r="F200" s="4">
        <f>ROUND(Source!O198,O200)</f>
        <v>9795.44</v>
      </c>
      <c r="G200" s="4" t="s">
        <v>45</v>
      </c>
      <c r="H200" s="4" t="s">
        <v>46</v>
      </c>
      <c r="I200" s="4"/>
      <c r="J200" s="4"/>
      <c r="K200" s="4">
        <v>201</v>
      </c>
      <c r="L200" s="4">
        <v>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9795.44</v>
      </c>
      <c r="X200" s="4">
        <v>1</v>
      </c>
      <c r="Y200" s="4">
        <v>9795.44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202</v>
      </c>
      <c r="F201" s="4">
        <f>ROUND(Source!P198,O201)</f>
        <v>4282.71</v>
      </c>
      <c r="G201" s="4" t="s">
        <v>47</v>
      </c>
      <c r="H201" s="4" t="s">
        <v>48</v>
      </c>
      <c r="I201" s="4"/>
      <c r="J201" s="4"/>
      <c r="K201" s="4">
        <v>202</v>
      </c>
      <c r="L201" s="4">
        <v>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4282.71</v>
      </c>
      <c r="X201" s="4">
        <v>1</v>
      </c>
      <c r="Y201" s="4">
        <v>4282.71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222</v>
      </c>
      <c r="F202" s="4">
        <f>ROUND(Source!AO198,O202)</f>
        <v>0</v>
      </c>
      <c r="G202" s="4" t="s">
        <v>49</v>
      </c>
      <c r="H202" s="4" t="s">
        <v>50</v>
      </c>
      <c r="I202" s="4"/>
      <c r="J202" s="4"/>
      <c r="K202" s="4">
        <v>222</v>
      </c>
      <c r="L202" s="4">
        <v>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225</v>
      </c>
      <c r="F203" s="4">
        <f>ROUND(Source!AV198,O203)</f>
        <v>4282.71</v>
      </c>
      <c r="G203" s="4" t="s">
        <v>51</v>
      </c>
      <c r="H203" s="4" t="s">
        <v>52</v>
      </c>
      <c r="I203" s="4"/>
      <c r="J203" s="4"/>
      <c r="K203" s="4">
        <v>225</v>
      </c>
      <c r="L203" s="4">
        <v>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4282.71</v>
      </c>
      <c r="X203" s="4">
        <v>1</v>
      </c>
      <c r="Y203" s="4">
        <v>4282.71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226</v>
      </c>
      <c r="F204" s="4">
        <f>ROUND(Source!AW198,O204)</f>
        <v>4282.71</v>
      </c>
      <c r="G204" s="4" t="s">
        <v>53</v>
      </c>
      <c r="H204" s="4" t="s">
        <v>54</v>
      </c>
      <c r="I204" s="4"/>
      <c r="J204" s="4"/>
      <c r="K204" s="4">
        <v>226</v>
      </c>
      <c r="L204" s="4">
        <v>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4282.71</v>
      </c>
      <c r="X204" s="4">
        <v>1</v>
      </c>
      <c r="Y204" s="4">
        <v>4282.71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227</v>
      </c>
      <c r="F205" s="4">
        <f>ROUND(Source!AX198,O205)</f>
        <v>0</v>
      </c>
      <c r="G205" s="4" t="s">
        <v>55</v>
      </c>
      <c r="H205" s="4" t="s">
        <v>56</v>
      </c>
      <c r="I205" s="4"/>
      <c r="J205" s="4"/>
      <c r="K205" s="4">
        <v>227</v>
      </c>
      <c r="L205" s="4">
        <v>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228</v>
      </c>
      <c r="F206" s="4">
        <f>ROUND(Source!AY198,O206)</f>
        <v>4282.71</v>
      </c>
      <c r="G206" s="4" t="s">
        <v>57</v>
      </c>
      <c r="H206" s="4" t="s">
        <v>58</v>
      </c>
      <c r="I206" s="4"/>
      <c r="J206" s="4"/>
      <c r="K206" s="4">
        <v>228</v>
      </c>
      <c r="L206" s="4">
        <v>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4282.71</v>
      </c>
      <c r="X206" s="4">
        <v>1</v>
      </c>
      <c r="Y206" s="4">
        <v>4282.71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216</v>
      </c>
      <c r="F207" s="4">
        <f>ROUND(Source!AP198,O207)</f>
        <v>0</v>
      </c>
      <c r="G207" s="4" t="s">
        <v>59</v>
      </c>
      <c r="H207" s="4" t="s">
        <v>60</v>
      </c>
      <c r="I207" s="4"/>
      <c r="J207" s="4"/>
      <c r="K207" s="4">
        <v>216</v>
      </c>
      <c r="L207" s="4">
        <v>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223</v>
      </c>
      <c r="F208" s="4">
        <f>ROUND(Source!AQ198,O208)</f>
        <v>0</v>
      </c>
      <c r="G208" s="4" t="s">
        <v>61</v>
      </c>
      <c r="H208" s="4" t="s">
        <v>62</v>
      </c>
      <c r="I208" s="4"/>
      <c r="J208" s="4"/>
      <c r="K208" s="4">
        <v>223</v>
      </c>
      <c r="L208" s="4">
        <v>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229</v>
      </c>
      <c r="F209" s="4">
        <f>ROUND(Source!AZ198,O209)</f>
        <v>0</v>
      </c>
      <c r="G209" s="4" t="s">
        <v>63</v>
      </c>
      <c r="H209" s="4" t="s">
        <v>64</v>
      </c>
      <c r="I209" s="4"/>
      <c r="J209" s="4"/>
      <c r="K209" s="4">
        <v>229</v>
      </c>
      <c r="L209" s="4">
        <v>10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203</v>
      </c>
      <c r="F210" s="4">
        <f>ROUND(Source!Q198,O210)</f>
        <v>741.26</v>
      </c>
      <c r="G210" s="4" t="s">
        <v>65</v>
      </c>
      <c r="H210" s="4" t="s">
        <v>66</v>
      </c>
      <c r="I210" s="4"/>
      <c r="J210" s="4"/>
      <c r="K210" s="4">
        <v>203</v>
      </c>
      <c r="L210" s="4">
        <v>11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741.26</v>
      </c>
      <c r="X210" s="4">
        <v>1</v>
      </c>
      <c r="Y210" s="4">
        <v>741.26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231</v>
      </c>
      <c r="F211" s="4">
        <f>ROUND(Source!BB198,O211)</f>
        <v>0</v>
      </c>
      <c r="G211" s="4" t="s">
        <v>67</v>
      </c>
      <c r="H211" s="4" t="s">
        <v>68</v>
      </c>
      <c r="I211" s="4"/>
      <c r="J211" s="4"/>
      <c r="K211" s="4">
        <v>231</v>
      </c>
      <c r="L211" s="4">
        <v>12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204</v>
      </c>
      <c r="F212" s="4">
        <f>ROUND(Source!R198,O212)</f>
        <v>280.54000000000002</v>
      </c>
      <c r="G212" s="4" t="s">
        <v>69</v>
      </c>
      <c r="H212" s="4" t="s">
        <v>70</v>
      </c>
      <c r="I212" s="4"/>
      <c r="J212" s="4"/>
      <c r="K212" s="4">
        <v>204</v>
      </c>
      <c r="L212" s="4">
        <v>13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280.54000000000002</v>
      </c>
      <c r="X212" s="4">
        <v>1</v>
      </c>
      <c r="Y212" s="4">
        <v>280.54000000000002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205</v>
      </c>
      <c r="F213" s="4">
        <f>ROUND(Source!S198,O213)</f>
        <v>4490.93</v>
      </c>
      <c r="G213" s="4" t="s">
        <v>71</v>
      </c>
      <c r="H213" s="4" t="s">
        <v>72</v>
      </c>
      <c r="I213" s="4"/>
      <c r="J213" s="4"/>
      <c r="K213" s="4">
        <v>205</v>
      </c>
      <c r="L213" s="4">
        <v>14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4490.93</v>
      </c>
      <c r="X213" s="4">
        <v>1</v>
      </c>
      <c r="Y213" s="4">
        <v>4490.93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232</v>
      </c>
      <c r="F214" s="4">
        <f>ROUND(Source!BC198,O214)</f>
        <v>0</v>
      </c>
      <c r="G214" s="4" t="s">
        <v>73</v>
      </c>
      <c r="H214" s="4" t="s">
        <v>74</v>
      </c>
      <c r="I214" s="4"/>
      <c r="J214" s="4"/>
      <c r="K214" s="4">
        <v>232</v>
      </c>
      <c r="L214" s="4">
        <v>15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214</v>
      </c>
      <c r="F215" s="4">
        <f>ROUND(Source!AS198,O215)</f>
        <v>0</v>
      </c>
      <c r="G215" s="4" t="s">
        <v>75</v>
      </c>
      <c r="H215" s="4" t="s">
        <v>76</v>
      </c>
      <c r="I215" s="4"/>
      <c r="J215" s="4"/>
      <c r="K215" s="4">
        <v>214</v>
      </c>
      <c r="L215" s="4">
        <v>16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215</v>
      </c>
      <c r="F216" s="4">
        <f>ROUND(Source!AT198,O216)</f>
        <v>16857.21</v>
      </c>
      <c r="G216" s="4" t="s">
        <v>77</v>
      </c>
      <c r="H216" s="4" t="s">
        <v>78</v>
      </c>
      <c r="I216" s="4"/>
      <c r="J216" s="4"/>
      <c r="K216" s="4">
        <v>215</v>
      </c>
      <c r="L216" s="4">
        <v>17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16857.21</v>
      </c>
      <c r="X216" s="4">
        <v>1</v>
      </c>
      <c r="Y216" s="4">
        <v>16857.21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217</v>
      </c>
      <c r="F217" s="4">
        <f>ROUND(Source!AU198,O217)</f>
        <v>0</v>
      </c>
      <c r="G217" s="4" t="s">
        <v>79</v>
      </c>
      <c r="H217" s="4" t="s">
        <v>80</v>
      </c>
      <c r="I217" s="4"/>
      <c r="J217" s="4"/>
      <c r="K217" s="4">
        <v>217</v>
      </c>
      <c r="L217" s="4">
        <v>18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230</v>
      </c>
      <c r="F218" s="4">
        <f>ROUND(Source!BA198,O218)</f>
        <v>0</v>
      </c>
      <c r="G218" s="4" t="s">
        <v>81</v>
      </c>
      <c r="H218" s="4" t="s">
        <v>82</v>
      </c>
      <c r="I218" s="4"/>
      <c r="J218" s="4"/>
      <c r="K218" s="4">
        <v>230</v>
      </c>
      <c r="L218" s="4">
        <v>19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206</v>
      </c>
      <c r="F219" s="4">
        <f>ROUND(Source!T198,O219)</f>
        <v>0</v>
      </c>
      <c r="G219" s="4" t="s">
        <v>83</v>
      </c>
      <c r="H219" s="4" t="s">
        <v>84</v>
      </c>
      <c r="I219" s="4"/>
      <c r="J219" s="4"/>
      <c r="K219" s="4">
        <v>206</v>
      </c>
      <c r="L219" s="4">
        <v>20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207</v>
      </c>
      <c r="F220" s="4">
        <f>ROUND(Source!U198,O220)</f>
        <v>8.7880000000000003</v>
      </c>
      <c r="G220" s="4" t="s">
        <v>85</v>
      </c>
      <c r="H220" s="4" t="s">
        <v>86</v>
      </c>
      <c r="I220" s="4"/>
      <c r="J220" s="4"/>
      <c r="K220" s="4">
        <v>207</v>
      </c>
      <c r="L220" s="4">
        <v>21</v>
      </c>
      <c r="M220" s="4">
        <v>3</v>
      </c>
      <c r="N220" s="4" t="s">
        <v>3</v>
      </c>
      <c r="O220" s="4">
        <v>7</v>
      </c>
      <c r="P220" s="4"/>
      <c r="Q220" s="4"/>
      <c r="R220" s="4"/>
      <c r="S220" s="4"/>
      <c r="T220" s="4"/>
      <c r="U220" s="4"/>
      <c r="V220" s="4"/>
      <c r="W220" s="4">
        <v>8.7880000000000003</v>
      </c>
      <c r="X220" s="4">
        <v>1</v>
      </c>
      <c r="Y220" s="4">
        <v>8.7880000000000003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208</v>
      </c>
      <c r="F221" s="4">
        <f>ROUND(Source!V198,O221)</f>
        <v>0.4229</v>
      </c>
      <c r="G221" s="4" t="s">
        <v>87</v>
      </c>
      <c r="H221" s="4" t="s">
        <v>88</v>
      </c>
      <c r="I221" s="4"/>
      <c r="J221" s="4"/>
      <c r="K221" s="4">
        <v>208</v>
      </c>
      <c r="L221" s="4">
        <v>22</v>
      </c>
      <c r="M221" s="4">
        <v>3</v>
      </c>
      <c r="N221" s="4" t="s">
        <v>3</v>
      </c>
      <c r="O221" s="4">
        <v>7</v>
      </c>
      <c r="P221" s="4"/>
      <c r="Q221" s="4"/>
      <c r="R221" s="4"/>
      <c r="S221" s="4"/>
      <c r="T221" s="4"/>
      <c r="U221" s="4"/>
      <c r="V221" s="4"/>
      <c r="W221" s="4">
        <v>0.4229</v>
      </c>
      <c r="X221" s="4">
        <v>1</v>
      </c>
      <c r="Y221" s="4">
        <v>0.4229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209</v>
      </c>
      <c r="F222" s="4">
        <f>ROUND(Source!W198,O222)</f>
        <v>0</v>
      </c>
      <c r="G222" s="4" t="s">
        <v>89</v>
      </c>
      <c r="H222" s="4" t="s">
        <v>90</v>
      </c>
      <c r="I222" s="4"/>
      <c r="J222" s="4"/>
      <c r="K222" s="4">
        <v>209</v>
      </c>
      <c r="L222" s="4">
        <v>23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233</v>
      </c>
      <c r="F223" s="4">
        <f>ROUND(Source!BD198,O223)</f>
        <v>0</v>
      </c>
      <c r="G223" s="4" t="s">
        <v>91</v>
      </c>
      <c r="H223" s="4" t="s">
        <v>92</v>
      </c>
      <c r="I223" s="4"/>
      <c r="J223" s="4"/>
      <c r="K223" s="4">
        <v>233</v>
      </c>
      <c r="L223" s="4">
        <v>24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210</v>
      </c>
      <c r="F224" s="4">
        <f>ROUND(Source!X198,O224)</f>
        <v>4628.32</v>
      </c>
      <c r="G224" s="4" t="s">
        <v>93</v>
      </c>
      <c r="H224" s="4" t="s">
        <v>94</v>
      </c>
      <c r="I224" s="4"/>
      <c r="J224" s="4"/>
      <c r="K224" s="4">
        <v>210</v>
      </c>
      <c r="L224" s="4">
        <v>25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4628.32</v>
      </c>
      <c r="X224" s="4">
        <v>1</v>
      </c>
      <c r="Y224" s="4">
        <v>4628.32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211</v>
      </c>
      <c r="F225" s="4">
        <f>ROUND(Source!Y198,O225)</f>
        <v>2433.4499999999998</v>
      </c>
      <c r="G225" s="4" t="s">
        <v>95</v>
      </c>
      <c r="H225" s="4" t="s">
        <v>96</v>
      </c>
      <c r="I225" s="4"/>
      <c r="J225" s="4"/>
      <c r="K225" s="4">
        <v>211</v>
      </c>
      <c r="L225" s="4">
        <v>26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2433.4499999999998</v>
      </c>
      <c r="X225" s="4">
        <v>1</v>
      </c>
      <c r="Y225" s="4">
        <v>2433.4499999999998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224</v>
      </c>
      <c r="F226" s="4">
        <f>ROUND(Source!AR198,O226)</f>
        <v>16857.21</v>
      </c>
      <c r="G226" s="4" t="s">
        <v>97</v>
      </c>
      <c r="H226" s="4" t="s">
        <v>98</v>
      </c>
      <c r="I226" s="4"/>
      <c r="J226" s="4"/>
      <c r="K226" s="4">
        <v>224</v>
      </c>
      <c r="L226" s="4">
        <v>27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16857.21</v>
      </c>
      <c r="X226" s="4">
        <v>1</v>
      </c>
      <c r="Y226" s="4">
        <v>16857.21</v>
      </c>
      <c r="Z226" s="4"/>
      <c r="AA226" s="4"/>
      <c r="AB226" s="4"/>
    </row>
    <row r="228" spans="1:245" x14ac:dyDescent="0.2">
      <c r="A228" s="1">
        <v>4</v>
      </c>
      <c r="B228" s="1">
        <v>1</v>
      </c>
      <c r="C228" s="1"/>
      <c r="D228" s="1">
        <f>ROW(A235)</f>
        <v>235</v>
      </c>
      <c r="E228" s="1"/>
      <c r="F228" s="1" t="s">
        <v>155</v>
      </c>
      <c r="G228" s="1" t="s">
        <v>217</v>
      </c>
      <c r="H228" s="1" t="s">
        <v>3</v>
      </c>
      <c r="I228" s="1">
        <v>0</v>
      </c>
      <c r="J228" s="1"/>
      <c r="K228" s="1">
        <v>0</v>
      </c>
      <c r="L228" s="1"/>
      <c r="M228" s="1" t="s">
        <v>3</v>
      </c>
      <c r="N228" s="1"/>
      <c r="O228" s="1"/>
      <c r="P228" s="1"/>
      <c r="Q228" s="1"/>
      <c r="R228" s="1"/>
      <c r="S228" s="1">
        <v>0</v>
      </c>
      <c r="T228" s="1"/>
      <c r="U228" s="1" t="s">
        <v>3</v>
      </c>
      <c r="V228" s="1">
        <v>0</v>
      </c>
      <c r="W228" s="1"/>
      <c r="X228" s="1"/>
      <c r="Y228" s="1"/>
      <c r="Z228" s="1"/>
      <c r="AA228" s="1"/>
      <c r="AB228" s="1" t="s">
        <v>3</v>
      </c>
      <c r="AC228" s="1" t="s">
        <v>3</v>
      </c>
      <c r="AD228" s="1" t="s">
        <v>3</v>
      </c>
      <c r="AE228" s="1" t="s">
        <v>3</v>
      </c>
      <c r="AF228" s="1" t="s">
        <v>3</v>
      </c>
      <c r="AG228" s="1" t="s">
        <v>3</v>
      </c>
      <c r="AH228" s="1"/>
      <c r="AI228" s="1"/>
      <c r="AJ228" s="1"/>
      <c r="AK228" s="1"/>
      <c r="AL228" s="1"/>
      <c r="AM228" s="1"/>
      <c r="AN228" s="1"/>
      <c r="AO228" s="1"/>
      <c r="AP228" s="1" t="s">
        <v>3</v>
      </c>
      <c r="AQ228" s="1" t="s">
        <v>3</v>
      </c>
      <c r="AR228" s="1" t="s">
        <v>3</v>
      </c>
      <c r="AS228" s="1"/>
      <c r="AT228" s="1"/>
      <c r="AU228" s="1"/>
      <c r="AV228" s="1"/>
      <c r="AW228" s="1"/>
      <c r="AX228" s="1"/>
      <c r="AY228" s="1"/>
      <c r="AZ228" s="1" t="s">
        <v>3</v>
      </c>
      <c r="BA228" s="1"/>
      <c r="BB228" s="1" t="s">
        <v>3</v>
      </c>
      <c r="BC228" s="1" t="s">
        <v>3</v>
      </c>
      <c r="BD228" s="1" t="s">
        <v>3</v>
      </c>
      <c r="BE228" s="1" t="s">
        <v>3</v>
      </c>
      <c r="BF228" s="1" t="s">
        <v>3</v>
      </c>
      <c r="BG228" s="1" t="s">
        <v>3</v>
      </c>
      <c r="BH228" s="1" t="s">
        <v>3</v>
      </c>
      <c r="BI228" s="1" t="s">
        <v>3</v>
      </c>
      <c r="BJ228" s="1" t="s">
        <v>3</v>
      </c>
      <c r="BK228" s="1" t="s">
        <v>3</v>
      </c>
      <c r="BL228" s="1" t="s">
        <v>3</v>
      </c>
      <c r="BM228" s="1" t="s">
        <v>3</v>
      </c>
      <c r="BN228" s="1" t="s">
        <v>3</v>
      </c>
      <c r="BO228" s="1" t="s">
        <v>3</v>
      </c>
      <c r="BP228" s="1" t="s">
        <v>3</v>
      </c>
      <c r="BQ228" s="1"/>
      <c r="BR228" s="1"/>
      <c r="BS228" s="1"/>
      <c r="BT228" s="1"/>
      <c r="BU228" s="1"/>
      <c r="BV228" s="1"/>
      <c r="BW228" s="1"/>
      <c r="BX228" s="1">
        <v>0</v>
      </c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>
        <v>0</v>
      </c>
    </row>
    <row r="230" spans="1:245" x14ac:dyDescent="0.2">
      <c r="A230" s="2">
        <v>52</v>
      </c>
      <c r="B230" s="2">
        <f t="shared" ref="B230:G230" si="98">B235</f>
        <v>1</v>
      </c>
      <c r="C230" s="2">
        <f t="shared" si="98"/>
        <v>4</v>
      </c>
      <c r="D230" s="2">
        <f t="shared" si="98"/>
        <v>228</v>
      </c>
      <c r="E230" s="2">
        <f t="shared" si="98"/>
        <v>0</v>
      </c>
      <c r="F230" s="2" t="str">
        <f t="shared" si="98"/>
        <v>Новый раздел</v>
      </c>
      <c r="G230" s="2" t="str">
        <f t="shared" si="98"/>
        <v>оборудование</v>
      </c>
      <c r="H230" s="2"/>
      <c r="I230" s="2"/>
      <c r="J230" s="2"/>
      <c r="K230" s="2"/>
      <c r="L230" s="2"/>
      <c r="M230" s="2"/>
      <c r="N230" s="2"/>
      <c r="O230" s="2">
        <f t="shared" ref="O230:AT230" si="99">O235</f>
        <v>81493.45</v>
      </c>
      <c r="P230" s="2">
        <f t="shared" si="99"/>
        <v>81493.45</v>
      </c>
      <c r="Q230" s="2">
        <f t="shared" si="99"/>
        <v>0</v>
      </c>
      <c r="R230" s="2">
        <f t="shared" si="99"/>
        <v>0</v>
      </c>
      <c r="S230" s="2">
        <f t="shared" si="99"/>
        <v>0</v>
      </c>
      <c r="T230" s="2">
        <f t="shared" si="99"/>
        <v>0</v>
      </c>
      <c r="U230" s="2">
        <f t="shared" si="99"/>
        <v>0</v>
      </c>
      <c r="V230" s="2">
        <f t="shared" si="99"/>
        <v>0</v>
      </c>
      <c r="W230" s="2">
        <f t="shared" si="99"/>
        <v>0</v>
      </c>
      <c r="X230" s="2">
        <f t="shared" si="99"/>
        <v>0</v>
      </c>
      <c r="Y230" s="2">
        <f t="shared" si="99"/>
        <v>0</v>
      </c>
      <c r="Z230" s="2">
        <f t="shared" si="99"/>
        <v>0</v>
      </c>
      <c r="AA230" s="2">
        <f t="shared" si="99"/>
        <v>0</v>
      </c>
      <c r="AB230" s="2">
        <f t="shared" si="99"/>
        <v>81493.45</v>
      </c>
      <c r="AC230" s="2">
        <f t="shared" si="99"/>
        <v>81493.45</v>
      </c>
      <c r="AD230" s="2">
        <f t="shared" si="99"/>
        <v>0</v>
      </c>
      <c r="AE230" s="2">
        <f t="shared" si="99"/>
        <v>0</v>
      </c>
      <c r="AF230" s="2">
        <f t="shared" si="99"/>
        <v>0</v>
      </c>
      <c r="AG230" s="2">
        <f t="shared" si="99"/>
        <v>0</v>
      </c>
      <c r="AH230" s="2">
        <f t="shared" si="99"/>
        <v>0</v>
      </c>
      <c r="AI230" s="2">
        <f t="shared" si="99"/>
        <v>0</v>
      </c>
      <c r="AJ230" s="2">
        <f t="shared" si="99"/>
        <v>0</v>
      </c>
      <c r="AK230" s="2">
        <f t="shared" si="99"/>
        <v>0</v>
      </c>
      <c r="AL230" s="2">
        <f t="shared" si="99"/>
        <v>0</v>
      </c>
      <c r="AM230" s="2">
        <f t="shared" si="99"/>
        <v>0</v>
      </c>
      <c r="AN230" s="2">
        <f t="shared" si="99"/>
        <v>0</v>
      </c>
      <c r="AO230" s="2">
        <f t="shared" si="99"/>
        <v>0</v>
      </c>
      <c r="AP230" s="2">
        <f t="shared" si="99"/>
        <v>81493.45</v>
      </c>
      <c r="AQ230" s="2">
        <f t="shared" si="99"/>
        <v>0</v>
      </c>
      <c r="AR230" s="2">
        <f t="shared" si="99"/>
        <v>81493.45</v>
      </c>
      <c r="AS230" s="2">
        <f t="shared" si="99"/>
        <v>0</v>
      </c>
      <c r="AT230" s="2">
        <f t="shared" si="99"/>
        <v>0</v>
      </c>
      <c r="AU230" s="2">
        <f t="shared" ref="AU230:BZ230" si="100">AU235</f>
        <v>0</v>
      </c>
      <c r="AV230" s="2">
        <f t="shared" si="100"/>
        <v>81493.45</v>
      </c>
      <c r="AW230" s="2">
        <f t="shared" si="100"/>
        <v>0</v>
      </c>
      <c r="AX230" s="2">
        <f t="shared" si="100"/>
        <v>0</v>
      </c>
      <c r="AY230" s="2">
        <f t="shared" si="100"/>
        <v>0</v>
      </c>
      <c r="AZ230" s="2">
        <f t="shared" si="100"/>
        <v>81493.45</v>
      </c>
      <c r="BA230" s="2">
        <f t="shared" si="100"/>
        <v>0</v>
      </c>
      <c r="BB230" s="2">
        <f t="shared" si="100"/>
        <v>0</v>
      </c>
      <c r="BC230" s="2">
        <f t="shared" si="100"/>
        <v>0</v>
      </c>
      <c r="BD230" s="2">
        <f t="shared" si="100"/>
        <v>0</v>
      </c>
      <c r="BE230" s="2">
        <f t="shared" si="100"/>
        <v>0</v>
      </c>
      <c r="BF230" s="2">
        <f t="shared" si="100"/>
        <v>0</v>
      </c>
      <c r="BG230" s="2">
        <f t="shared" si="100"/>
        <v>0</v>
      </c>
      <c r="BH230" s="2">
        <f t="shared" si="100"/>
        <v>0</v>
      </c>
      <c r="BI230" s="2">
        <f t="shared" si="100"/>
        <v>0</v>
      </c>
      <c r="BJ230" s="2">
        <f t="shared" si="100"/>
        <v>0</v>
      </c>
      <c r="BK230" s="2">
        <f t="shared" si="100"/>
        <v>0</v>
      </c>
      <c r="BL230" s="2">
        <f t="shared" si="100"/>
        <v>0</v>
      </c>
      <c r="BM230" s="2">
        <f t="shared" si="100"/>
        <v>0</v>
      </c>
      <c r="BN230" s="2">
        <f t="shared" si="100"/>
        <v>0</v>
      </c>
      <c r="BO230" s="2">
        <f t="shared" si="100"/>
        <v>0</v>
      </c>
      <c r="BP230" s="2">
        <f t="shared" si="100"/>
        <v>0</v>
      </c>
      <c r="BQ230" s="2">
        <f t="shared" si="100"/>
        <v>0</v>
      </c>
      <c r="BR230" s="2">
        <f t="shared" si="100"/>
        <v>0</v>
      </c>
      <c r="BS230" s="2">
        <f t="shared" si="100"/>
        <v>0</v>
      </c>
      <c r="BT230" s="2">
        <f t="shared" si="100"/>
        <v>0</v>
      </c>
      <c r="BU230" s="2">
        <f t="shared" si="100"/>
        <v>0</v>
      </c>
      <c r="BV230" s="2">
        <f t="shared" si="100"/>
        <v>0</v>
      </c>
      <c r="BW230" s="2">
        <f t="shared" si="100"/>
        <v>0</v>
      </c>
      <c r="BX230" s="2">
        <f t="shared" si="100"/>
        <v>0</v>
      </c>
      <c r="BY230" s="2">
        <f t="shared" si="100"/>
        <v>81493.45</v>
      </c>
      <c r="BZ230" s="2">
        <f t="shared" si="100"/>
        <v>0</v>
      </c>
      <c r="CA230" s="2">
        <f t="shared" ref="CA230:DF230" si="101">CA235</f>
        <v>81493.45</v>
      </c>
      <c r="CB230" s="2">
        <f t="shared" si="101"/>
        <v>0</v>
      </c>
      <c r="CC230" s="2">
        <f t="shared" si="101"/>
        <v>0</v>
      </c>
      <c r="CD230" s="2">
        <f t="shared" si="101"/>
        <v>0</v>
      </c>
      <c r="CE230" s="2">
        <f t="shared" si="101"/>
        <v>81493.45</v>
      </c>
      <c r="CF230" s="2">
        <f t="shared" si="101"/>
        <v>0</v>
      </c>
      <c r="CG230" s="2">
        <f t="shared" si="101"/>
        <v>0</v>
      </c>
      <c r="CH230" s="2">
        <f t="shared" si="101"/>
        <v>0</v>
      </c>
      <c r="CI230" s="2">
        <f t="shared" si="101"/>
        <v>81493.45</v>
      </c>
      <c r="CJ230" s="2">
        <f t="shared" si="101"/>
        <v>0</v>
      </c>
      <c r="CK230" s="2">
        <f t="shared" si="101"/>
        <v>0</v>
      </c>
      <c r="CL230" s="2">
        <f t="shared" si="101"/>
        <v>0</v>
      </c>
      <c r="CM230" s="2">
        <f t="shared" si="101"/>
        <v>0</v>
      </c>
      <c r="CN230" s="2">
        <f t="shared" si="101"/>
        <v>0</v>
      </c>
      <c r="CO230" s="2">
        <f t="shared" si="101"/>
        <v>0</v>
      </c>
      <c r="CP230" s="2">
        <f t="shared" si="101"/>
        <v>0</v>
      </c>
      <c r="CQ230" s="2">
        <f t="shared" si="101"/>
        <v>0</v>
      </c>
      <c r="CR230" s="2">
        <f t="shared" si="101"/>
        <v>0</v>
      </c>
      <c r="CS230" s="2">
        <f t="shared" si="101"/>
        <v>0</v>
      </c>
      <c r="CT230" s="2">
        <f t="shared" si="101"/>
        <v>0</v>
      </c>
      <c r="CU230" s="2">
        <f t="shared" si="101"/>
        <v>0</v>
      </c>
      <c r="CV230" s="2">
        <f t="shared" si="101"/>
        <v>0</v>
      </c>
      <c r="CW230" s="2">
        <f t="shared" si="101"/>
        <v>0</v>
      </c>
      <c r="CX230" s="2">
        <f t="shared" si="101"/>
        <v>0</v>
      </c>
      <c r="CY230" s="2">
        <f t="shared" si="101"/>
        <v>0</v>
      </c>
      <c r="CZ230" s="2">
        <f t="shared" si="101"/>
        <v>0</v>
      </c>
      <c r="DA230" s="2">
        <f t="shared" si="101"/>
        <v>0</v>
      </c>
      <c r="DB230" s="2">
        <f t="shared" si="101"/>
        <v>0</v>
      </c>
      <c r="DC230" s="2">
        <f t="shared" si="101"/>
        <v>0</v>
      </c>
      <c r="DD230" s="2">
        <f t="shared" si="101"/>
        <v>0</v>
      </c>
      <c r="DE230" s="2">
        <f t="shared" si="101"/>
        <v>0</v>
      </c>
      <c r="DF230" s="2">
        <f t="shared" si="101"/>
        <v>0</v>
      </c>
      <c r="DG230" s="3">
        <f t="shared" ref="DG230:EL230" si="102">DG235</f>
        <v>0</v>
      </c>
      <c r="DH230" s="3">
        <f t="shared" si="102"/>
        <v>0</v>
      </c>
      <c r="DI230" s="3">
        <f t="shared" si="102"/>
        <v>0</v>
      </c>
      <c r="DJ230" s="3">
        <f t="shared" si="102"/>
        <v>0</v>
      </c>
      <c r="DK230" s="3">
        <f t="shared" si="102"/>
        <v>0</v>
      </c>
      <c r="DL230" s="3">
        <f t="shared" si="102"/>
        <v>0</v>
      </c>
      <c r="DM230" s="3">
        <f t="shared" si="102"/>
        <v>0</v>
      </c>
      <c r="DN230" s="3">
        <f t="shared" si="102"/>
        <v>0</v>
      </c>
      <c r="DO230" s="3">
        <f t="shared" si="102"/>
        <v>0</v>
      </c>
      <c r="DP230" s="3">
        <f t="shared" si="102"/>
        <v>0</v>
      </c>
      <c r="DQ230" s="3">
        <f t="shared" si="102"/>
        <v>0</v>
      </c>
      <c r="DR230" s="3">
        <f t="shared" si="102"/>
        <v>0</v>
      </c>
      <c r="DS230" s="3">
        <f t="shared" si="102"/>
        <v>0</v>
      </c>
      <c r="DT230" s="3">
        <f t="shared" si="102"/>
        <v>0</v>
      </c>
      <c r="DU230" s="3">
        <f t="shared" si="102"/>
        <v>0</v>
      </c>
      <c r="DV230" s="3">
        <f t="shared" si="102"/>
        <v>0</v>
      </c>
      <c r="DW230" s="3">
        <f t="shared" si="102"/>
        <v>0</v>
      </c>
      <c r="DX230" s="3">
        <f t="shared" si="102"/>
        <v>0</v>
      </c>
      <c r="DY230" s="3">
        <f t="shared" si="102"/>
        <v>0</v>
      </c>
      <c r="DZ230" s="3">
        <f t="shared" si="102"/>
        <v>0</v>
      </c>
      <c r="EA230" s="3">
        <f t="shared" si="102"/>
        <v>0</v>
      </c>
      <c r="EB230" s="3">
        <f t="shared" si="102"/>
        <v>0</v>
      </c>
      <c r="EC230" s="3">
        <f t="shared" si="102"/>
        <v>0</v>
      </c>
      <c r="ED230" s="3">
        <f t="shared" si="102"/>
        <v>0</v>
      </c>
      <c r="EE230" s="3">
        <f t="shared" si="102"/>
        <v>0</v>
      </c>
      <c r="EF230" s="3">
        <f t="shared" si="102"/>
        <v>0</v>
      </c>
      <c r="EG230" s="3">
        <f t="shared" si="102"/>
        <v>0</v>
      </c>
      <c r="EH230" s="3">
        <f t="shared" si="102"/>
        <v>0</v>
      </c>
      <c r="EI230" s="3">
        <f t="shared" si="102"/>
        <v>0</v>
      </c>
      <c r="EJ230" s="3">
        <f t="shared" si="102"/>
        <v>0</v>
      </c>
      <c r="EK230" s="3">
        <f t="shared" si="102"/>
        <v>0</v>
      </c>
      <c r="EL230" s="3">
        <f t="shared" si="102"/>
        <v>0</v>
      </c>
      <c r="EM230" s="3">
        <f t="shared" ref="EM230:FR230" si="103">EM235</f>
        <v>0</v>
      </c>
      <c r="EN230" s="3">
        <f t="shared" si="103"/>
        <v>0</v>
      </c>
      <c r="EO230" s="3">
        <f t="shared" si="103"/>
        <v>0</v>
      </c>
      <c r="EP230" s="3">
        <f t="shared" si="103"/>
        <v>0</v>
      </c>
      <c r="EQ230" s="3">
        <f t="shared" si="103"/>
        <v>0</v>
      </c>
      <c r="ER230" s="3">
        <f t="shared" si="103"/>
        <v>0</v>
      </c>
      <c r="ES230" s="3">
        <f t="shared" si="103"/>
        <v>0</v>
      </c>
      <c r="ET230" s="3">
        <f t="shared" si="103"/>
        <v>0</v>
      </c>
      <c r="EU230" s="3">
        <f t="shared" si="103"/>
        <v>0</v>
      </c>
      <c r="EV230" s="3">
        <f t="shared" si="103"/>
        <v>0</v>
      </c>
      <c r="EW230" s="3">
        <f t="shared" si="103"/>
        <v>0</v>
      </c>
      <c r="EX230" s="3">
        <f t="shared" si="103"/>
        <v>0</v>
      </c>
      <c r="EY230" s="3">
        <f t="shared" si="103"/>
        <v>0</v>
      </c>
      <c r="EZ230" s="3">
        <f t="shared" si="103"/>
        <v>0</v>
      </c>
      <c r="FA230" s="3">
        <f t="shared" si="103"/>
        <v>0</v>
      </c>
      <c r="FB230" s="3">
        <f t="shared" si="103"/>
        <v>0</v>
      </c>
      <c r="FC230" s="3">
        <f t="shared" si="103"/>
        <v>0</v>
      </c>
      <c r="FD230" s="3">
        <f t="shared" si="103"/>
        <v>0</v>
      </c>
      <c r="FE230" s="3">
        <f t="shared" si="103"/>
        <v>0</v>
      </c>
      <c r="FF230" s="3">
        <f t="shared" si="103"/>
        <v>0</v>
      </c>
      <c r="FG230" s="3">
        <f t="shared" si="103"/>
        <v>0</v>
      </c>
      <c r="FH230" s="3">
        <f t="shared" si="103"/>
        <v>0</v>
      </c>
      <c r="FI230" s="3">
        <f t="shared" si="103"/>
        <v>0</v>
      </c>
      <c r="FJ230" s="3">
        <f t="shared" si="103"/>
        <v>0</v>
      </c>
      <c r="FK230" s="3">
        <f t="shared" si="103"/>
        <v>0</v>
      </c>
      <c r="FL230" s="3">
        <f t="shared" si="103"/>
        <v>0</v>
      </c>
      <c r="FM230" s="3">
        <f t="shared" si="103"/>
        <v>0</v>
      </c>
      <c r="FN230" s="3">
        <f t="shared" si="103"/>
        <v>0</v>
      </c>
      <c r="FO230" s="3">
        <f t="shared" si="103"/>
        <v>0</v>
      </c>
      <c r="FP230" s="3">
        <f t="shared" si="103"/>
        <v>0</v>
      </c>
      <c r="FQ230" s="3">
        <f t="shared" si="103"/>
        <v>0</v>
      </c>
      <c r="FR230" s="3">
        <f t="shared" si="103"/>
        <v>0</v>
      </c>
      <c r="FS230" s="3">
        <f t="shared" ref="FS230:GX230" si="104">FS235</f>
        <v>0</v>
      </c>
      <c r="FT230" s="3">
        <f t="shared" si="104"/>
        <v>0</v>
      </c>
      <c r="FU230" s="3">
        <f t="shared" si="104"/>
        <v>0</v>
      </c>
      <c r="FV230" s="3">
        <f t="shared" si="104"/>
        <v>0</v>
      </c>
      <c r="FW230" s="3">
        <f t="shared" si="104"/>
        <v>0</v>
      </c>
      <c r="FX230" s="3">
        <f t="shared" si="104"/>
        <v>0</v>
      </c>
      <c r="FY230" s="3">
        <f t="shared" si="104"/>
        <v>0</v>
      </c>
      <c r="FZ230" s="3">
        <f t="shared" si="104"/>
        <v>0</v>
      </c>
      <c r="GA230" s="3">
        <f t="shared" si="104"/>
        <v>0</v>
      </c>
      <c r="GB230" s="3">
        <f t="shared" si="104"/>
        <v>0</v>
      </c>
      <c r="GC230" s="3">
        <f t="shared" si="104"/>
        <v>0</v>
      </c>
      <c r="GD230" s="3">
        <f t="shared" si="104"/>
        <v>0</v>
      </c>
      <c r="GE230" s="3">
        <f t="shared" si="104"/>
        <v>0</v>
      </c>
      <c r="GF230" s="3">
        <f t="shared" si="104"/>
        <v>0</v>
      </c>
      <c r="GG230" s="3">
        <f t="shared" si="104"/>
        <v>0</v>
      </c>
      <c r="GH230" s="3">
        <f t="shared" si="104"/>
        <v>0</v>
      </c>
      <c r="GI230" s="3">
        <f t="shared" si="104"/>
        <v>0</v>
      </c>
      <c r="GJ230" s="3">
        <f t="shared" si="104"/>
        <v>0</v>
      </c>
      <c r="GK230" s="3">
        <f t="shared" si="104"/>
        <v>0</v>
      </c>
      <c r="GL230" s="3">
        <f t="shared" si="104"/>
        <v>0</v>
      </c>
      <c r="GM230" s="3">
        <f t="shared" si="104"/>
        <v>0</v>
      </c>
      <c r="GN230" s="3">
        <f t="shared" si="104"/>
        <v>0</v>
      </c>
      <c r="GO230" s="3">
        <f t="shared" si="104"/>
        <v>0</v>
      </c>
      <c r="GP230" s="3">
        <f t="shared" si="104"/>
        <v>0</v>
      </c>
      <c r="GQ230" s="3">
        <f t="shared" si="104"/>
        <v>0</v>
      </c>
      <c r="GR230" s="3">
        <f t="shared" si="104"/>
        <v>0</v>
      </c>
      <c r="GS230" s="3">
        <f t="shared" si="104"/>
        <v>0</v>
      </c>
      <c r="GT230" s="3">
        <f t="shared" si="104"/>
        <v>0</v>
      </c>
      <c r="GU230" s="3">
        <f t="shared" si="104"/>
        <v>0</v>
      </c>
      <c r="GV230" s="3">
        <f t="shared" si="104"/>
        <v>0</v>
      </c>
      <c r="GW230" s="3">
        <f t="shared" si="104"/>
        <v>0</v>
      </c>
      <c r="GX230" s="3">
        <f t="shared" si="104"/>
        <v>0</v>
      </c>
    </row>
    <row r="232" spans="1:245" x14ac:dyDescent="0.2">
      <c r="A232">
        <v>17</v>
      </c>
      <c r="B232">
        <v>1</v>
      </c>
      <c r="E232" t="s">
        <v>218</v>
      </c>
      <c r="F232" t="s">
        <v>219</v>
      </c>
      <c r="G232" t="s">
        <v>220</v>
      </c>
      <c r="H232" t="s">
        <v>23</v>
      </c>
      <c r="I232">
        <v>2</v>
      </c>
      <c r="J232">
        <v>0</v>
      </c>
      <c r="K232">
        <v>2</v>
      </c>
      <c r="O232">
        <f>ROUND(CP232,2)</f>
        <v>12871.42</v>
      </c>
      <c r="P232">
        <f>ROUND(CQ232*I232,2)</f>
        <v>12871.42</v>
      </c>
      <c r="Q232">
        <f>ROUND(CR232*I232,2)</f>
        <v>0</v>
      </c>
      <c r="R232">
        <f>ROUND(CS232*I232,2)</f>
        <v>0</v>
      </c>
      <c r="S232">
        <f>ROUND(CT232*I232,2)</f>
        <v>0</v>
      </c>
      <c r="T232">
        <f>ROUND(CU232*I232,2)</f>
        <v>0</v>
      </c>
      <c r="U232">
        <f>ROUND(CV232*I232,7)</f>
        <v>0</v>
      </c>
      <c r="V232">
        <f>ROUND(CW232*I232,7)</f>
        <v>0</v>
      </c>
      <c r="W232">
        <f>ROUND(CX232*I232,2)</f>
        <v>0</v>
      </c>
      <c r="X232">
        <f>ROUND(CY232,2)</f>
        <v>0</v>
      </c>
      <c r="Y232">
        <f>ROUND(CZ232,2)</f>
        <v>0</v>
      </c>
      <c r="AA232">
        <v>61644328</v>
      </c>
      <c r="AB232">
        <f>ROUND((AC232+AD232+AF232),6)</f>
        <v>6435.71</v>
      </c>
      <c r="AC232">
        <f t="shared" ref="AC232:AF233" si="105">ROUND((ES232),6)</f>
        <v>6435.71</v>
      </c>
      <c r="AD232">
        <f t="shared" si="105"/>
        <v>0</v>
      </c>
      <c r="AE232">
        <f t="shared" si="105"/>
        <v>0</v>
      </c>
      <c r="AF232">
        <f t="shared" si="105"/>
        <v>0</v>
      </c>
      <c r="AG232">
        <f>ROUND((AP232),6)</f>
        <v>0</v>
      </c>
      <c r="AH232">
        <f>(EW232)</f>
        <v>0</v>
      </c>
      <c r="AI232">
        <f>(EX232)</f>
        <v>0</v>
      </c>
      <c r="AJ232">
        <f>(AS232)</f>
        <v>0</v>
      </c>
      <c r="AK232">
        <v>6435.71</v>
      </c>
      <c r="AL232">
        <v>6435.71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3</v>
      </c>
      <c r="BJ232" t="s">
        <v>3</v>
      </c>
      <c r="BM232">
        <v>902</v>
      </c>
      <c r="BN232">
        <v>0</v>
      </c>
      <c r="BO232" t="s">
        <v>3</v>
      </c>
      <c r="BP232">
        <v>0</v>
      </c>
      <c r="BQ232">
        <v>92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>(P232+Q232+S232+R232)</f>
        <v>12871.42</v>
      </c>
      <c r="CQ232">
        <f>ROUND(AL232,2)</f>
        <v>6435.71</v>
      </c>
      <c r="CR232">
        <f>ROUND(AM232,2)</f>
        <v>0</v>
      </c>
      <c r="CS232">
        <f>ROUND(AN232*BS232,2)</f>
        <v>0</v>
      </c>
      <c r="CT232">
        <f>ROUND(AO232*BA232,2)</f>
        <v>0</v>
      </c>
      <c r="CU232">
        <f t="shared" ref="CU232:CX233" si="106">AG232</f>
        <v>0</v>
      </c>
      <c r="CV232">
        <f t="shared" si="106"/>
        <v>0</v>
      </c>
      <c r="CW232">
        <f t="shared" si="106"/>
        <v>0</v>
      </c>
      <c r="CX232">
        <f t="shared" si="106"/>
        <v>0</v>
      </c>
      <c r="CY232">
        <f>0</f>
        <v>0</v>
      </c>
      <c r="CZ232">
        <f>0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23</v>
      </c>
      <c r="DW232" t="s">
        <v>23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60308098</v>
      </c>
      <c r="EF232">
        <v>92</v>
      </c>
      <c r="EG232" t="s">
        <v>221</v>
      </c>
      <c r="EH232">
        <v>0</v>
      </c>
      <c r="EI232" t="s">
        <v>3</v>
      </c>
      <c r="EJ232">
        <v>3</v>
      </c>
      <c r="EK232">
        <v>902</v>
      </c>
      <c r="EL232" t="s">
        <v>221</v>
      </c>
      <c r="EM232" t="s">
        <v>222</v>
      </c>
      <c r="EO232" t="s">
        <v>3</v>
      </c>
      <c r="EQ232">
        <v>16</v>
      </c>
      <c r="ER232">
        <v>5850.5</v>
      </c>
      <c r="ES232">
        <v>6435.71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5</v>
      </c>
      <c r="FC232">
        <v>0</v>
      </c>
      <c r="FD232">
        <v>18</v>
      </c>
      <c r="FF232">
        <v>6435.71</v>
      </c>
      <c r="FQ232">
        <v>0</v>
      </c>
      <c r="FR232">
        <f>P232</f>
        <v>12871.42</v>
      </c>
      <c r="FS232">
        <v>0</v>
      </c>
      <c r="FX232">
        <v>0</v>
      </c>
      <c r="FY232">
        <v>0</v>
      </c>
      <c r="GA232" t="s">
        <v>3</v>
      </c>
      <c r="GD232">
        <v>1</v>
      </c>
      <c r="GF232">
        <v>-306951956</v>
      </c>
      <c r="GG232">
        <v>2</v>
      </c>
      <c r="GH232">
        <v>3</v>
      </c>
      <c r="GI232">
        <v>-2</v>
      </c>
      <c r="GJ232">
        <v>0</v>
      </c>
      <c r="GK232">
        <v>0</v>
      </c>
      <c r="GL232">
        <f>ROUND(IF(AND(BH232=3,BI232=3,FS232&lt;&gt;0),P232,0),2)</f>
        <v>0</v>
      </c>
      <c r="GM232">
        <f>ROUND(O232+X232+Y232,2)+GX232</f>
        <v>12871.42</v>
      </c>
      <c r="GN232">
        <f>IF(OR(BI232=0,BI232=1),GM232-GX232,0)</f>
        <v>0</v>
      </c>
      <c r="GO232">
        <f>IF(BI232=2,GM232-GX232,0)</f>
        <v>0</v>
      </c>
      <c r="GP232">
        <f>IF(BI232=4,GM232-GX232,0)</f>
        <v>0</v>
      </c>
      <c r="GR232">
        <v>1</v>
      </c>
      <c r="GS232">
        <v>1</v>
      </c>
      <c r="GT232">
        <v>0</v>
      </c>
      <c r="GU232" t="s">
        <v>3</v>
      </c>
      <c r="GV232">
        <f>ROUND((GT232),6)</f>
        <v>0</v>
      </c>
      <c r="GW232">
        <v>1</v>
      </c>
      <c r="GX232">
        <f>ROUND(HC232*I232,2)</f>
        <v>0</v>
      </c>
      <c r="HA232">
        <v>0</v>
      </c>
      <c r="HB232">
        <v>0</v>
      </c>
      <c r="HC232">
        <f>GV232*GW232</f>
        <v>0</v>
      </c>
      <c r="HE232" t="s">
        <v>3</v>
      </c>
      <c r="HF232" t="s">
        <v>3</v>
      </c>
      <c r="HH232">
        <f>ROUND(ROUND(AL232,2)*I232,2)</f>
        <v>12871.42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45" x14ac:dyDescent="0.2">
      <c r="A233">
        <v>17</v>
      </c>
      <c r="B233">
        <v>1</v>
      </c>
      <c r="E233" t="s">
        <v>223</v>
      </c>
      <c r="F233" t="s">
        <v>224</v>
      </c>
      <c r="G233" t="s">
        <v>225</v>
      </c>
      <c r="H233" t="s">
        <v>23</v>
      </c>
      <c r="I233">
        <v>1</v>
      </c>
      <c r="J233">
        <v>0</v>
      </c>
      <c r="K233">
        <v>1</v>
      </c>
      <c r="O233">
        <f>ROUND(CP233,2)</f>
        <v>68622.03</v>
      </c>
      <c r="P233">
        <f>ROUND(CQ233*I233,2)</f>
        <v>68622.03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>ROUND(CU233*I233,2)</f>
        <v>0</v>
      </c>
      <c r="U233">
        <f>ROUND(CV233*I233,7)</f>
        <v>0</v>
      </c>
      <c r="V233">
        <f>ROUND(CW233*I233,7)</f>
        <v>0</v>
      </c>
      <c r="W233">
        <f>ROUND(CX233*I233,2)</f>
        <v>0</v>
      </c>
      <c r="X233">
        <f>ROUND(CY233,2)</f>
        <v>0</v>
      </c>
      <c r="Y233">
        <f>ROUND(CZ233,2)</f>
        <v>0</v>
      </c>
      <c r="AA233">
        <v>61644328</v>
      </c>
      <c r="AB233">
        <f>ROUND((AC233+AD233+AF233),6)</f>
        <v>68622.03</v>
      </c>
      <c r="AC233">
        <f t="shared" si="105"/>
        <v>68622.03</v>
      </c>
      <c r="AD233">
        <f t="shared" si="105"/>
        <v>0</v>
      </c>
      <c r="AE233">
        <f t="shared" si="105"/>
        <v>0</v>
      </c>
      <c r="AF233">
        <f t="shared" si="105"/>
        <v>0</v>
      </c>
      <c r="AG233">
        <f>ROUND((AP233),6)</f>
        <v>0</v>
      </c>
      <c r="AH233">
        <f>(EW233)</f>
        <v>0</v>
      </c>
      <c r="AI233">
        <f>(EX233)</f>
        <v>0</v>
      </c>
      <c r="AJ233">
        <f>(AS233)</f>
        <v>0</v>
      </c>
      <c r="AK233">
        <v>68622.03</v>
      </c>
      <c r="AL233">
        <v>68622.03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3</v>
      </c>
      <c r="BJ233" t="s">
        <v>224</v>
      </c>
      <c r="BM233">
        <v>902</v>
      </c>
      <c r="BN233">
        <v>0</v>
      </c>
      <c r="BO233" t="s">
        <v>3</v>
      </c>
      <c r="BP233">
        <v>0</v>
      </c>
      <c r="BQ233">
        <v>92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>(P233+Q233+S233+R233)</f>
        <v>68622.03</v>
      </c>
      <c r="CQ233">
        <f>ROUND(AL233,2)</f>
        <v>68622.03</v>
      </c>
      <c r="CR233">
        <f>ROUND(AM233,2)</f>
        <v>0</v>
      </c>
      <c r="CS233">
        <f>ROUND(AN233*BS233,2)</f>
        <v>0</v>
      </c>
      <c r="CT233">
        <f>ROUND(AO233*BA233,2)</f>
        <v>0</v>
      </c>
      <c r="CU233">
        <f t="shared" si="106"/>
        <v>0</v>
      </c>
      <c r="CV233">
        <f t="shared" si="106"/>
        <v>0</v>
      </c>
      <c r="CW233">
        <f t="shared" si="106"/>
        <v>0</v>
      </c>
      <c r="CX233">
        <f t="shared" si="106"/>
        <v>0</v>
      </c>
      <c r="CY233">
        <f>0</f>
        <v>0</v>
      </c>
      <c r="CZ233">
        <f>0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23</v>
      </c>
      <c r="DW233" t="s">
        <v>23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60308098</v>
      </c>
      <c r="EF233">
        <v>92</v>
      </c>
      <c r="EG233" t="s">
        <v>221</v>
      </c>
      <c r="EH233">
        <v>0</v>
      </c>
      <c r="EI233" t="s">
        <v>3</v>
      </c>
      <c r="EJ233">
        <v>3</v>
      </c>
      <c r="EK233">
        <v>902</v>
      </c>
      <c r="EL233" t="s">
        <v>221</v>
      </c>
      <c r="EM233" t="s">
        <v>222</v>
      </c>
      <c r="EO233" t="s">
        <v>3</v>
      </c>
      <c r="EQ233">
        <v>16</v>
      </c>
      <c r="ER233">
        <v>0</v>
      </c>
      <c r="ES233">
        <v>68622.03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5</v>
      </c>
      <c r="FC233">
        <v>0</v>
      </c>
      <c r="FD233">
        <v>18</v>
      </c>
      <c r="FF233">
        <v>68622.03</v>
      </c>
      <c r="FQ233">
        <v>0</v>
      </c>
      <c r="FR233">
        <f>P233</f>
        <v>68622.03</v>
      </c>
      <c r="FS233">
        <v>0</v>
      </c>
      <c r="FX233">
        <v>0</v>
      </c>
      <c r="FY233">
        <v>0</v>
      </c>
      <c r="GA233" t="s">
        <v>3</v>
      </c>
      <c r="GD233">
        <v>1</v>
      </c>
      <c r="GF233">
        <v>1318917802</v>
      </c>
      <c r="GG233">
        <v>2</v>
      </c>
      <c r="GH233">
        <v>3</v>
      </c>
      <c r="GI233">
        <v>-2</v>
      </c>
      <c r="GJ233">
        <v>0</v>
      </c>
      <c r="GK233">
        <v>0</v>
      </c>
      <c r="GL233">
        <f>ROUND(IF(AND(BH233=3,BI233=3,FS233&lt;&gt;0),P233,0),2)</f>
        <v>0</v>
      </c>
      <c r="GM233">
        <f>ROUND(O233+X233+Y233,2)+GX233</f>
        <v>68622.03</v>
      </c>
      <c r="GN233">
        <f>IF(OR(BI233=0,BI233=1),GM233-GX233,0)</f>
        <v>0</v>
      </c>
      <c r="GO233">
        <f>IF(BI233=2,GM233-GX233,0)</f>
        <v>0</v>
      </c>
      <c r="GP233">
        <f>IF(BI233=4,GM233-GX233,0)</f>
        <v>0</v>
      </c>
      <c r="GR233">
        <v>1</v>
      </c>
      <c r="GS233">
        <v>1</v>
      </c>
      <c r="GT233">
        <v>0</v>
      </c>
      <c r="GU233" t="s">
        <v>3</v>
      </c>
      <c r="GV233">
        <f>ROUND((GT233),6)</f>
        <v>0</v>
      </c>
      <c r="GW233">
        <v>1</v>
      </c>
      <c r="GX233">
        <f>ROUND(HC233*I233,2)</f>
        <v>0</v>
      </c>
      <c r="HA233">
        <v>0</v>
      </c>
      <c r="HB233">
        <v>0</v>
      </c>
      <c r="HC233">
        <f>GV233*GW233</f>
        <v>0</v>
      </c>
      <c r="HE233" t="s">
        <v>3</v>
      </c>
      <c r="HF233" t="s">
        <v>3</v>
      </c>
      <c r="HH233">
        <f>ROUND(ROUND(AL233,2)*I233,2)</f>
        <v>68622.03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5" spans="1:245" x14ac:dyDescent="0.2">
      <c r="A235" s="2">
        <v>51</v>
      </c>
      <c r="B235" s="2">
        <f>B228</f>
        <v>1</v>
      </c>
      <c r="C235" s="2">
        <f>A228</f>
        <v>4</v>
      </c>
      <c r="D235" s="2">
        <f>ROW(A228)</f>
        <v>228</v>
      </c>
      <c r="E235" s="2"/>
      <c r="F235" s="2" t="str">
        <f>IF(F228&lt;&gt;"",F228,"")</f>
        <v>Новый раздел</v>
      </c>
      <c r="G235" s="2" t="str">
        <f>IF(G228&lt;&gt;"",G228,"")</f>
        <v>оборудование</v>
      </c>
      <c r="H235" s="2">
        <v>0</v>
      </c>
      <c r="I235" s="2"/>
      <c r="J235" s="2"/>
      <c r="K235" s="2"/>
      <c r="L235" s="2"/>
      <c r="M235" s="2"/>
      <c r="N235" s="2"/>
      <c r="O235" s="2">
        <f t="shared" ref="O235:T235" si="107">ROUND(AB235,2)</f>
        <v>81493.45</v>
      </c>
      <c r="P235" s="2">
        <f t="shared" si="107"/>
        <v>81493.45</v>
      </c>
      <c r="Q235" s="2">
        <f t="shared" si="107"/>
        <v>0</v>
      </c>
      <c r="R235" s="2">
        <f t="shared" si="107"/>
        <v>0</v>
      </c>
      <c r="S235" s="2">
        <f t="shared" si="107"/>
        <v>0</v>
      </c>
      <c r="T235" s="2">
        <f t="shared" si="107"/>
        <v>0</v>
      </c>
      <c r="U235" s="2">
        <f>AH235</f>
        <v>0</v>
      </c>
      <c r="V235" s="2">
        <f>AI235</f>
        <v>0</v>
      </c>
      <c r="W235" s="2">
        <f>ROUND(AJ235,2)</f>
        <v>0</v>
      </c>
      <c r="X235" s="2">
        <f>ROUND(AK235,2)</f>
        <v>0</v>
      </c>
      <c r="Y235" s="2">
        <f>ROUND(AL235,2)</f>
        <v>0</v>
      </c>
      <c r="Z235" s="2"/>
      <c r="AA235" s="2"/>
      <c r="AB235" s="2">
        <f>ROUND(SUMIF(AA232:AA233,"=61644328",O232:O233),2)</f>
        <v>81493.45</v>
      </c>
      <c r="AC235" s="2">
        <f>ROUND(SUMIF(AA232:AA233,"=61644328",P232:P233),2)</f>
        <v>81493.45</v>
      </c>
      <c r="AD235" s="2">
        <f>ROUND(SUMIF(AA232:AA233,"=61644328",Q232:Q233),2)</f>
        <v>0</v>
      </c>
      <c r="AE235" s="2">
        <f>ROUND(SUMIF(AA232:AA233,"=61644328",R232:R233),2)</f>
        <v>0</v>
      </c>
      <c r="AF235" s="2">
        <f>ROUND(SUMIF(AA232:AA233,"=61644328",S232:S233),2)</f>
        <v>0</v>
      </c>
      <c r="AG235" s="2">
        <f>ROUND(SUMIF(AA232:AA233,"=61644328",T232:T233),2)</f>
        <v>0</v>
      </c>
      <c r="AH235" s="2">
        <f>SUMIF(AA232:AA233,"=61644328",U232:U233)</f>
        <v>0</v>
      </c>
      <c r="AI235" s="2">
        <f>SUMIF(AA232:AA233,"=61644328",V232:V233)</f>
        <v>0</v>
      </c>
      <c r="AJ235" s="2">
        <f>ROUND(SUMIF(AA232:AA233,"=61644328",W232:W233),2)</f>
        <v>0</v>
      </c>
      <c r="AK235" s="2">
        <f>ROUND(SUMIF(AA232:AA233,"=61644328",X232:X233),2)</f>
        <v>0</v>
      </c>
      <c r="AL235" s="2">
        <f>ROUND(SUMIF(AA232:AA233,"=61644328",Y232:Y233),2)</f>
        <v>0</v>
      </c>
      <c r="AM235" s="2"/>
      <c r="AN235" s="2"/>
      <c r="AO235" s="2">
        <f t="shared" ref="AO235:BD235" si="108">ROUND(BX235,2)</f>
        <v>0</v>
      </c>
      <c r="AP235" s="2">
        <f t="shared" si="108"/>
        <v>81493.45</v>
      </c>
      <c r="AQ235" s="2">
        <f t="shared" si="108"/>
        <v>0</v>
      </c>
      <c r="AR235" s="2">
        <f t="shared" si="108"/>
        <v>81493.45</v>
      </c>
      <c r="AS235" s="2">
        <f t="shared" si="108"/>
        <v>0</v>
      </c>
      <c r="AT235" s="2">
        <f t="shared" si="108"/>
        <v>0</v>
      </c>
      <c r="AU235" s="2">
        <f t="shared" si="108"/>
        <v>0</v>
      </c>
      <c r="AV235" s="2">
        <f t="shared" si="108"/>
        <v>81493.45</v>
      </c>
      <c r="AW235" s="2">
        <f t="shared" si="108"/>
        <v>0</v>
      </c>
      <c r="AX235" s="2">
        <f t="shared" si="108"/>
        <v>0</v>
      </c>
      <c r="AY235" s="2">
        <f t="shared" si="108"/>
        <v>0</v>
      </c>
      <c r="AZ235" s="2">
        <f t="shared" si="108"/>
        <v>81493.45</v>
      </c>
      <c r="BA235" s="2">
        <f t="shared" si="108"/>
        <v>0</v>
      </c>
      <c r="BB235" s="2">
        <f t="shared" si="108"/>
        <v>0</v>
      </c>
      <c r="BC235" s="2">
        <f t="shared" si="108"/>
        <v>0</v>
      </c>
      <c r="BD235" s="2">
        <f t="shared" si="108"/>
        <v>0</v>
      </c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>
        <f>ROUND(SUMIF(AA232:AA233,"=61644328",FQ232:FQ233),2)</f>
        <v>0</v>
      </c>
      <c r="BY235" s="2">
        <f>ROUND(SUMIF(AA232:AA233,"=61644328",FR232:FR233),2)</f>
        <v>81493.45</v>
      </c>
      <c r="BZ235" s="2">
        <f>ROUND(SUMIF(AA232:AA233,"=61644328",GL232:GL233),2)</f>
        <v>0</v>
      </c>
      <c r="CA235" s="2">
        <f>ROUND(SUMIF(AA232:AA233,"=61644328",GM232:GM233),2)</f>
        <v>81493.45</v>
      </c>
      <c r="CB235" s="2">
        <f>ROUND(SUMIF(AA232:AA233,"=61644328",GN232:GN233),2)</f>
        <v>0</v>
      </c>
      <c r="CC235" s="2">
        <f>ROUND(SUMIF(AA232:AA233,"=61644328",GO232:GO233),2)</f>
        <v>0</v>
      </c>
      <c r="CD235" s="2">
        <f>ROUND(SUMIF(AA232:AA233,"=61644328",GP232:GP233),2)</f>
        <v>0</v>
      </c>
      <c r="CE235" s="2">
        <f>AC235-BX235</f>
        <v>81493.45</v>
      </c>
      <c r="CF235" s="2">
        <f>AC235-BY235</f>
        <v>0</v>
      </c>
      <c r="CG235" s="2">
        <f>BX235-BZ235</f>
        <v>0</v>
      </c>
      <c r="CH235" s="2">
        <f>AC235-BX235-BY235+BZ235</f>
        <v>0</v>
      </c>
      <c r="CI235" s="2">
        <f>BY235-BZ235</f>
        <v>81493.45</v>
      </c>
      <c r="CJ235" s="2">
        <f>ROUND(SUMIF(AA232:AA233,"=61644328",GX232:GX233),2)</f>
        <v>0</v>
      </c>
      <c r="CK235" s="2">
        <f>ROUND(SUMIF(AA232:AA233,"=61644328",GY232:GY233),2)</f>
        <v>0</v>
      </c>
      <c r="CL235" s="2">
        <f>ROUND(SUMIF(AA232:AA233,"=61644328",GZ232:GZ233),2)</f>
        <v>0</v>
      </c>
      <c r="CM235" s="2">
        <f>ROUND(SUMIF(AA232:AA233,"=61644328",HD232:HD233),2)</f>
        <v>0</v>
      </c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>
        <v>0</v>
      </c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201</v>
      </c>
      <c r="F237" s="4">
        <f>ROUND(Source!O235,O237)</f>
        <v>81493.45</v>
      </c>
      <c r="G237" s="4" t="s">
        <v>45</v>
      </c>
      <c r="H237" s="4" t="s">
        <v>46</v>
      </c>
      <c r="I237" s="4"/>
      <c r="J237" s="4"/>
      <c r="K237" s="4">
        <v>201</v>
      </c>
      <c r="L237" s="4">
        <v>1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202</v>
      </c>
      <c r="F238" s="4">
        <f>ROUND(Source!P235,O238)</f>
        <v>81493.45</v>
      </c>
      <c r="G238" s="4" t="s">
        <v>47</v>
      </c>
      <c r="H238" s="4" t="s">
        <v>48</v>
      </c>
      <c r="I238" s="4"/>
      <c r="J238" s="4"/>
      <c r="K238" s="4">
        <v>202</v>
      </c>
      <c r="L238" s="4">
        <v>2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81493.45</v>
      </c>
      <c r="X238" s="4">
        <v>1</v>
      </c>
      <c r="Y238" s="4">
        <v>81493.45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222</v>
      </c>
      <c r="F239" s="4">
        <f>ROUND(Source!AO235,O239)</f>
        <v>0</v>
      </c>
      <c r="G239" s="4" t="s">
        <v>49</v>
      </c>
      <c r="H239" s="4" t="s">
        <v>50</v>
      </c>
      <c r="I239" s="4"/>
      <c r="J239" s="4"/>
      <c r="K239" s="4">
        <v>222</v>
      </c>
      <c r="L239" s="4">
        <v>3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225</v>
      </c>
      <c r="F240" s="4">
        <f>ROUND(Source!AV235,O240)</f>
        <v>81493.45</v>
      </c>
      <c r="G240" s="4" t="s">
        <v>51</v>
      </c>
      <c r="H240" s="4" t="s">
        <v>52</v>
      </c>
      <c r="I240" s="4"/>
      <c r="J240" s="4"/>
      <c r="K240" s="4">
        <v>225</v>
      </c>
      <c r="L240" s="4">
        <v>4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81493.45</v>
      </c>
      <c r="X240" s="4">
        <v>1</v>
      </c>
      <c r="Y240" s="4">
        <v>81493.45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226</v>
      </c>
      <c r="F241" s="4">
        <f>ROUND(Source!AW235,O241)</f>
        <v>0</v>
      </c>
      <c r="G241" s="4" t="s">
        <v>53</v>
      </c>
      <c r="H241" s="4" t="s">
        <v>54</v>
      </c>
      <c r="I241" s="4"/>
      <c r="J241" s="4"/>
      <c r="K241" s="4">
        <v>226</v>
      </c>
      <c r="L241" s="4">
        <v>5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227</v>
      </c>
      <c r="F242" s="4">
        <f>ROUND(Source!AX235,O242)</f>
        <v>0</v>
      </c>
      <c r="G242" s="4" t="s">
        <v>55</v>
      </c>
      <c r="H242" s="4" t="s">
        <v>56</v>
      </c>
      <c r="I242" s="4"/>
      <c r="J242" s="4"/>
      <c r="K242" s="4">
        <v>227</v>
      </c>
      <c r="L242" s="4">
        <v>6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228</v>
      </c>
      <c r="F243" s="4">
        <f>ROUND(Source!AY235,O243)</f>
        <v>0</v>
      </c>
      <c r="G243" s="4" t="s">
        <v>57</v>
      </c>
      <c r="H243" s="4" t="s">
        <v>58</v>
      </c>
      <c r="I243" s="4"/>
      <c r="J243" s="4"/>
      <c r="K243" s="4">
        <v>228</v>
      </c>
      <c r="L243" s="4">
        <v>7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216</v>
      </c>
      <c r="F244" s="4">
        <f>ROUND(Source!AP235,O244)</f>
        <v>81493.45</v>
      </c>
      <c r="G244" s="4" t="s">
        <v>59</v>
      </c>
      <c r="H244" s="4" t="s">
        <v>60</v>
      </c>
      <c r="I244" s="4"/>
      <c r="J244" s="4"/>
      <c r="K244" s="4">
        <v>216</v>
      </c>
      <c r="L244" s="4">
        <v>8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81493.45</v>
      </c>
      <c r="X244" s="4">
        <v>1</v>
      </c>
      <c r="Y244" s="4">
        <v>81493.45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223</v>
      </c>
      <c r="F245" s="4">
        <f>ROUND(Source!AQ235,O245)</f>
        <v>0</v>
      </c>
      <c r="G245" s="4" t="s">
        <v>61</v>
      </c>
      <c r="H245" s="4" t="s">
        <v>62</v>
      </c>
      <c r="I245" s="4"/>
      <c r="J245" s="4"/>
      <c r="K245" s="4">
        <v>223</v>
      </c>
      <c r="L245" s="4">
        <v>9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229</v>
      </c>
      <c r="F246" s="4">
        <f>ROUND(Source!AZ235,O246)</f>
        <v>81493.45</v>
      </c>
      <c r="G246" s="4" t="s">
        <v>63</v>
      </c>
      <c r="H246" s="4" t="s">
        <v>64</v>
      </c>
      <c r="I246" s="4"/>
      <c r="J246" s="4"/>
      <c r="K246" s="4">
        <v>229</v>
      </c>
      <c r="L246" s="4">
        <v>10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81493.45</v>
      </c>
      <c r="X246" s="4">
        <v>1</v>
      </c>
      <c r="Y246" s="4">
        <v>81493.45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203</v>
      </c>
      <c r="F247" s="4">
        <f>ROUND(Source!Q235,O247)</f>
        <v>0</v>
      </c>
      <c r="G247" s="4" t="s">
        <v>65</v>
      </c>
      <c r="H247" s="4" t="s">
        <v>66</v>
      </c>
      <c r="I247" s="4"/>
      <c r="J247" s="4"/>
      <c r="K247" s="4">
        <v>203</v>
      </c>
      <c r="L247" s="4">
        <v>11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231</v>
      </c>
      <c r="F248" s="4">
        <f>ROUND(Source!BB235,O248)</f>
        <v>0</v>
      </c>
      <c r="G248" s="4" t="s">
        <v>67</v>
      </c>
      <c r="H248" s="4" t="s">
        <v>68</v>
      </c>
      <c r="I248" s="4"/>
      <c r="J248" s="4"/>
      <c r="K248" s="4">
        <v>231</v>
      </c>
      <c r="L248" s="4">
        <v>12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204</v>
      </c>
      <c r="F249" s="4">
        <f>ROUND(Source!R235,O249)</f>
        <v>0</v>
      </c>
      <c r="G249" s="4" t="s">
        <v>69</v>
      </c>
      <c r="H249" s="4" t="s">
        <v>70</v>
      </c>
      <c r="I249" s="4"/>
      <c r="J249" s="4"/>
      <c r="K249" s="4">
        <v>204</v>
      </c>
      <c r="L249" s="4">
        <v>13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205</v>
      </c>
      <c r="F250" s="4">
        <f>ROUND(Source!S235,O250)</f>
        <v>0</v>
      </c>
      <c r="G250" s="4" t="s">
        <v>71</v>
      </c>
      <c r="H250" s="4" t="s">
        <v>72</v>
      </c>
      <c r="I250" s="4"/>
      <c r="J250" s="4"/>
      <c r="K250" s="4">
        <v>205</v>
      </c>
      <c r="L250" s="4">
        <v>14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232</v>
      </c>
      <c r="F251" s="4">
        <f>ROUND(Source!BC235,O251)</f>
        <v>0</v>
      </c>
      <c r="G251" s="4" t="s">
        <v>73</v>
      </c>
      <c r="H251" s="4" t="s">
        <v>74</v>
      </c>
      <c r="I251" s="4"/>
      <c r="J251" s="4"/>
      <c r="K251" s="4">
        <v>232</v>
      </c>
      <c r="L251" s="4">
        <v>15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214</v>
      </c>
      <c r="F252" s="4">
        <f>ROUND(Source!AS235,O252)</f>
        <v>0</v>
      </c>
      <c r="G252" s="4" t="s">
        <v>75</v>
      </c>
      <c r="H252" s="4" t="s">
        <v>76</v>
      </c>
      <c r="I252" s="4"/>
      <c r="J252" s="4"/>
      <c r="K252" s="4">
        <v>214</v>
      </c>
      <c r="L252" s="4">
        <v>16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215</v>
      </c>
      <c r="F253" s="4">
        <f>ROUND(Source!AT235,O253)</f>
        <v>0</v>
      </c>
      <c r="G253" s="4" t="s">
        <v>77</v>
      </c>
      <c r="H253" s="4" t="s">
        <v>78</v>
      </c>
      <c r="I253" s="4"/>
      <c r="J253" s="4"/>
      <c r="K253" s="4">
        <v>215</v>
      </c>
      <c r="L253" s="4">
        <v>17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217</v>
      </c>
      <c r="F254" s="4">
        <f>ROUND(Source!AU235,O254)</f>
        <v>0</v>
      </c>
      <c r="G254" s="4" t="s">
        <v>79</v>
      </c>
      <c r="H254" s="4" t="s">
        <v>80</v>
      </c>
      <c r="I254" s="4"/>
      <c r="J254" s="4"/>
      <c r="K254" s="4">
        <v>217</v>
      </c>
      <c r="L254" s="4">
        <v>18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230</v>
      </c>
      <c r="F255" s="4">
        <f>ROUND(Source!BA235,O255)</f>
        <v>0</v>
      </c>
      <c r="G255" s="4" t="s">
        <v>81</v>
      </c>
      <c r="H255" s="4" t="s">
        <v>82</v>
      </c>
      <c r="I255" s="4"/>
      <c r="J255" s="4"/>
      <c r="K255" s="4">
        <v>230</v>
      </c>
      <c r="L255" s="4">
        <v>19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206</v>
      </c>
      <c r="F256" s="4">
        <f>ROUND(Source!T235,O256)</f>
        <v>0</v>
      </c>
      <c r="G256" s="4" t="s">
        <v>83</v>
      </c>
      <c r="H256" s="4" t="s">
        <v>84</v>
      </c>
      <c r="I256" s="4"/>
      <c r="J256" s="4"/>
      <c r="K256" s="4">
        <v>206</v>
      </c>
      <c r="L256" s="4">
        <v>20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207</v>
      </c>
      <c r="F257" s="4">
        <f>ROUND(Source!U235,O257)</f>
        <v>0</v>
      </c>
      <c r="G257" s="4" t="s">
        <v>85</v>
      </c>
      <c r="H257" s="4" t="s">
        <v>86</v>
      </c>
      <c r="I257" s="4"/>
      <c r="J257" s="4"/>
      <c r="K257" s="4">
        <v>207</v>
      </c>
      <c r="L257" s="4">
        <v>21</v>
      </c>
      <c r="M257" s="4">
        <v>3</v>
      </c>
      <c r="N257" s="4" t="s">
        <v>3</v>
      </c>
      <c r="O257" s="4">
        <v>7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208</v>
      </c>
      <c r="F258" s="4">
        <f>ROUND(Source!V235,O258)</f>
        <v>0</v>
      </c>
      <c r="G258" s="4" t="s">
        <v>87</v>
      </c>
      <c r="H258" s="4" t="s">
        <v>88</v>
      </c>
      <c r="I258" s="4"/>
      <c r="J258" s="4"/>
      <c r="K258" s="4">
        <v>208</v>
      </c>
      <c r="L258" s="4">
        <v>22</v>
      </c>
      <c r="M258" s="4">
        <v>3</v>
      </c>
      <c r="N258" s="4" t="s">
        <v>3</v>
      </c>
      <c r="O258" s="4">
        <v>7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209</v>
      </c>
      <c r="F259" s="4">
        <f>ROUND(Source!W235,O259)</f>
        <v>0</v>
      </c>
      <c r="G259" s="4" t="s">
        <v>89</v>
      </c>
      <c r="H259" s="4" t="s">
        <v>90</v>
      </c>
      <c r="I259" s="4"/>
      <c r="J259" s="4"/>
      <c r="K259" s="4">
        <v>209</v>
      </c>
      <c r="L259" s="4">
        <v>23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233</v>
      </c>
      <c r="F260" s="4">
        <f>ROUND(Source!BD235,O260)</f>
        <v>0</v>
      </c>
      <c r="G260" s="4" t="s">
        <v>91</v>
      </c>
      <c r="H260" s="4" t="s">
        <v>92</v>
      </c>
      <c r="I260" s="4"/>
      <c r="J260" s="4"/>
      <c r="K260" s="4">
        <v>233</v>
      </c>
      <c r="L260" s="4">
        <v>24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210</v>
      </c>
      <c r="F261" s="4">
        <f>ROUND(Source!X235,O261)</f>
        <v>0</v>
      </c>
      <c r="G261" s="4" t="s">
        <v>93</v>
      </c>
      <c r="H261" s="4" t="s">
        <v>94</v>
      </c>
      <c r="I261" s="4"/>
      <c r="J261" s="4"/>
      <c r="K261" s="4">
        <v>210</v>
      </c>
      <c r="L261" s="4">
        <v>25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211</v>
      </c>
      <c r="F262" s="4">
        <f>ROUND(Source!Y235,O262)</f>
        <v>0</v>
      </c>
      <c r="G262" s="4" t="s">
        <v>95</v>
      </c>
      <c r="H262" s="4" t="s">
        <v>96</v>
      </c>
      <c r="I262" s="4"/>
      <c r="J262" s="4"/>
      <c r="K262" s="4">
        <v>211</v>
      </c>
      <c r="L262" s="4">
        <v>26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224</v>
      </c>
      <c r="F263" s="4">
        <f>ROUND(Source!AR235,O263)</f>
        <v>81493.45</v>
      </c>
      <c r="G263" s="4" t="s">
        <v>97</v>
      </c>
      <c r="H263" s="4" t="s">
        <v>98</v>
      </c>
      <c r="I263" s="4"/>
      <c r="J263" s="4"/>
      <c r="K263" s="4">
        <v>224</v>
      </c>
      <c r="L263" s="4">
        <v>27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81493.45</v>
      </c>
      <c r="X263" s="4">
        <v>1</v>
      </c>
      <c r="Y263" s="4">
        <v>81493.45</v>
      </c>
      <c r="Z263" s="4"/>
      <c r="AA263" s="4"/>
      <c r="AB263" s="4"/>
    </row>
    <row r="265" spans="1:245" x14ac:dyDescent="0.2">
      <c r="A265" s="1">
        <v>4</v>
      </c>
      <c r="B265" s="1">
        <v>1</v>
      </c>
      <c r="C265" s="1"/>
      <c r="D265" s="1">
        <f>ROW(A286)</f>
        <v>286</v>
      </c>
      <c r="E265" s="1"/>
      <c r="F265" s="1" t="s">
        <v>155</v>
      </c>
      <c r="G265" s="1" t="s">
        <v>226</v>
      </c>
      <c r="H265" s="1" t="s">
        <v>3</v>
      </c>
      <c r="I265" s="1">
        <v>0</v>
      </c>
      <c r="J265" s="1"/>
      <c r="K265" s="1">
        <v>0</v>
      </c>
      <c r="L265" s="1"/>
      <c r="M265" s="1" t="s">
        <v>3</v>
      </c>
      <c r="N265" s="1"/>
      <c r="O265" s="1"/>
      <c r="P265" s="1"/>
      <c r="Q265" s="1"/>
      <c r="R265" s="1"/>
      <c r="S265" s="1">
        <v>0</v>
      </c>
      <c r="T265" s="1"/>
      <c r="U265" s="1" t="s">
        <v>3</v>
      </c>
      <c r="V265" s="1">
        <v>0</v>
      </c>
      <c r="W265" s="1"/>
      <c r="X265" s="1"/>
      <c r="Y265" s="1"/>
      <c r="Z265" s="1"/>
      <c r="AA265" s="1"/>
      <c r="AB265" s="1" t="s">
        <v>3</v>
      </c>
      <c r="AC265" s="1" t="s">
        <v>3</v>
      </c>
      <c r="AD265" s="1" t="s">
        <v>3</v>
      </c>
      <c r="AE265" s="1" t="s">
        <v>3</v>
      </c>
      <c r="AF265" s="1" t="s">
        <v>3</v>
      </c>
      <c r="AG265" s="1" t="s">
        <v>3</v>
      </c>
      <c r="AH265" s="1"/>
      <c r="AI265" s="1"/>
      <c r="AJ265" s="1"/>
      <c r="AK265" s="1"/>
      <c r="AL265" s="1"/>
      <c r="AM265" s="1"/>
      <c r="AN265" s="1"/>
      <c r="AO265" s="1"/>
      <c r="AP265" s="1" t="s">
        <v>3</v>
      </c>
      <c r="AQ265" s="1" t="s">
        <v>3</v>
      </c>
      <c r="AR265" s="1" t="s">
        <v>3</v>
      </c>
      <c r="AS265" s="1"/>
      <c r="AT265" s="1"/>
      <c r="AU265" s="1"/>
      <c r="AV265" s="1"/>
      <c r="AW265" s="1"/>
      <c r="AX265" s="1"/>
      <c r="AY265" s="1"/>
      <c r="AZ265" s="1" t="s">
        <v>3</v>
      </c>
      <c r="BA265" s="1"/>
      <c r="BB265" s="1" t="s">
        <v>3</v>
      </c>
      <c r="BC265" s="1" t="s">
        <v>3</v>
      </c>
      <c r="BD265" s="1" t="s">
        <v>3</v>
      </c>
      <c r="BE265" s="1" t="s">
        <v>3</v>
      </c>
      <c r="BF265" s="1" t="s">
        <v>3</v>
      </c>
      <c r="BG265" s="1" t="s">
        <v>3</v>
      </c>
      <c r="BH265" s="1" t="s">
        <v>3</v>
      </c>
      <c r="BI265" s="1" t="s">
        <v>3</v>
      </c>
      <c r="BJ265" s="1" t="s">
        <v>3</v>
      </c>
      <c r="BK265" s="1" t="s">
        <v>3</v>
      </c>
      <c r="BL265" s="1" t="s">
        <v>3</v>
      </c>
      <c r="BM265" s="1" t="s">
        <v>3</v>
      </c>
      <c r="BN265" s="1" t="s">
        <v>3</v>
      </c>
      <c r="BO265" s="1" t="s">
        <v>3</v>
      </c>
      <c r="BP265" s="1" t="s">
        <v>3</v>
      </c>
      <c r="BQ265" s="1"/>
      <c r="BR265" s="1"/>
      <c r="BS265" s="1"/>
      <c r="BT265" s="1"/>
      <c r="BU265" s="1"/>
      <c r="BV265" s="1"/>
      <c r="BW265" s="1"/>
      <c r="BX265" s="1">
        <v>0</v>
      </c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>
        <v>0</v>
      </c>
    </row>
    <row r="267" spans="1:245" x14ac:dyDescent="0.2">
      <c r="A267" s="2">
        <v>52</v>
      </c>
      <c r="B267" s="2">
        <f t="shared" ref="B267:G267" si="109">B286</f>
        <v>1</v>
      </c>
      <c r="C267" s="2">
        <f t="shared" si="109"/>
        <v>4</v>
      </c>
      <c r="D267" s="2">
        <f t="shared" si="109"/>
        <v>265</v>
      </c>
      <c r="E267" s="2">
        <f t="shared" si="109"/>
        <v>0</v>
      </c>
      <c r="F267" s="2" t="str">
        <f t="shared" si="109"/>
        <v>Новый раздел</v>
      </c>
      <c r="G267" s="2" t="str">
        <f t="shared" si="109"/>
        <v>материалы</v>
      </c>
      <c r="H267" s="2"/>
      <c r="I267" s="2"/>
      <c r="J267" s="2"/>
      <c r="K267" s="2"/>
      <c r="L267" s="2"/>
      <c r="M267" s="2"/>
      <c r="N267" s="2"/>
      <c r="O267" s="2">
        <f t="shared" ref="O267:AT267" si="110">O286</f>
        <v>62366.06</v>
      </c>
      <c r="P267" s="2">
        <f t="shared" si="110"/>
        <v>62366.06</v>
      </c>
      <c r="Q267" s="2">
        <f t="shared" si="110"/>
        <v>0</v>
      </c>
      <c r="R267" s="2">
        <f t="shared" si="110"/>
        <v>0</v>
      </c>
      <c r="S267" s="2">
        <f t="shared" si="110"/>
        <v>0</v>
      </c>
      <c r="T267" s="2">
        <f t="shared" si="110"/>
        <v>0</v>
      </c>
      <c r="U267" s="2">
        <f t="shared" si="110"/>
        <v>0</v>
      </c>
      <c r="V267" s="2">
        <f t="shared" si="110"/>
        <v>0</v>
      </c>
      <c r="W267" s="2">
        <f t="shared" si="110"/>
        <v>0</v>
      </c>
      <c r="X267" s="2">
        <f t="shared" si="110"/>
        <v>0</v>
      </c>
      <c r="Y267" s="2">
        <f t="shared" si="110"/>
        <v>0</v>
      </c>
      <c r="Z267" s="2">
        <f t="shared" si="110"/>
        <v>0</v>
      </c>
      <c r="AA267" s="2">
        <f t="shared" si="110"/>
        <v>0</v>
      </c>
      <c r="AB267" s="2">
        <f t="shared" si="110"/>
        <v>62366.06</v>
      </c>
      <c r="AC267" s="2">
        <f t="shared" si="110"/>
        <v>62366.06</v>
      </c>
      <c r="AD267" s="2">
        <f t="shared" si="110"/>
        <v>0</v>
      </c>
      <c r="AE267" s="2">
        <f t="shared" si="110"/>
        <v>0</v>
      </c>
      <c r="AF267" s="2">
        <f t="shared" si="110"/>
        <v>0</v>
      </c>
      <c r="AG267" s="2">
        <f t="shared" si="110"/>
        <v>0</v>
      </c>
      <c r="AH267" s="2">
        <f t="shared" si="110"/>
        <v>0</v>
      </c>
      <c r="AI267" s="2">
        <f t="shared" si="110"/>
        <v>0</v>
      </c>
      <c r="AJ267" s="2">
        <f t="shared" si="110"/>
        <v>0</v>
      </c>
      <c r="AK267" s="2">
        <f t="shared" si="110"/>
        <v>0</v>
      </c>
      <c r="AL267" s="2">
        <f t="shared" si="110"/>
        <v>0</v>
      </c>
      <c r="AM267" s="2">
        <f t="shared" si="110"/>
        <v>0</v>
      </c>
      <c r="AN267" s="2">
        <f t="shared" si="110"/>
        <v>0</v>
      </c>
      <c r="AO267" s="2">
        <f t="shared" si="110"/>
        <v>0</v>
      </c>
      <c r="AP267" s="2">
        <f t="shared" si="110"/>
        <v>0</v>
      </c>
      <c r="AQ267" s="2">
        <f t="shared" si="110"/>
        <v>0</v>
      </c>
      <c r="AR267" s="2">
        <f t="shared" si="110"/>
        <v>62366.06</v>
      </c>
      <c r="AS267" s="2">
        <f t="shared" si="110"/>
        <v>62366.06</v>
      </c>
      <c r="AT267" s="2">
        <f t="shared" si="110"/>
        <v>0</v>
      </c>
      <c r="AU267" s="2">
        <f t="shared" ref="AU267:BZ267" si="111">AU286</f>
        <v>0</v>
      </c>
      <c r="AV267" s="2">
        <f t="shared" si="111"/>
        <v>62366.06</v>
      </c>
      <c r="AW267" s="2">
        <f t="shared" si="111"/>
        <v>62366.06</v>
      </c>
      <c r="AX267" s="2">
        <f t="shared" si="111"/>
        <v>0</v>
      </c>
      <c r="AY267" s="2">
        <f t="shared" si="111"/>
        <v>62366.06</v>
      </c>
      <c r="AZ267" s="2">
        <f t="shared" si="111"/>
        <v>0</v>
      </c>
      <c r="BA267" s="2">
        <f t="shared" si="111"/>
        <v>0</v>
      </c>
      <c r="BB267" s="2">
        <f t="shared" si="111"/>
        <v>0</v>
      </c>
      <c r="BC267" s="2">
        <f t="shared" si="111"/>
        <v>0</v>
      </c>
      <c r="BD267" s="2">
        <f t="shared" si="111"/>
        <v>0</v>
      </c>
      <c r="BE267" s="2">
        <f t="shared" si="111"/>
        <v>0</v>
      </c>
      <c r="BF267" s="2">
        <f t="shared" si="111"/>
        <v>0</v>
      </c>
      <c r="BG267" s="2">
        <f t="shared" si="111"/>
        <v>0</v>
      </c>
      <c r="BH267" s="2">
        <f t="shared" si="111"/>
        <v>0</v>
      </c>
      <c r="BI267" s="2">
        <f t="shared" si="111"/>
        <v>0</v>
      </c>
      <c r="BJ267" s="2">
        <f t="shared" si="111"/>
        <v>0</v>
      </c>
      <c r="BK267" s="2">
        <f t="shared" si="111"/>
        <v>0</v>
      </c>
      <c r="BL267" s="2">
        <f t="shared" si="111"/>
        <v>0</v>
      </c>
      <c r="BM267" s="2">
        <f t="shared" si="111"/>
        <v>0</v>
      </c>
      <c r="BN267" s="2">
        <f t="shared" si="111"/>
        <v>0</v>
      </c>
      <c r="BO267" s="2">
        <f t="shared" si="111"/>
        <v>0</v>
      </c>
      <c r="BP267" s="2">
        <f t="shared" si="111"/>
        <v>0</v>
      </c>
      <c r="BQ267" s="2">
        <f t="shared" si="111"/>
        <v>0</v>
      </c>
      <c r="BR267" s="2">
        <f t="shared" si="111"/>
        <v>0</v>
      </c>
      <c r="BS267" s="2">
        <f t="shared" si="111"/>
        <v>0</v>
      </c>
      <c r="BT267" s="2">
        <f t="shared" si="111"/>
        <v>0</v>
      </c>
      <c r="BU267" s="2">
        <f t="shared" si="111"/>
        <v>0</v>
      </c>
      <c r="BV267" s="2">
        <f t="shared" si="111"/>
        <v>0</v>
      </c>
      <c r="BW267" s="2">
        <f t="shared" si="111"/>
        <v>0</v>
      </c>
      <c r="BX267" s="2">
        <f t="shared" si="111"/>
        <v>0</v>
      </c>
      <c r="BY267" s="2">
        <f t="shared" si="111"/>
        <v>0</v>
      </c>
      <c r="BZ267" s="2">
        <f t="shared" si="111"/>
        <v>0</v>
      </c>
      <c r="CA267" s="2">
        <f t="shared" ref="CA267:DF267" si="112">CA286</f>
        <v>62366.06</v>
      </c>
      <c r="CB267" s="2">
        <f t="shared" si="112"/>
        <v>62366.06</v>
      </c>
      <c r="CC267" s="2">
        <f t="shared" si="112"/>
        <v>0</v>
      </c>
      <c r="CD267" s="2">
        <f t="shared" si="112"/>
        <v>0</v>
      </c>
      <c r="CE267" s="2">
        <f t="shared" si="112"/>
        <v>62366.06</v>
      </c>
      <c r="CF267" s="2">
        <f t="shared" si="112"/>
        <v>62366.06</v>
      </c>
      <c r="CG267" s="2">
        <f t="shared" si="112"/>
        <v>0</v>
      </c>
      <c r="CH267" s="2">
        <f t="shared" si="112"/>
        <v>62366.06</v>
      </c>
      <c r="CI267" s="2">
        <f t="shared" si="112"/>
        <v>0</v>
      </c>
      <c r="CJ267" s="2">
        <f t="shared" si="112"/>
        <v>0</v>
      </c>
      <c r="CK267" s="2">
        <f t="shared" si="112"/>
        <v>0</v>
      </c>
      <c r="CL267" s="2">
        <f t="shared" si="112"/>
        <v>0</v>
      </c>
      <c r="CM267" s="2">
        <f t="shared" si="112"/>
        <v>0</v>
      </c>
      <c r="CN267" s="2">
        <f t="shared" si="112"/>
        <v>0</v>
      </c>
      <c r="CO267" s="2">
        <f t="shared" si="112"/>
        <v>0</v>
      </c>
      <c r="CP267" s="2">
        <f t="shared" si="112"/>
        <v>0</v>
      </c>
      <c r="CQ267" s="2">
        <f t="shared" si="112"/>
        <v>0</v>
      </c>
      <c r="CR267" s="2">
        <f t="shared" si="112"/>
        <v>0</v>
      </c>
      <c r="CS267" s="2">
        <f t="shared" si="112"/>
        <v>0</v>
      </c>
      <c r="CT267" s="2">
        <f t="shared" si="112"/>
        <v>0</v>
      </c>
      <c r="CU267" s="2">
        <f t="shared" si="112"/>
        <v>0</v>
      </c>
      <c r="CV267" s="2">
        <f t="shared" si="112"/>
        <v>0</v>
      </c>
      <c r="CW267" s="2">
        <f t="shared" si="112"/>
        <v>0</v>
      </c>
      <c r="CX267" s="2">
        <f t="shared" si="112"/>
        <v>0</v>
      </c>
      <c r="CY267" s="2">
        <f t="shared" si="112"/>
        <v>0</v>
      </c>
      <c r="CZ267" s="2">
        <f t="shared" si="112"/>
        <v>0</v>
      </c>
      <c r="DA267" s="2">
        <f t="shared" si="112"/>
        <v>0</v>
      </c>
      <c r="DB267" s="2">
        <f t="shared" si="112"/>
        <v>0</v>
      </c>
      <c r="DC267" s="2">
        <f t="shared" si="112"/>
        <v>0</v>
      </c>
      <c r="DD267" s="2">
        <f t="shared" si="112"/>
        <v>0</v>
      </c>
      <c r="DE267" s="2">
        <f t="shared" si="112"/>
        <v>0</v>
      </c>
      <c r="DF267" s="2">
        <f t="shared" si="112"/>
        <v>0</v>
      </c>
      <c r="DG267" s="3">
        <f t="shared" ref="DG267:EL267" si="113">DG286</f>
        <v>0</v>
      </c>
      <c r="DH267" s="3">
        <f t="shared" si="113"/>
        <v>0</v>
      </c>
      <c r="DI267" s="3">
        <f t="shared" si="113"/>
        <v>0</v>
      </c>
      <c r="DJ267" s="3">
        <f t="shared" si="113"/>
        <v>0</v>
      </c>
      <c r="DK267" s="3">
        <f t="shared" si="113"/>
        <v>0</v>
      </c>
      <c r="DL267" s="3">
        <f t="shared" si="113"/>
        <v>0</v>
      </c>
      <c r="DM267" s="3">
        <f t="shared" si="113"/>
        <v>0</v>
      </c>
      <c r="DN267" s="3">
        <f t="shared" si="113"/>
        <v>0</v>
      </c>
      <c r="DO267" s="3">
        <f t="shared" si="113"/>
        <v>0</v>
      </c>
      <c r="DP267" s="3">
        <f t="shared" si="113"/>
        <v>0</v>
      </c>
      <c r="DQ267" s="3">
        <f t="shared" si="113"/>
        <v>0</v>
      </c>
      <c r="DR267" s="3">
        <f t="shared" si="113"/>
        <v>0</v>
      </c>
      <c r="DS267" s="3">
        <f t="shared" si="113"/>
        <v>0</v>
      </c>
      <c r="DT267" s="3">
        <f t="shared" si="113"/>
        <v>0</v>
      </c>
      <c r="DU267" s="3">
        <f t="shared" si="113"/>
        <v>0</v>
      </c>
      <c r="DV267" s="3">
        <f t="shared" si="113"/>
        <v>0</v>
      </c>
      <c r="DW267" s="3">
        <f t="shared" si="113"/>
        <v>0</v>
      </c>
      <c r="DX267" s="3">
        <f t="shared" si="113"/>
        <v>0</v>
      </c>
      <c r="DY267" s="3">
        <f t="shared" si="113"/>
        <v>0</v>
      </c>
      <c r="DZ267" s="3">
        <f t="shared" si="113"/>
        <v>0</v>
      </c>
      <c r="EA267" s="3">
        <f t="shared" si="113"/>
        <v>0</v>
      </c>
      <c r="EB267" s="3">
        <f t="shared" si="113"/>
        <v>0</v>
      </c>
      <c r="EC267" s="3">
        <f t="shared" si="113"/>
        <v>0</v>
      </c>
      <c r="ED267" s="3">
        <f t="shared" si="113"/>
        <v>0</v>
      </c>
      <c r="EE267" s="3">
        <f t="shared" si="113"/>
        <v>0</v>
      </c>
      <c r="EF267" s="3">
        <f t="shared" si="113"/>
        <v>0</v>
      </c>
      <c r="EG267" s="3">
        <f t="shared" si="113"/>
        <v>0</v>
      </c>
      <c r="EH267" s="3">
        <f t="shared" si="113"/>
        <v>0</v>
      </c>
      <c r="EI267" s="3">
        <f t="shared" si="113"/>
        <v>0</v>
      </c>
      <c r="EJ267" s="3">
        <f t="shared" si="113"/>
        <v>0</v>
      </c>
      <c r="EK267" s="3">
        <f t="shared" si="113"/>
        <v>0</v>
      </c>
      <c r="EL267" s="3">
        <f t="shared" si="113"/>
        <v>0</v>
      </c>
      <c r="EM267" s="3">
        <f t="shared" ref="EM267:FR267" si="114">EM286</f>
        <v>0</v>
      </c>
      <c r="EN267" s="3">
        <f t="shared" si="114"/>
        <v>0</v>
      </c>
      <c r="EO267" s="3">
        <f t="shared" si="114"/>
        <v>0</v>
      </c>
      <c r="EP267" s="3">
        <f t="shared" si="114"/>
        <v>0</v>
      </c>
      <c r="EQ267" s="3">
        <f t="shared" si="114"/>
        <v>0</v>
      </c>
      <c r="ER267" s="3">
        <f t="shared" si="114"/>
        <v>0</v>
      </c>
      <c r="ES267" s="3">
        <f t="shared" si="114"/>
        <v>0</v>
      </c>
      <c r="ET267" s="3">
        <f t="shared" si="114"/>
        <v>0</v>
      </c>
      <c r="EU267" s="3">
        <f t="shared" si="114"/>
        <v>0</v>
      </c>
      <c r="EV267" s="3">
        <f t="shared" si="114"/>
        <v>0</v>
      </c>
      <c r="EW267" s="3">
        <f t="shared" si="114"/>
        <v>0</v>
      </c>
      <c r="EX267" s="3">
        <f t="shared" si="114"/>
        <v>0</v>
      </c>
      <c r="EY267" s="3">
        <f t="shared" si="114"/>
        <v>0</v>
      </c>
      <c r="EZ267" s="3">
        <f t="shared" si="114"/>
        <v>0</v>
      </c>
      <c r="FA267" s="3">
        <f t="shared" si="114"/>
        <v>0</v>
      </c>
      <c r="FB267" s="3">
        <f t="shared" si="114"/>
        <v>0</v>
      </c>
      <c r="FC267" s="3">
        <f t="shared" si="114"/>
        <v>0</v>
      </c>
      <c r="FD267" s="3">
        <f t="shared" si="114"/>
        <v>0</v>
      </c>
      <c r="FE267" s="3">
        <f t="shared" si="114"/>
        <v>0</v>
      </c>
      <c r="FF267" s="3">
        <f t="shared" si="114"/>
        <v>0</v>
      </c>
      <c r="FG267" s="3">
        <f t="shared" si="114"/>
        <v>0</v>
      </c>
      <c r="FH267" s="3">
        <f t="shared" si="114"/>
        <v>0</v>
      </c>
      <c r="FI267" s="3">
        <f t="shared" si="114"/>
        <v>0</v>
      </c>
      <c r="FJ267" s="3">
        <f t="shared" si="114"/>
        <v>0</v>
      </c>
      <c r="FK267" s="3">
        <f t="shared" si="114"/>
        <v>0</v>
      </c>
      <c r="FL267" s="3">
        <f t="shared" si="114"/>
        <v>0</v>
      </c>
      <c r="FM267" s="3">
        <f t="shared" si="114"/>
        <v>0</v>
      </c>
      <c r="FN267" s="3">
        <f t="shared" si="114"/>
        <v>0</v>
      </c>
      <c r="FO267" s="3">
        <f t="shared" si="114"/>
        <v>0</v>
      </c>
      <c r="FP267" s="3">
        <f t="shared" si="114"/>
        <v>0</v>
      </c>
      <c r="FQ267" s="3">
        <f t="shared" si="114"/>
        <v>0</v>
      </c>
      <c r="FR267" s="3">
        <f t="shared" si="114"/>
        <v>0</v>
      </c>
      <c r="FS267" s="3">
        <f t="shared" ref="FS267:GX267" si="115">FS286</f>
        <v>0</v>
      </c>
      <c r="FT267" s="3">
        <f t="shared" si="115"/>
        <v>0</v>
      </c>
      <c r="FU267" s="3">
        <f t="shared" si="115"/>
        <v>0</v>
      </c>
      <c r="FV267" s="3">
        <f t="shared" si="115"/>
        <v>0</v>
      </c>
      <c r="FW267" s="3">
        <f t="shared" si="115"/>
        <v>0</v>
      </c>
      <c r="FX267" s="3">
        <f t="shared" si="115"/>
        <v>0</v>
      </c>
      <c r="FY267" s="3">
        <f t="shared" si="115"/>
        <v>0</v>
      </c>
      <c r="FZ267" s="3">
        <f t="shared" si="115"/>
        <v>0</v>
      </c>
      <c r="GA267" s="3">
        <f t="shared" si="115"/>
        <v>0</v>
      </c>
      <c r="GB267" s="3">
        <f t="shared" si="115"/>
        <v>0</v>
      </c>
      <c r="GC267" s="3">
        <f t="shared" si="115"/>
        <v>0</v>
      </c>
      <c r="GD267" s="3">
        <f t="shared" si="115"/>
        <v>0</v>
      </c>
      <c r="GE267" s="3">
        <f t="shared" si="115"/>
        <v>0</v>
      </c>
      <c r="GF267" s="3">
        <f t="shared" si="115"/>
        <v>0</v>
      </c>
      <c r="GG267" s="3">
        <f t="shared" si="115"/>
        <v>0</v>
      </c>
      <c r="GH267" s="3">
        <f t="shared" si="115"/>
        <v>0</v>
      </c>
      <c r="GI267" s="3">
        <f t="shared" si="115"/>
        <v>0</v>
      </c>
      <c r="GJ267" s="3">
        <f t="shared" si="115"/>
        <v>0</v>
      </c>
      <c r="GK267" s="3">
        <f t="shared" si="115"/>
        <v>0</v>
      </c>
      <c r="GL267" s="3">
        <f t="shared" si="115"/>
        <v>0</v>
      </c>
      <c r="GM267" s="3">
        <f t="shared" si="115"/>
        <v>0</v>
      </c>
      <c r="GN267" s="3">
        <f t="shared" si="115"/>
        <v>0</v>
      </c>
      <c r="GO267" s="3">
        <f t="shared" si="115"/>
        <v>0</v>
      </c>
      <c r="GP267" s="3">
        <f t="shared" si="115"/>
        <v>0</v>
      </c>
      <c r="GQ267" s="3">
        <f t="shared" si="115"/>
        <v>0</v>
      </c>
      <c r="GR267" s="3">
        <f t="shared" si="115"/>
        <v>0</v>
      </c>
      <c r="GS267" s="3">
        <f t="shared" si="115"/>
        <v>0</v>
      </c>
      <c r="GT267" s="3">
        <f t="shared" si="115"/>
        <v>0</v>
      </c>
      <c r="GU267" s="3">
        <f t="shared" si="115"/>
        <v>0</v>
      </c>
      <c r="GV267" s="3">
        <f t="shared" si="115"/>
        <v>0</v>
      </c>
      <c r="GW267" s="3">
        <f t="shared" si="115"/>
        <v>0</v>
      </c>
      <c r="GX267" s="3">
        <f t="shared" si="115"/>
        <v>0</v>
      </c>
    </row>
    <row r="269" spans="1:245" x14ac:dyDescent="0.2">
      <c r="A269">
        <v>17</v>
      </c>
      <c r="B269">
        <v>1</v>
      </c>
      <c r="E269" t="s">
        <v>227</v>
      </c>
      <c r="F269" t="s">
        <v>228</v>
      </c>
      <c r="G269" t="s">
        <v>229</v>
      </c>
      <c r="H269" t="s">
        <v>23</v>
      </c>
      <c r="I269">
        <v>2</v>
      </c>
      <c r="J269">
        <v>0</v>
      </c>
      <c r="K269">
        <v>2</v>
      </c>
      <c r="O269">
        <f t="shared" ref="O269:O284" si="116">ROUND(CP269,2)</f>
        <v>31823.46</v>
      </c>
      <c r="P269">
        <f t="shared" ref="P269:P284" si="117">ROUND(CQ269*I269,2)</f>
        <v>31823.46</v>
      </c>
      <c r="Q269">
        <f t="shared" ref="Q269:Q284" si="118">ROUND(CR269*I269,2)</f>
        <v>0</v>
      </c>
      <c r="R269">
        <f t="shared" ref="R269:R284" si="119">ROUND(CS269*I269,2)</f>
        <v>0</v>
      </c>
      <c r="S269">
        <f t="shared" ref="S269:S284" si="120">ROUND(CT269*I269,2)</f>
        <v>0</v>
      </c>
      <c r="T269">
        <f t="shared" ref="T269:T284" si="121">ROUND(CU269*I269,2)</f>
        <v>0</v>
      </c>
      <c r="U269">
        <f t="shared" ref="U269:U284" si="122">ROUND(CV269*I269,7)</f>
        <v>0</v>
      </c>
      <c r="V269">
        <f t="shared" ref="V269:V284" si="123">ROUND(CW269*I269,7)</f>
        <v>0</v>
      </c>
      <c r="W269">
        <f t="shared" ref="W269:W284" si="124">ROUND(CX269*I269,2)</f>
        <v>0</v>
      </c>
      <c r="X269">
        <f t="shared" ref="X269:X284" si="125">ROUND(CY269,2)</f>
        <v>0</v>
      </c>
      <c r="Y269">
        <f t="shared" ref="Y269:Y284" si="126">ROUND(CZ269,2)</f>
        <v>0</v>
      </c>
      <c r="AA269">
        <v>61644328</v>
      </c>
      <c r="AB269">
        <f t="shared" ref="AB269:AB284" si="127">ROUND((AC269+AD269+AF269),6)</f>
        <v>15911.73</v>
      </c>
      <c r="AC269">
        <f t="shared" ref="AC269:AF274" si="128">ROUND((ES269),6)</f>
        <v>15911.73</v>
      </c>
      <c r="AD269">
        <f t="shared" si="128"/>
        <v>0</v>
      </c>
      <c r="AE269">
        <f t="shared" si="128"/>
        <v>0</v>
      </c>
      <c r="AF269">
        <f t="shared" si="128"/>
        <v>0</v>
      </c>
      <c r="AG269">
        <f t="shared" ref="AG269:AG284" si="129">ROUND((AP269),6)</f>
        <v>0</v>
      </c>
      <c r="AH269">
        <f t="shared" ref="AH269:AH284" si="130">(EW269)</f>
        <v>0</v>
      </c>
      <c r="AI269">
        <f t="shared" ref="AI269:AI284" si="131">(EX269)</f>
        <v>0</v>
      </c>
      <c r="AJ269">
        <f t="shared" ref="AJ269:AJ284" si="132">(AS269)</f>
        <v>0</v>
      </c>
      <c r="AK269">
        <v>15911.73</v>
      </c>
      <c r="AL269">
        <v>15911.73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3</v>
      </c>
      <c r="BM269">
        <v>900</v>
      </c>
      <c r="BN269">
        <v>0</v>
      </c>
      <c r="BO269" t="s">
        <v>3</v>
      </c>
      <c r="BP269">
        <v>0</v>
      </c>
      <c r="BQ269">
        <v>90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ref="CP269:CP284" si="133">(P269+Q269+S269+R269)</f>
        <v>31823.46</v>
      </c>
      <c r="CQ269">
        <f t="shared" ref="CQ269:CR274" si="134">ROUND(AL269,2)</f>
        <v>15911.73</v>
      </c>
      <c r="CR269">
        <f t="shared" si="134"/>
        <v>0</v>
      </c>
      <c r="CS269">
        <f t="shared" ref="CS269:CS284" si="135">ROUND(AN269*BS269,2)</f>
        <v>0</v>
      </c>
      <c r="CT269">
        <f t="shared" ref="CT269:CT284" si="136">ROUND(AO269*BA269,2)</f>
        <v>0</v>
      </c>
      <c r="CU269">
        <f t="shared" ref="CU269:CU284" si="137">AG269</f>
        <v>0</v>
      </c>
      <c r="CV269">
        <f t="shared" ref="CV269:CV284" si="138">AH269</f>
        <v>0</v>
      </c>
      <c r="CW269">
        <f t="shared" ref="CW269:CW284" si="139">AI269</f>
        <v>0</v>
      </c>
      <c r="CX269">
        <f t="shared" ref="CX269:CX284" si="140">AJ269</f>
        <v>0</v>
      </c>
      <c r="CY269">
        <f>0</f>
        <v>0</v>
      </c>
      <c r="CZ269">
        <f>0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23</v>
      </c>
      <c r="DW269" t="s">
        <v>23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60308096</v>
      </c>
      <c r="EF269">
        <v>90</v>
      </c>
      <c r="EG269" t="s">
        <v>133</v>
      </c>
      <c r="EH269">
        <v>0</v>
      </c>
      <c r="EI269" t="s">
        <v>3</v>
      </c>
      <c r="EJ269">
        <v>1</v>
      </c>
      <c r="EK269">
        <v>900</v>
      </c>
      <c r="EL269" t="s">
        <v>133</v>
      </c>
      <c r="EM269" t="s">
        <v>134</v>
      </c>
      <c r="EO269" t="s">
        <v>3</v>
      </c>
      <c r="EQ269">
        <v>16</v>
      </c>
      <c r="ER269">
        <v>0</v>
      </c>
      <c r="ES269">
        <v>15911.73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5</v>
      </c>
      <c r="FC269">
        <v>0</v>
      </c>
      <c r="FD269">
        <v>18</v>
      </c>
      <c r="FF269">
        <v>15911.73</v>
      </c>
      <c r="FQ269">
        <v>0</v>
      </c>
      <c r="FR269">
        <v>0</v>
      </c>
      <c r="FS269">
        <v>0</v>
      </c>
      <c r="FX269">
        <v>0</v>
      </c>
      <c r="FY269">
        <v>0</v>
      </c>
      <c r="GA269" t="s">
        <v>3</v>
      </c>
      <c r="GD269">
        <v>1</v>
      </c>
      <c r="GF269">
        <v>-701053846</v>
      </c>
      <c r="GG269">
        <v>2</v>
      </c>
      <c r="GH269">
        <v>3</v>
      </c>
      <c r="GI269">
        <v>-2</v>
      </c>
      <c r="GJ269">
        <v>0</v>
      </c>
      <c r="GK269">
        <v>0</v>
      </c>
      <c r="GL269">
        <f t="shared" ref="GL269:GL284" si="141">ROUND(IF(AND(BH269=3,BI269=3,FS269&lt;&gt;0),P269,0),2)</f>
        <v>0</v>
      </c>
      <c r="GM269">
        <f t="shared" ref="GM269:GM284" si="142">ROUND(O269+X269+Y269,2)+GX269</f>
        <v>31823.46</v>
      </c>
      <c r="GN269">
        <f t="shared" ref="GN269:GN284" si="143">IF(OR(BI269=0,BI269=1),GM269-GX269,0)</f>
        <v>31823.46</v>
      </c>
      <c r="GO269">
        <f t="shared" ref="GO269:GO284" si="144">IF(BI269=2,GM269-GX269,0)</f>
        <v>0</v>
      </c>
      <c r="GP269">
        <f t="shared" ref="GP269:GP284" si="145">IF(BI269=4,GM269-GX269,0)</f>
        <v>0</v>
      </c>
      <c r="GR269">
        <v>1</v>
      </c>
      <c r="GS269">
        <v>1</v>
      </c>
      <c r="GT269">
        <v>0</v>
      </c>
      <c r="GU269" t="s">
        <v>3</v>
      </c>
      <c r="GV269">
        <f t="shared" ref="GV269:GV284" si="146">ROUND((GT269),6)</f>
        <v>0</v>
      </c>
      <c r="GW269">
        <v>1</v>
      </c>
      <c r="GX269">
        <f t="shared" ref="GX269:GX284" si="147">ROUND(HC269*I269,2)</f>
        <v>0</v>
      </c>
      <c r="HA269">
        <v>0</v>
      </c>
      <c r="HB269">
        <v>0</v>
      </c>
      <c r="HC269">
        <f t="shared" ref="HC269:HC284" si="148">GV269*GW269</f>
        <v>0</v>
      </c>
      <c r="HE269" t="s">
        <v>3</v>
      </c>
      <c r="HF269" t="s">
        <v>3</v>
      </c>
      <c r="HG269">
        <f t="shared" ref="HG269:HG274" si="149">ROUND(ROUND(AL269,2)*I269,2)</f>
        <v>31823.46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45" x14ac:dyDescent="0.2">
      <c r="A270">
        <v>17</v>
      </c>
      <c r="B270">
        <v>1</v>
      </c>
      <c r="E270" t="s">
        <v>230</v>
      </c>
      <c r="F270" t="s">
        <v>231</v>
      </c>
      <c r="G270" t="s">
        <v>232</v>
      </c>
      <c r="H270" t="s">
        <v>233</v>
      </c>
      <c r="I270">
        <v>54</v>
      </c>
      <c r="J270">
        <v>0</v>
      </c>
      <c r="K270">
        <v>54</v>
      </c>
      <c r="O270">
        <f t="shared" si="116"/>
        <v>5916.78</v>
      </c>
      <c r="P270">
        <f t="shared" si="117"/>
        <v>5916.78</v>
      </c>
      <c r="Q270">
        <f t="shared" si="118"/>
        <v>0</v>
      </c>
      <c r="R270">
        <f t="shared" si="119"/>
        <v>0</v>
      </c>
      <c r="S270">
        <f t="shared" si="120"/>
        <v>0</v>
      </c>
      <c r="T270">
        <f t="shared" si="121"/>
        <v>0</v>
      </c>
      <c r="U270">
        <f t="shared" si="122"/>
        <v>0</v>
      </c>
      <c r="V270">
        <f t="shared" si="123"/>
        <v>0</v>
      </c>
      <c r="W270">
        <f t="shared" si="124"/>
        <v>0</v>
      </c>
      <c r="X270">
        <f t="shared" si="125"/>
        <v>0</v>
      </c>
      <c r="Y270">
        <f t="shared" si="126"/>
        <v>0</v>
      </c>
      <c r="AA270">
        <v>61644328</v>
      </c>
      <c r="AB270">
        <f t="shared" si="127"/>
        <v>109.57</v>
      </c>
      <c r="AC270">
        <f t="shared" si="128"/>
        <v>109.57</v>
      </c>
      <c r="AD270">
        <f t="shared" si="128"/>
        <v>0</v>
      </c>
      <c r="AE270">
        <f t="shared" si="128"/>
        <v>0</v>
      </c>
      <c r="AF270">
        <f t="shared" si="128"/>
        <v>0</v>
      </c>
      <c r="AG270">
        <f t="shared" si="129"/>
        <v>0</v>
      </c>
      <c r="AH270">
        <f t="shared" si="130"/>
        <v>0</v>
      </c>
      <c r="AI270">
        <f t="shared" si="131"/>
        <v>0</v>
      </c>
      <c r="AJ270">
        <f t="shared" si="132"/>
        <v>0</v>
      </c>
      <c r="AK270">
        <v>109.57</v>
      </c>
      <c r="AL270">
        <v>109.57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231</v>
      </c>
      <c r="BM270">
        <v>900</v>
      </c>
      <c r="BN270">
        <v>0</v>
      </c>
      <c r="BO270" t="s">
        <v>3</v>
      </c>
      <c r="BP270">
        <v>0</v>
      </c>
      <c r="BQ270">
        <v>90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133"/>
        <v>5916.78</v>
      </c>
      <c r="CQ270">
        <f t="shared" si="134"/>
        <v>109.57</v>
      </c>
      <c r="CR270">
        <f t="shared" si="134"/>
        <v>0</v>
      </c>
      <c r="CS270">
        <f t="shared" si="135"/>
        <v>0</v>
      </c>
      <c r="CT270">
        <f t="shared" si="136"/>
        <v>0</v>
      </c>
      <c r="CU270">
        <f t="shared" si="137"/>
        <v>0</v>
      </c>
      <c r="CV270">
        <f t="shared" si="138"/>
        <v>0</v>
      </c>
      <c r="CW270">
        <f t="shared" si="139"/>
        <v>0</v>
      </c>
      <c r="CX270">
        <f t="shared" si="140"/>
        <v>0</v>
      </c>
      <c r="CY270">
        <f>0</f>
        <v>0</v>
      </c>
      <c r="CZ270">
        <f>0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1003</v>
      </c>
      <c r="DV270" t="s">
        <v>233</v>
      </c>
      <c r="DW270" t="s">
        <v>233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60308096</v>
      </c>
      <c r="EF270">
        <v>90</v>
      </c>
      <c r="EG270" t="s">
        <v>133</v>
      </c>
      <c r="EH270">
        <v>0</v>
      </c>
      <c r="EI270" t="s">
        <v>3</v>
      </c>
      <c r="EJ270">
        <v>1</v>
      </c>
      <c r="EK270">
        <v>900</v>
      </c>
      <c r="EL270" t="s">
        <v>133</v>
      </c>
      <c r="EM270" t="s">
        <v>134</v>
      </c>
      <c r="EO270" t="s">
        <v>3</v>
      </c>
      <c r="EQ270">
        <v>16</v>
      </c>
      <c r="ER270">
        <v>0</v>
      </c>
      <c r="ES270">
        <v>109.57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5</v>
      </c>
      <c r="FC270">
        <v>0</v>
      </c>
      <c r="FD270">
        <v>18</v>
      </c>
      <c r="FF270">
        <v>109.57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1</v>
      </c>
      <c r="GF270">
        <v>1981206787</v>
      </c>
      <c r="GG270">
        <v>2</v>
      </c>
      <c r="GH270">
        <v>3</v>
      </c>
      <c r="GI270">
        <v>-2</v>
      </c>
      <c r="GJ270">
        <v>0</v>
      </c>
      <c r="GK270">
        <v>0</v>
      </c>
      <c r="GL270">
        <f t="shared" si="141"/>
        <v>0</v>
      </c>
      <c r="GM270">
        <f t="shared" si="142"/>
        <v>5916.78</v>
      </c>
      <c r="GN270">
        <f t="shared" si="143"/>
        <v>5916.78</v>
      </c>
      <c r="GO270">
        <f t="shared" si="144"/>
        <v>0</v>
      </c>
      <c r="GP270">
        <f t="shared" si="145"/>
        <v>0</v>
      </c>
      <c r="GR270">
        <v>1</v>
      </c>
      <c r="GS270">
        <v>1</v>
      </c>
      <c r="GT270">
        <v>0</v>
      </c>
      <c r="GU270" t="s">
        <v>3</v>
      </c>
      <c r="GV270">
        <f t="shared" si="146"/>
        <v>0</v>
      </c>
      <c r="GW270">
        <v>1</v>
      </c>
      <c r="GX270">
        <f t="shared" si="147"/>
        <v>0</v>
      </c>
      <c r="HA270">
        <v>0</v>
      </c>
      <c r="HB270">
        <v>0</v>
      </c>
      <c r="HC270">
        <f t="shared" si="148"/>
        <v>0</v>
      </c>
      <c r="HE270" t="s">
        <v>3</v>
      </c>
      <c r="HF270" t="s">
        <v>3</v>
      </c>
      <c r="HG270">
        <f t="shared" si="149"/>
        <v>5916.78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45" x14ac:dyDescent="0.2">
      <c r="A271">
        <v>17</v>
      </c>
      <c r="B271">
        <v>1</v>
      </c>
      <c r="E271" t="s">
        <v>234</v>
      </c>
      <c r="F271" t="s">
        <v>235</v>
      </c>
      <c r="G271" t="s">
        <v>236</v>
      </c>
      <c r="H271" t="s">
        <v>23</v>
      </c>
      <c r="I271">
        <v>1</v>
      </c>
      <c r="J271">
        <v>0</v>
      </c>
      <c r="K271">
        <v>1</v>
      </c>
      <c r="O271">
        <f t="shared" si="116"/>
        <v>2778.69</v>
      </c>
      <c r="P271">
        <f t="shared" si="117"/>
        <v>2778.69</v>
      </c>
      <c r="Q271">
        <f t="shared" si="118"/>
        <v>0</v>
      </c>
      <c r="R271">
        <f t="shared" si="119"/>
        <v>0</v>
      </c>
      <c r="S271">
        <f t="shared" si="120"/>
        <v>0</v>
      </c>
      <c r="T271">
        <f t="shared" si="121"/>
        <v>0</v>
      </c>
      <c r="U271">
        <f t="shared" si="122"/>
        <v>0</v>
      </c>
      <c r="V271">
        <f t="shared" si="123"/>
        <v>0</v>
      </c>
      <c r="W271">
        <f t="shared" si="124"/>
        <v>0</v>
      </c>
      <c r="X271">
        <f t="shared" si="125"/>
        <v>0</v>
      </c>
      <c r="Y271">
        <f t="shared" si="126"/>
        <v>0</v>
      </c>
      <c r="AA271">
        <v>61644328</v>
      </c>
      <c r="AB271">
        <f t="shared" si="127"/>
        <v>2778.69</v>
      </c>
      <c r="AC271">
        <f t="shared" si="128"/>
        <v>2778.69</v>
      </c>
      <c r="AD271">
        <f t="shared" si="128"/>
        <v>0</v>
      </c>
      <c r="AE271">
        <f t="shared" si="128"/>
        <v>0</v>
      </c>
      <c r="AF271">
        <f t="shared" si="128"/>
        <v>0</v>
      </c>
      <c r="AG271">
        <f t="shared" si="129"/>
        <v>0</v>
      </c>
      <c r="AH271">
        <f t="shared" si="130"/>
        <v>0</v>
      </c>
      <c r="AI271">
        <f t="shared" si="131"/>
        <v>0</v>
      </c>
      <c r="AJ271">
        <f t="shared" si="132"/>
        <v>0</v>
      </c>
      <c r="AK271">
        <v>2778.69</v>
      </c>
      <c r="AL271">
        <v>2778.69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900</v>
      </c>
      <c r="BN271">
        <v>0</v>
      </c>
      <c r="BO271" t="s">
        <v>3</v>
      </c>
      <c r="BP271">
        <v>0</v>
      </c>
      <c r="BQ271">
        <v>90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133"/>
        <v>2778.69</v>
      </c>
      <c r="CQ271">
        <f t="shared" si="134"/>
        <v>2778.69</v>
      </c>
      <c r="CR271">
        <f t="shared" si="134"/>
        <v>0</v>
      </c>
      <c r="CS271">
        <f t="shared" si="135"/>
        <v>0</v>
      </c>
      <c r="CT271">
        <f t="shared" si="136"/>
        <v>0</v>
      </c>
      <c r="CU271">
        <f t="shared" si="137"/>
        <v>0</v>
      </c>
      <c r="CV271">
        <f t="shared" si="138"/>
        <v>0</v>
      </c>
      <c r="CW271">
        <f t="shared" si="139"/>
        <v>0</v>
      </c>
      <c r="CX271">
        <f t="shared" si="140"/>
        <v>0</v>
      </c>
      <c r="CY271">
        <f>0</f>
        <v>0</v>
      </c>
      <c r="CZ271">
        <f>0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23</v>
      </c>
      <c r="DW271" t="s">
        <v>23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60308096</v>
      </c>
      <c r="EF271">
        <v>90</v>
      </c>
      <c r="EG271" t="s">
        <v>133</v>
      </c>
      <c r="EH271">
        <v>0</v>
      </c>
      <c r="EI271" t="s">
        <v>3</v>
      </c>
      <c r="EJ271">
        <v>1</v>
      </c>
      <c r="EK271">
        <v>900</v>
      </c>
      <c r="EL271" t="s">
        <v>133</v>
      </c>
      <c r="EM271" t="s">
        <v>134</v>
      </c>
      <c r="EO271" t="s">
        <v>3</v>
      </c>
      <c r="EQ271">
        <v>16</v>
      </c>
      <c r="ER271">
        <v>487.42</v>
      </c>
      <c r="ES271">
        <v>2778.69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5</v>
      </c>
      <c r="FC271">
        <v>0</v>
      </c>
      <c r="FD271">
        <v>18</v>
      </c>
      <c r="FF271">
        <v>2778.69</v>
      </c>
      <c r="FQ271">
        <v>0</v>
      </c>
      <c r="FR271">
        <v>0</v>
      </c>
      <c r="FS271">
        <v>0</v>
      </c>
      <c r="FX271">
        <v>0</v>
      </c>
      <c r="FY271">
        <v>0</v>
      </c>
      <c r="GA271" t="s">
        <v>3</v>
      </c>
      <c r="GD271">
        <v>1</v>
      </c>
      <c r="GF271">
        <v>2042887486</v>
      </c>
      <c r="GG271">
        <v>2</v>
      </c>
      <c r="GH271">
        <v>3</v>
      </c>
      <c r="GI271">
        <v>-2</v>
      </c>
      <c r="GJ271">
        <v>0</v>
      </c>
      <c r="GK271">
        <v>0</v>
      </c>
      <c r="GL271">
        <f t="shared" si="141"/>
        <v>0</v>
      </c>
      <c r="GM271">
        <f t="shared" si="142"/>
        <v>2778.69</v>
      </c>
      <c r="GN271">
        <f t="shared" si="143"/>
        <v>2778.69</v>
      </c>
      <c r="GO271">
        <f t="shared" si="144"/>
        <v>0</v>
      </c>
      <c r="GP271">
        <f t="shared" si="145"/>
        <v>0</v>
      </c>
      <c r="GR271">
        <v>1</v>
      </c>
      <c r="GS271">
        <v>1</v>
      </c>
      <c r="GT271">
        <v>0</v>
      </c>
      <c r="GU271" t="s">
        <v>3</v>
      </c>
      <c r="GV271">
        <f t="shared" si="146"/>
        <v>0</v>
      </c>
      <c r="GW271">
        <v>1</v>
      </c>
      <c r="GX271">
        <f t="shared" si="147"/>
        <v>0</v>
      </c>
      <c r="HA271">
        <v>0</v>
      </c>
      <c r="HB271">
        <v>0</v>
      </c>
      <c r="HC271">
        <f t="shared" si="148"/>
        <v>0</v>
      </c>
      <c r="HE271" t="s">
        <v>3</v>
      </c>
      <c r="HF271" t="s">
        <v>3</v>
      </c>
      <c r="HG271">
        <f t="shared" si="149"/>
        <v>2778.69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E272" t="s">
        <v>237</v>
      </c>
      <c r="F272" t="s">
        <v>238</v>
      </c>
      <c r="G272" t="s">
        <v>239</v>
      </c>
      <c r="H272" t="s">
        <v>23</v>
      </c>
      <c r="I272">
        <v>4</v>
      </c>
      <c r="J272">
        <v>0</v>
      </c>
      <c r="K272">
        <v>4</v>
      </c>
      <c r="O272">
        <f t="shared" si="116"/>
        <v>872.4</v>
      </c>
      <c r="P272">
        <f t="shared" si="117"/>
        <v>872.4</v>
      </c>
      <c r="Q272">
        <f t="shared" si="118"/>
        <v>0</v>
      </c>
      <c r="R272">
        <f t="shared" si="119"/>
        <v>0</v>
      </c>
      <c r="S272">
        <f t="shared" si="120"/>
        <v>0</v>
      </c>
      <c r="T272">
        <f t="shared" si="121"/>
        <v>0</v>
      </c>
      <c r="U272">
        <f t="shared" si="122"/>
        <v>0</v>
      </c>
      <c r="V272">
        <f t="shared" si="123"/>
        <v>0</v>
      </c>
      <c r="W272">
        <f t="shared" si="124"/>
        <v>0</v>
      </c>
      <c r="X272">
        <f t="shared" si="125"/>
        <v>0</v>
      </c>
      <c r="Y272">
        <f t="shared" si="126"/>
        <v>0</v>
      </c>
      <c r="AA272">
        <v>61644328</v>
      </c>
      <c r="AB272">
        <f t="shared" si="127"/>
        <v>218.1</v>
      </c>
      <c r="AC272">
        <f t="shared" si="128"/>
        <v>218.1</v>
      </c>
      <c r="AD272">
        <f t="shared" si="128"/>
        <v>0</v>
      </c>
      <c r="AE272">
        <f t="shared" si="128"/>
        <v>0</v>
      </c>
      <c r="AF272">
        <f t="shared" si="128"/>
        <v>0</v>
      </c>
      <c r="AG272">
        <f t="shared" si="129"/>
        <v>0</v>
      </c>
      <c r="AH272">
        <f t="shared" si="130"/>
        <v>0</v>
      </c>
      <c r="AI272">
        <f t="shared" si="131"/>
        <v>0</v>
      </c>
      <c r="AJ272">
        <f t="shared" si="132"/>
        <v>0</v>
      </c>
      <c r="AK272">
        <v>218.1</v>
      </c>
      <c r="AL272">
        <v>218.1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238</v>
      </c>
      <c r="BM272">
        <v>900</v>
      </c>
      <c r="BN272">
        <v>0</v>
      </c>
      <c r="BO272" t="s">
        <v>3</v>
      </c>
      <c r="BP272">
        <v>0</v>
      </c>
      <c r="BQ272">
        <v>90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133"/>
        <v>872.4</v>
      </c>
      <c r="CQ272">
        <f t="shared" si="134"/>
        <v>218.1</v>
      </c>
      <c r="CR272">
        <f t="shared" si="134"/>
        <v>0</v>
      </c>
      <c r="CS272">
        <f t="shared" si="135"/>
        <v>0</v>
      </c>
      <c r="CT272">
        <f t="shared" si="136"/>
        <v>0</v>
      </c>
      <c r="CU272">
        <f t="shared" si="137"/>
        <v>0</v>
      </c>
      <c r="CV272">
        <f t="shared" si="138"/>
        <v>0</v>
      </c>
      <c r="CW272">
        <f t="shared" si="139"/>
        <v>0</v>
      </c>
      <c r="CX272">
        <f t="shared" si="140"/>
        <v>0</v>
      </c>
      <c r="CY272">
        <f>0</f>
        <v>0</v>
      </c>
      <c r="CZ272">
        <f>0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23</v>
      </c>
      <c r="DW272" t="s">
        <v>23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60308096</v>
      </c>
      <c r="EF272">
        <v>90</v>
      </c>
      <c r="EG272" t="s">
        <v>133</v>
      </c>
      <c r="EH272">
        <v>0</v>
      </c>
      <c r="EI272" t="s">
        <v>3</v>
      </c>
      <c r="EJ272">
        <v>1</v>
      </c>
      <c r="EK272">
        <v>900</v>
      </c>
      <c r="EL272" t="s">
        <v>133</v>
      </c>
      <c r="EM272" t="s">
        <v>134</v>
      </c>
      <c r="EO272" t="s">
        <v>3</v>
      </c>
      <c r="EQ272">
        <v>16</v>
      </c>
      <c r="ER272">
        <v>8.67</v>
      </c>
      <c r="ES272">
        <v>218.1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5</v>
      </c>
      <c r="FC272">
        <v>0</v>
      </c>
      <c r="FD272">
        <v>18</v>
      </c>
      <c r="FF272">
        <v>218.1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3</v>
      </c>
      <c r="GD272">
        <v>1</v>
      </c>
      <c r="GF272">
        <v>1017011688</v>
      </c>
      <c r="GG272">
        <v>2</v>
      </c>
      <c r="GH272">
        <v>3</v>
      </c>
      <c r="GI272">
        <v>-2</v>
      </c>
      <c r="GJ272">
        <v>0</v>
      </c>
      <c r="GK272">
        <v>0</v>
      </c>
      <c r="GL272">
        <f t="shared" si="141"/>
        <v>0</v>
      </c>
      <c r="GM272">
        <f t="shared" si="142"/>
        <v>872.4</v>
      </c>
      <c r="GN272">
        <f t="shared" si="143"/>
        <v>872.4</v>
      </c>
      <c r="GO272">
        <f t="shared" si="144"/>
        <v>0</v>
      </c>
      <c r="GP272">
        <f t="shared" si="145"/>
        <v>0</v>
      </c>
      <c r="GR272">
        <v>1</v>
      </c>
      <c r="GS272">
        <v>1</v>
      </c>
      <c r="GT272">
        <v>0</v>
      </c>
      <c r="GU272" t="s">
        <v>3</v>
      </c>
      <c r="GV272">
        <f t="shared" si="146"/>
        <v>0</v>
      </c>
      <c r="GW272">
        <v>1</v>
      </c>
      <c r="GX272">
        <f t="shared" si="147"/>
        <v>0</v>
      </c>
      <c r="HA272">
        <v>0</v>
      </c>
      <c r="HB272">
        <v>0</v>
      </c>
      <c r="HC272">
        <f t="shared" si="148"/>
        <v>0</v>
      </c>
      <c r="HE272" t="s">
        <v>3</v>
      </c>
      <c r="HF272" t="s">
        <v>3</v>
      </c>
      <c r="HG272">
        <f t="shared" si="149"/>
        <v>872.4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45" x14ac:dyDescent="0.2">
      <c r="A273">
        <v>17</v>
      </c>
      <c r="B273">
        <v>1</v>
      </c>
      <c r="E273" t="s">
        <v>240</v>
      </c>
      <c r="F273" t="s">
        <v>241</v>
      </c>
      <c r="G273" t="s">
        <v>242</v>
      </c>
      <c r="H273" t="s">
        <v>23</v>
      </c>
      <c r="I273">
        <v>1</v>
      </c>
      <c r="J273">
        <v>0</v>
      </c>
      <c r="K273">
        <v>1</v>
      </c>
      <c r="O273">
        <f t="shared" si="116"/>
        <v>4663.17</v>
      </c>
      <c r="P273">
        <f t="shared" si="117"/>
        <v>4663.17</v>
      </c>
      <c r="Q273">
        <f t="shared" si="118"/>
        <v>0</v>
      </c>
      <c r="R273">
        <f t="shared" si="119"/>
        <v>0</v>
      </c>
      <c r="S273">
        <f t="shared" si="120"/>
        <v>0</v>
      </c>
      <c r="T273">
        <f t="shared" si="121"/>
        <v>0</v>
      </c>
      <c r="U273">
        <f t="shared" si="122"/>
        <v>0</v>
      </c>
      <c r="V273">
        <f t="shared" si="123"/>
        <v>0</v>
      </c>
      <c r="W273">
        <f t="shared" si="124"/>
        <v>0</v>
      </c>
      <c r="X273">
        <f t="shared" si="125"/>
        <v>0</v>
      </c>
      <c r="Y273">
        <f t="shared" si="126"/>
        <v>0</v>
      </c>
      <c r="AA273">
        <v>61644328</v>
      </c>
      <c r="AB273">
        <f t="shared" si="127"/>
        <v>4663.17</v>
      </c>
      <c r="AC273">
        <f t="shared" si="128"/>
        <v>4663.17</v>
      </c>
      <c r="AD273">
        <f t="shared" si="128"/>
        <v>0</v>
      </c>
      <c r="AE273">
        <f t="shared" si="128"/>
        <v>0</v>
      </c>
      <c r="AF273">
        <f t="shared" si="128"/>
        <v>0</v>
      </c>
      <c r="AG273">
        <f t="shared" si="129"/>
        <v>0</v>
      </c>
      <c r="AH273">
        <f t="shared" si="130"/>
        <v>0</v>
      </c>
      <c r="AI273">
        <f t="shared" si="131"/>
        <v>0</v>
      </c>
      <c r="AJ273">
        <f t="shared" si="132"/>
        <v>0</v>
      </c>
      <c r="AK273">
        <v>4663.17</v>
      </c>
      <c r="AL273">
        <v>4663.17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241</v>
      </c>
      <c r="BM273">
        <v>900</v>
      </c>
      <c r="BN273">
        <v>0</v>
      </c>
      <c r="BO273" t="s">
        <v>3</v>
      </c>
      <c r="BP273">
        <v>0</v>
      </c>
      <c r="BQ273">
        <v>90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133"/>
        <v>4663.17</v>
      </c>
      <c r="CQ273">
        <f t="shared" si="134"/>
        <v>4663.17</v>
      </c>
      <c r="CR273">
        <f t="shared" si="134"/>
        <v>0</v>
      </c>
      <c r="CS273">
        <f t="shared" si="135"/>
        <v>0</v>
      </c>
      <c r="CT273">
        <f t="shared" si="136"/>
        <v>0</v>
      </c>
      <c r="CU273">
        <f t="shared" si="137"/>
        <v>0</v>
      </c>
      <c r="CV273">
        <f t="shared" si="138"/>
        <v>0</v>
      </c>
      <c r="CW273">
        <f t="shared" si="139"/>
        <v>0</v>
      </c>
      <c r="CX273">
        <f t="shared" si="140"/>
        <v>0</v>
      </c>
      <c r="CY273">
        <f>0</f>
        <v>0</v>
      </c>
      <c r="CZ273">
        <f>0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23</v>
      </c>
      <c r="DW273" t="s">
        <v>23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60308096</v>
      </c>
      <c r="EF273">
        <v>90</v>
      </c>
      <c r="EG273" t="s">
        <v>133</v>
      </c>
      <c r="EH273">
        <v>0</v>
      </c>
      <c r="EI273" t="s">
        <v>3</v>
      </c>
      <c r="EJ273">
        <v>1</v>
      </c>
      <c r="EK273">
        <v>900</v>
      </c>
      <c r="EL273" t="s">
        <v>133</v>
      </c>
      <c r="EM273" t="s">
        <v>134</v>
      </c>
      <c r="EO273" t="s">
        <v>3</v>
      </c>
      <c r="EQ273">
        <v>16</v>
      </c>
      <c r="ER273">
        <v>0</v>
      </c>
      <c r="ES273">
        <v>4663.17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5</v>
      </c>
      <c r="FC273">
        <v>0</v>
      </c>
      <c r="FD273">
        <v>18</v>
      </c>
      <c r="FF273">
        <v>4663.17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2132539630</v>
      </c>
      <c r="GG273">
        <v>2</v>
      </c>
      <c r="GH273">
        <v>3</v>
      </c>
      <c r="GI273">
        <v>-2</v>
      </c>
      <c r="GJ273">
        <v>0</v>
      </c>
      <c r="GK273">
        <v>0</v>
      </c>
      <c r="GL273">
        <f t="shared" si="141"/>
        <v>0</v>
      </c>
      <c r="GM273">
        <f t="shared" si="142"/>
        <v>4663.17</v>
      </c>
      <c r="GN273">
        <f t="shared" si="143"/>
        <v>4663.17</v>
      </c>
      <c r="GO273">
        <f t="shared" si="144"/>
        <v>0</v>
      </c>
      <c r="GP273">
        <f t="shared" si="145"/>
        <v>0</v>
      </c>
      <c r="GR273">
        <v>1</v>
      </c>
      <c r="GS273">
        <v>1</v>
      </c>
      <c r="GT273">
        <v>0</v>
      </c>
      <c r="GU273" t="s">
        <v>3</v>
      </c>
      <c r="GV273">
        <f t="shared" si="146"/>
        <v>0</v>
      </c>
      <c r="GW273">
        <v>1</v>
      </c>
      <c r="GX273">
        <f t="shared" si="147"/>
        <v>0</v>
      </c>
      <c r="HA273">
        <v>0</v>
      </c>
      <c r="HB273">
        <v>0</v>
      </c>
      <c r="HC273">
        <f t="shared" si="148"/>
        <v>0</v>
      </c>
      <c r="HE273" t="s">
        <v>3</v>
      </c>
      <c r="HF273" t="s">
        <v>3</v>
      </c>
      <c r="HG273">
        <f t="shared" si="149"/>
        <v>4663.17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45" x14ac:dyDescent="0.2">
      <c r="A274">
        <v>17</v>
      </c>
      <c r="B274">
        <v>1</v>
      </c>
      <c r="E274" t="s">
        <v>243</v>
      </c>
      <c r="F274" t="s">
        <v>235</v>
      </c>
      <c r="G274" t="s">
        <v>244</v>
      </c>
      <c r="H274" t="s">
        <v>233</v>
      </c>
      <c r="I274">
        <v>1</v>
      </c>
      <c r="J274">
        <v>0</v>
      </c>
      <c r="K274">
        <v>1</v>
      </c>
      <c r="O274">
        <f t="shared" si="116"/>
        <v>350.24</v>
      </c>
      <c r="P274">
        <f t="shared" si="117"/>
        <v>350.24</v>
      </c>
      <c r="Q274">
        <f t="shared" si="118"/>
        <v>0</v>
      </c>
      <c r="R274">
        <f t="shared" si="119"/>
        <v>0</v>
      </c>
      <c r="S274">
        <f t="shared" si="120"/>
        <v>0</v>
      </c>
      <c r="T274">
        <f t="shared" si="121"/>
        <v>0</v>
      </c>
      <c r="U274">
        <f t="shared" si="122"/>
        <v>0</v>
      </c>
      <c r="V274">
        <f t="shared" si="123"/>
        <v>0</v>
      </c>
      <c r="W274">
        <f t="shared" si="124"/>
        <v>0</v>
      </c>
      <c r="X274">
        <f t="shared" si="125"/>
        <v>0</v>
      </c>
      <c r="Y274">
        <f t="shared" si="126"/>
        <v>0</v>
      </c>
      <c r="AA274">
        <v>61644328</v>
      </c>
      <c r="AB274">
        <f t="shared" si="127"/>
        <v>350.24</v>
      </c>
      <c r="AC274">
        <f t="shared" si="128"/>
        <v>350.24</v>
      </c>
      <c r="AD274">
        <f t="shared" si="128"/>
        <v>0</v>
      </c>
      <c r="AE274">
        <f t="shared" si="128"/>
        <v>0</v>
      </c>
      <c r="AF274">
        <f t="shared" si="128"/>
        <v>0</v>
      </c>
      <c r="AG274">
        <f t="shared" si="129"/>
        <v>0</v>
      </c>
      <c r="AH274">
        <f t="shared" si="130"/>
        <v>0</v>
      </c>
      <c r="AI274">
        <f t="shared" si="131"/>
        <v>0</v>
      </c>
      <c r="AJ274">
        <f t="shared" si="132"/>
        <v>0</v>
      </c>
      <c r="AK274">
        <v>350.24</v>
      </c>
      <c r="AL274">
        <v>350.24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235</v>
      </c>
      <c r="BM274">
        <v>900</v>
      </c>
      <c r="BN274">
        <v>0</v>
      </c>
      <c r="BO274" t="s">
        <v>3</v>
      </c>
      <c r="BP274">
        <v>0</v>
      </c>
      <c r="BQ274">
        <v>90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133"/>
        <v>350.24</v>
      </c>
      <c r="CQ274">
        <f t="shared" si="134"/>
        <v>350.24</v>
      </c>
      <c r="CR274">
        <f t="shared" si="134"/>
        <v>0</v>
      </c>
      <c r="CS274">
        <f t="shared" si="135"/>
        <v>0</v>
      </c>
      <c r="CT274">
        <f t="shared" si="136"/>
        <v>0</v>
      </c>
      <c r="CU274">
        <f t="shared" si="137"/>
        <v>0</v>
      </c>
      <c r="CV274">
        <f t="shared" si="138"/>
        <v>0</v>
      </c>
      <c r="CW274">
        <f t="shared" si="139"/>
        <v>0</v>
      </c>
      <c r="CX274">
        <f t="shared" si="140"/>
        <v>0</v>
      </c>
      <c r="CY274">
        <f>0</f>
        <v>0</v>
      </c>
      <c r="CZ274">
        <f>0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1003</v>
      </c>
      <c r="DV274" t="s">
        <v>233</v>
      </c>
      <c r="DW274" t="s">
        <v>233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60308096</v>
      </c>
      <c r="EF274">
        <v>90</v>
      </c>
      <c r="EG274" t="s">
        <v>133</v>
      </c>
      <c r="EH274">
        <v>0</v>
      </c>
      <c r="EI274" t="s">
        <v>3</v>
      </c>
      <c r="EJ274">
        <v>1</v>
      </c>
      <c r="EK274">
        <v>900</v>
      </c>
      <c r="EL274" t="s">
        <v>133</v>
      </c>
      <c r="EM274" t="s">
        <v>134</v>
      </c>
      <c r="EO274" t="s">
        <v>3</v>
      </c>
      <c r="EQ274">
        <v>16</v>
      </c>
      <c r="ER274">
        <v>0</v>
      </c>
      <c r="ES274">
        <v>350.24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0</v>
      </c>
      <c r="FD274">
        <v>18</v>
      </c>
      <c r="FF274">
        <v>350.24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102851165</v>
      </c>
      <c r="GG274">
        <v>2</v>
      </c>
      <c r="GH274">
        <v>3</v>
      </c>
      <c r="GI274">
        <v>-2</v>
      </c>
      <c r="GJ274">
        <v>0</v>
      </c>
      <c r="GK274">
        <v>0</v>
      </c>
      <c r="GL274">
        <f t="shared" si="141"/>
        <v>0</v>
      </c>
      <c r="GM274">
        <f t="shared" si="142"/>
        <v>350.24</v>
      </c>
      <c r="GN274">
        <f t="shared" si="143"/>
        <v>350.24</v>
      </c>
      <c r="GO274">
        <f t="shared" si="144"/>
        <v>0</v>
      </c>
      <c r="GP274">
        <f t="shared" si="145"/>
        <v>0</v>
      </c>
      <c r="GR274">
        <v>1</v>
      </c>
      <c r="GS274">
        <v>1</v>
      </c>
      <c r="GT274">
        <v>0</v>
      </c>
      <c r="GU274" t="s">
        <v>3</v>
      </c>
      <c r="GV274">
        <f t="shared" si="146"/>
        <v>0</v>
      </c>
      <c r="GW274">
        <v>1</v>
      </c>
      <c r="GX274">
        <f t="shared" si="147"/>
        <v>0</v>
      </c>
      <c r="HA274">
        <v>0</v>
      </c>
      <c r="HB274">
        <v>0</v>
      </c>
      <c r="HC274">
        <f t="shared" si="148"/>
        <v>0</v>
      </c>
      <c r="HE274" t="s">
        <v>3</v>
      </c>
      <c r="HF274" t="s">
        <v>3</v>
      </c>
      <c r="HG274">
        <f t="shared" si="149"/>
        <v>350.24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45" x14ac:dyDescent="0.2">
      <c r="A275">
        <v>17</v>
      </c>
      <c r="B275">
        <v>1</v>
      </c>
      <c r="E275" t="s">
        <v>245</v>
      </c>
      <c r="F275" t="s">
        <v>246</v>
      </c>
      <c r="G275" t="s">
        <v>247</v>
      </c>
      <c r="H275" t="s">
        <v>23</v>
      </c>
      <c r="I275">
        <v>14</v>
      </c>
      <c r="J275">
        <v>0</v>
      </c>
      <c r="K275">
        <v>14</v>
      </c>
      <c r="O275">
        <f t="shared" si="116"/>
        <v>1383.48</v>
      </c>
      <c r="P275">
        <f t="shared" si="117"/>
        <v>1383.48</v>
      </c>
      <c r="Q275">
        <f t="shared" si="118"/>
        <v>0</v>
      </c>
      <c r="R275">
        <f t="shared" si="119"/>
        <v>0</v>
      </c>
      <c r="S275">
        <f t="shared" si="120"/>
        <v>0</v>
      </c>
      <c r="T275">
        <f t="shared" si="121"/>
        <v>0</v>
      </c>
      <c r="U275">
        <f t="shared" si="122"/>
        <v>0</v>
      </c>
      <c r="V275">
        <f t="shared" si="123"/>
        <v>0</v>
      </c>
      <c r="W275">
        <f t="shared" si="124"/>
        <v>0</v>
      </c>
      <c r="X275">
        <f t="shared" si="125"/>
        <v>0</v>
      </c>
      <c r="Y275">
        <f t="shared" si="126"/>
        <v>0</v>
      </c>
      <c r="AA275">
        <v>61644328</v>
      </c>
      <c r="AB275">
        <f t="shared" si="127"/>
        <v>86.68</v>
      </c>
      <c r="AC275">
        <f t="shared" ref="AC275:AC284" si="150">ROUND((ES275),6)</f>
        <v>86.68</v>
      </c>
      <c r="AD275">
        <f>ROUND((((ET275)-(EU275))+AE275),6)</f>
        <v>0</v>
      </c>
      <c r="AE275">
        <f t="shared" ref="AE275:AE284" si="151">ROUND((EU275),6)</f>
        <v>0</v>
      </c>
      <c r="AF275">
        <f t="shared" ref="AF275:AF284" si="152">ROUND((EV275),6)</f>
        <v>0</v>
      </c>
      <c r="AG275">
        <f t="shared" si="129"/>
        <v>0</v>
      </c>
      <c r="AH275">
        <f t="shared" si="130"/>
        <v>0</v>
      </c>
      <c r="AI275">
        <f t="shared" si="131"/>
        <v>0</v>
      </c>
      <c r="AJ275">
        <f t="shared" si="132"/>
        <v>0</v>
      </c>
      <c r="AK275">
        <v>86.68</v>
      </c>
      <c r="AL275">
        <v>86.68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1.1399999999999999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248</v>
      </c>
      <c r="BM275">
        <v>500002</v>
      </c>
      <c r="BN275">
        <v>0</v>
      </c>
      <c r="BO275" t="s">
        <v>246</v>
      </c>
      <c r="BP275">
        <v>1</v>
      </c>
      <c r="BQ275">
        <v>12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133"/>
        <v>1383.48</v>
      </c>
      <c r="CQ275">
        <f>ROUND(AL275*BC275,2)</f>
        <v>98.82</v>
      </c>
      <c r="CR275">
        <f>ROUND(AM275*BB275,2)</f>
        <v>0</v>
      </c>
      <c r="CS275">
        <f t="shared" si="135"/>
        <v>0</v>
      </c>
      <c r="CT275">
        <f t="shared" si="136"/>
        <v>0</v>
      </c>
      <c r="CU275">
        <f t="shared" si="137"/>
        <v>0</v>
      </c>
      <c r="CV275">
        <f t="shared" si="138"/>
        <v>0</v>
      </c>
      <c r="CW275">
        <f t="shared" si="139"/>
        <v>0</v>
      </c>
      <c r="CX275">
        <f t="shared" si="140"/>
        <v>0</v>
      </c>
      <c r="CY275">
        <f>0</f>
        <v>0</v>
      </c>
      <c r="CZ275">
        <f>0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23</v>
      </c>
      <c r="DW275" t="s">
        <v>23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60307594</v>
      </c>
      <c r="EF275">
        <v>12</v>
      </c>
      <c r="EG275" t="s">
        <v>249</v>
      </c>
      <c r="EH275">
        <v>0</v>
      </c>
      <c r="EI275" t="s">
        <v>3</v>
      </c>
      <c r="EJ275">
        <v>2</v>
      </c>
      <c r="EK275">
        <v>500002</v>
      </c>
      <c r="EL275" t="s">
        <v>250</v>
      </c>
      <c r="EM275" t="s">
        <v>251</v>
      </c>
      <c r="EO275" t="s">
        <v>3</v>
      </c>
      <c r="EQ275">
        <v>0</v>
      </c>
      <c r="ER275">
        <v>86.68</v>
      </c>
      <c r="ES275">
        <v>86.68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F275">
        <v>-586686118</v>
      </c>
      <c r="GG275">
        <v>2</v>
      </c>
      <c r="GH275">
        <v>1</v>
      </c>
      <c r="GI275">
        <v>2</v>
      </c>
      <c r="GJ275">
        <v>0</v>
      </c>
      <c r="GK275">
        <v>0</v>
      </c>
      <c r="GL275">
        <f t="shared" si="141"/>
        <v>0</v>
      </c>
      <c r="GM275">
        <f t="shared" si="142"/>
        <v>1383.48</v>
      </c>
      <c r="GN275">
        <f t="shared" si="143"/>
        <v>1383.48</v>
      </c>
      <c r="GO275">
        <f t="shared" si="144"/>
        <v>0</v>
      </c>
      <c r="GP275">
        <f t="shared" si="145"/>
        <v>0</v>
      </c>
      <c r="GR275">
        <v>0</v>
      </c>
      <c r="GS275">
        <v>3</v>
      </c>
      <c r="GT275">
        <v>0</v>
      </c>
      <c r="GU275" t="s">
        <v>3</v>
      </c>
      <c r="GV275">
        <f t="shared" si="146"/>
        <v>0</v>
      </c>
      <c r="GW275">
        <v>1</v>
      </c>
      <c r="GX275">
        <f t="shared" si="147"/>
        <v>0</v>
      </c>
      <c r="HA275">
        <v>0</v>
      </c>
      <c r="HB275">
        <v>0</v>
      </c>
      <c r="HC275">
        <f t="shared" si="148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45" x14ac:dyDescent="0.2">
      <c r="A276">
        <v>17</v>
      </c>
      <c r="B276">
        <v>1</v>
      </c>
      <c r="E276" t="s">
        <v>252</v>
      </c>
      <c r="F276" t="s">
        <v>253</v>
      </c>
      <c r="G276" t="s">
        <v>254</v>
      </c>
      <c r="H276" t="s">
        <v>23</v>
      </c>
      <c r="I276">
        <v>9</v>
      </c>
      <c r="J276">
        <v>0</v>
      </c>
      <c r="K276">
        <v>9</v>
      </c>
      <c r="O276">
        <f t="shared" si="116"/>
        <v>3957.12</v>
      </c>
      <c r="P276">
        <f t="shared" si="117"/>
        <v>3957.12</v>
      </c>
      <c r="Q276">
        <f t="shared" si="118"/>
        <v>0</v>
      </c>
      <c r="R276">
        <f t="shared" si="119"/>
        <v>0</v>
      </c>
      <c r="S276">
        <f t="shared" si="120"/>
        <v>0</v>
      </c>
      <c r="T276">
        <f t="shared" si="121"/>
        <v>0</v>
      </c>
      <c r="U276">
        <f t="shared" si="122"/>
        <v>0</v>
      </c>
      <c r="V276">
        <f t="shared" si="123"/>
        <v>0</v>
      </c>
      <c r="W276">
        <f t="shared" si="124"/>
        <v>0</v>
      </c>
      <c r="X276">
        <f t="shared" si="125"/>
        <v>0</v>
      </c>
      <c r="Y276">
        <f t="shared" si="126"/>
        <v>0</v>
      </c>
      <c r="AA276">
        <v>61644328</v>
      </c>
      <c r="AB276">
        <f t="shared" si="127"/>
        <v>439.68</v>
      </c>
      <c r="AC276">
        <f t="shared" si="150"/>
        <v>439.68</v>
      </c>
      <c r="AD276">
        <f>ROUND((ET276),6)</f>
        <v>0</v>
      </c>
      <c r="AE276">
        <f t="shared" si="151"/>
        <v>0</v>
      </c>
      <c r="AF276">
        <f t="shared" si="152"/>
        <v>0</v>
      </c>
      <c r="AG276">
        <f t="shared" si="129"/>
        <v>0</v>
      </c>
      <c r="AH276">
        <f t="shared" si="130"/>
        <v>0</v>
      </c>
      <c r="AI276">
        <f t="shared" si="131"/>
        <v>0</v>
      </c>
      <c r="AJ276">
        <f t="shared" si="132"/>
        <v>0</v>
      </c>
      <c r="AK276">
        <v>439.68</v>
      </c>
      <c r="AL276">
        <v>439.68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253</v>
      </c>
      <c r="BM276">
        <v>900</v>
      </c>
      <c r="BN276">
        <v>0</v>
      </c>
      <c r="BO276" t="s">
        <v>3</v>
      </c>
      <c r="BP276">
        <v>0</v>
      </c>
      <c r="BQ276">
        <v>90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133"/>
        <v>3957.12</v>
      </c>
      <c r="CQ276">
        <f>ROUND(AL276,2)</f>
        <v>439.68</v>
      </c>
      <c r="CR276">
        <f>ROUND(AM276,2)</f>
        <v>0</v>
      </c>
      <c r="CS276">
        <f t="shared" si="135"/>
        <v>0</v>
      </c>
      <c r="CT276">
        <f t="shared" si="136"/>
        <v>0</v>
      </c>
      <c r="CU276">
        <f t="shared" si="137"/>
        <v>0</v>
      </c>
      <c r="CV276">
        <f t="shared" si="138"/>
        <v>0</v>
      </c>
      <c r="CW276">
        <f t="shared" si="139"/>
        <v>0</v>
      </c>
      <c r="CX276">
        <f t="shared" si="140"/>
        <v>0</v>
      </c>
      <c r="CY276">
        <f>0</f>
        <v>0</v>
      </c>
      <c r="CZ276">
        <f>0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23</v>
      </c>
      <c r="DW276" t="s">
        <v>23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60308096</v>
      </c>
      <c r="EF276">
        <v>90</v>
      </c>
      <c r="EG276" t="s">
        <v>133</v>
      </c>
      <c r="EH276">
        <v>0</v>
      </c>
      <c r="EI276" t="s">
        <v>3</v>
      </c>
      <c r="EJ276">
        <v>1</v>
      </c>
      <c r="EK276">
        <v>900</v>
      </c>
      <c r="EL276" t="s">
        <v>133</v>
      </c>
      <c r="EM276" t="s">
        <v>134</v>
      </c>
      <c r="EO276" t="s">
        <v>3</v>
      </c>
      <c r="EQ276">
        <v>16</v>
      </c>
      <c r="ER276">
        <v>0</v>
      </c>
      <c r="ES276">
        <v>439.68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5</v>
      </c>
      <c r="FC276">
        <v>0</v>
      </c>
      <c r="FD276">
        <v>18</v>
      </c>
      <c r="FF276">
        <v>439.68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2088747409</v>
      </c>
      <c r="GG276">
        <v>2</v>
      </c>
      <c r="GH276">
        <v>3</v>
      </c>
      <c r="GI276">
        <v>-2</v>
      </c>
      <c r="GJ276">
        <v>0</v>
      </c>
      <c r="GK276">
        <v>0</v>
      </c>
      <c r="GL276">
        <f t="shared" si="141"/>
        <v>0</v>
      </c>
      <c r="GM276">
        <f t="shared" si="142"/>
        <v>3957.12</v>
      </c>
      <c r="GN276">
        <f t="shared" si="143"/>
        <v>3957.12</v>
      </c>
      <c r="GO276">
        <f t="shared" si="144"/>
        <v>0</v>
      </c>
      <c r="GP276">
        <f t="shared" si="145"/>
        <v>0</v>
      </c>
      <c r="GR276">
        <v>1</v>
      </c>
      <c r="GS276">
        <v>1</v>
      </c>
      <c r="GT276">
        <v>0</v>
      </c>
      <c r="GU276" t="s">
        <v>3</v>
      </c>
      <c r="GV276">
        <f t="shared" si="146"/>
        <v>0</v>
      </c>
      <c r="GW276">
        <v>1</v>
      </c>
      <c r="GX276">
        <f t="shared" si="147"/>
        <v>0</v>
      </c>
      <c r="HA276">
        <v>0</v>
      </c>
      <c r="HB276">
        <v>0</v>
      </c>
      <c r="HC276">
        <f t="shared" si="148"/>
        <v>0</v>
      </c>
      <c r="HE276" t="s">
        <v>3</v>
      </c>
      <c r="HF276" t="s">
        <v>3</v>
      </c>
      <c r="HG276">
        <f>ROUND(ROUND(AL276,2)*I276,2)</f>
        <v>3957.12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45" x14ac:dyDescent="0.2">
      <c r="A277">
        <v>17</v>
      </c>
      <c r="B277">
        <v>1</v>
      </c>
      <c r="E277" t="s">
        <v>255</v>
      </c>
      <c r="F277" t="s">
        <v>256</v>
      </c>
      <c r="G277" t="s">
        <v>257</v>
      </c>
      <c r="H277" t="s">
        <v>258</v>
      </c>
      <c r="I277">
        <f>ROUND(9/100,7)</f>
        <v>0.09</v>
      </c>
      <c r="J277">
        <v>0</v>
      </c>
      <c r="K277">
        <f>ROUND(9/100,7)</f>
        <v>0.09</v>
      </c>
      <c r="O277">
        <f t="shared" si="116"/>
        <v>116.07</v>
      </c>
      <c r="P277">
        <f t="shared" si="117"/>
        <v>116.07</v>
      </c>
      <c r="Q277">
        <f t="shared" si="118"/>
        <v>0</v>
      </c>
      <c r="R277">
        <f t="shared" si="119"/>
        <v>0</v>
      </c>
      <c r="S277">
        <f t="shared" si="120"/>
        <v>0</v>
      </c>
      <c r="T277">
        <f t="shared" si="121"/>
        <v>0</v>
      </c>
      <c r="U277">
        <f t="shared" si="122"/>
        <v>0</v>
      </c>
      <c r="V277">
        <f t="shared" si="123"/>
        <v>0</v>
      </c>
      <c r="W277">
        <f t="shared" si="124"/>
        <v>0</v>
      </c>
      <c r="X277">
        <f t="shared" si="125"/>
        <v>0</v>
      </c>
      <c r="Y277">
        <f t="shared" si="126"/>
        <v>0</v>
      </c>
      <c r="AA277">
        <v>61644328</v>
      </c>
      <c r="AB277">
        <f t="shared" si="127"/>
        <v>1031.73</v>
      </c>
      <c r="AC277">
        <f t="shared" si="150"/>
        <v>1031.73</v>
      </c>
      <c r="AD277">
        <f>ROUND((((ET277)-(EU277))+AE277),6)</f>
        <v>0</v>
      </c>
      <c r="AE277">
        <f t="shared" si="151"/>
        <v>0</v>
      </c>
      <c r="AF277">
        <f t="shared" si="152"/>
        <v>0</v>
      </c>
      <c r="AG277">
        <f t="shared" si="129"/>
        <v>0</v>
      </c>
      <c r="AH277">
        <f t="shared" si="130"/>
        <v>0</v>
      </c>
      <c r="AI277">
        <f t="shared" si="131"/>
        <v>0</v>
      </c>
      <c r="AJ277">
        <f t="shared" si="132"/>
        <v>0</v>
      </c>
      <c r="AK277">
        <v>1031.73</v>
      </c>
      <c r="AL277">
        <v>1031.73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1.25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259</v>
      </c>
      <c r="BM277">
        <v>500002</v>
      </c>
      <c r="BN277">
        <v>0</v>
      </c>
      <c r="BO277" t="s">
        <v>256</v>
      </c>
      <c r="BP277">
        <v>1</v>
      </c>
      <c r="BQ277">
        <v>12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133"/>
        <v>116.07</v>
      </c>
      <c r="CQ277">
        <f>ROUND(AL277*BC277,2)</f>
        <v>1289.6600000000001</v>
      </c>
      <c r="CR277">
        <f>ROUND(AM277*BB277,2)</f>
        <v>0</v>
      </c>
      <c r="CS277">
        <f t="shared" si="135"/>
        <v>0</v>
      </c>
      <c r="CT277">
        <f t="shared" si="136"/>
        <v>0</v>
      </c>
      <c r="CU277">
        <f t="shared" si="137"/>
        <v>0</v>
      </c>
      <c r="CV277">
        <f t="shared" si="138"/>
        <v>0</v>
      </c>
      <c r="CW277">
        <f t="shared" si="139"/>
        <v>0</v>
      </c>
      <c r="CX277">
        <f t="shared" si="140"/>
        <v>0</v>
      </c>
      <c r="CY277">
        <f>0</f>
        <v>0</v>
      </c>
      <c r="CZ277">
        <f>0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258</v>
      </c>
      <c r="DW277" t="s">
        <v>258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60307594</v>
      </c>
      <c r="EF277">
        <v>12</v>
      </c>
      <c r="EG277" t="s">
        <v>249</v>
      </c>
      <c r="EH277">
        <v>0</v>
      </c>
      <c r="EI277" t="s">
        <v>3</v>
      </c>
      <c r="EJ277">
        <v>2</v>
      </c>
      <c r="EK277">
        <v>500002</v>
      </c>
      <c r="EL277" t="s">
        <v>250</v>
      </c>
      <c r="EM277" t="s">
        <v>251</v>
      </c>
      <c r="EO277" t="s">
        <v>3</v>
      </c>
      <c r="EQ277">
        <v>0</v>
      </c>
      <c r="ER277">
        <v>1031.73</v>
      </c>
      <c r="ES277">
        <v>1031.73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3</v>
      </c>
      <c r="GD277">
        <v>1</v>
      </c>
      <c r="GF277">
        <v>-1653784590</v>
      </c>
      <c r="GG277">
        <v>2</v>
      </c>
      <c r="GH277">
        <v>1</v>
      </c>
      <c r="GI277">
        <v>2</v>
      </c>
      <c r="GJ277">
        <v>0</v>
      </c>
      <c r="GK277">
        <v>0</v>
      </c>
      <c r="GL277">
        <f t="shared" si="141"/>
        <v>0</v>
      </c>
      <c r="GM277">
        <f t="shared" si="142"/>
        <v>116.07</v>
      </c>
      <c r="GN277">
        <f t="shared" si="143"/>
        <v>116.07</v>
      </c>
      <c r="GO277">
        <f t="shared" si="144"/>
        <v>0</v>
      </c>
      <c r="GP277">
        <f t="shared" si="145"/>
        <v>0</v>
      </c>
      <c r="GR277">
        <v>0</v>
      </c>
      <c r="GS277">
        <v>3</v>
      </c>
      <c r="GT277">
        <v>0</v>
      </c>
      <c r="GU277" t="s">
        <v>3</v>
      </c>
      <c r="GV277">
        <f t="shared" si="146"/>
        <v>0</v>
      </c>
      <c r="GW277">
        <v>1</v>
      </c>
      <c r="GX277">
        <f t="shared" si="147"/>
        <v>0</v>
      </c>
      <c r="HA277">
        <v>0</v>
      </c>
      <c r="HB277">
        <v>0</v>
      </c>
      <c r="HC277">
        <f t="shared" si="148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45" x14ac:dyDescent="0.2">
      <c r="A278">
        <v>17</v>
      </c>
      <c r="B278">
        <v>1</v>
      </c>
      <c r="E278" t="s">
        <v>260</v>
      </c>
      <c r="F278" t="s">
        <v>261</v>
      </c>
      <c r="G278" t="s">
        <v>262</v>
      </c>
      <c r="H278" t="s">
        <v>23</v>
      </c>
      <c r="I278">
        <v>18</v>
      </c>
      <c r="J278">
        <v>0</v>
      </c>
      <c r="K278">
        <v>18</v>
      </c>
      <c r="O278">
        <f t="shared" si="116"/>
        <v>951.84</v>
      </c>
      <c r="P278">
        <f t="shared" si="117"/>
        <v>951.84</v>
      </c>
      <c r="Q278">
        <f t="shared" si="118"/>
        <v>0</v>
      </c>
      <c r="R278">
        <f t="shared" si="119"/>
        <v>0</v>
      </c>
      <c r="S278">
        <f t="shared" si="120"/>
        <v>0</v>
      </c>
      <c r="T278">
        <f t="shared" si="121"/>
        <v>0</v>
      </c>
      <c r="U278">
        <f t="shared" si="122"/>
        <v>0</v>
      </c>
      <c r="V278">
        <f t="shared" si="123"/>
        <v>0</v>
      </c>
      <c r="W278">
        <f t="shared" si="124"/>
        <v>0</v>
      </c>
      <c r="X278">
        <f t="shared" si="125"/>
        <v>0</v>
      </c>
      <c r="Y278">
        <f t="shared" si="126"/>
        <v>0</v>
      </c>
      <c r="AA278">
        <v>61644328</v>
      </c>
      <c r="AB278">
        <f t="shared" si="127"/>
        <v>52.88</v>
      </c>
      <c r="AC278">
        <f t="shared" si="150"/>
        <v>52.88</v>
      </c>
      <c r="AD278">
        <f>ROUND((ET278),6)</f>
        <v>0</v>
      </c>
      <c r="AE278">
        <f t="shared" si="151"/>
        <v>0</v>
      </c>
      <c r="AF278">
        <f t="shared" si="152"/>
        <v>0</v>
      </c>
      <c r="AG278">
        <f t="shared" si="129"/>
        <v>0</v>
      </c>
      <c r="AH278">
        <f t="shared" si="130"/>
        <v>0</v>
      </c>
      <c r="AI278">
        <f t="shared" si="131"/>
        <v>0</v>
      </c>
      <c r="AJ278">
        <f t="shared" si="132"/>
        <v>0</v>
      </c>
      <c r="AK278">
        <v>52.88</v>
      </c>
      <c r="AL278">
        <v>52.88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261</v>
      </c>
      <c r="BM278">
        <v>900</v>
      </c>
      <c r="BN278">
        <v>0</v>
      </c>
      <c r="BO278" t="s">
        <v>3</v>
      </c>
      <c r="BP278">
        <v>0</v>
      </c>
      <c r="BQ278">
        <v>90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133"/>
        <v>951.84</v>
      </c>
      <c r="CQ278">
        <f>ROUND(AL278,2)</f>
        <v>52.88</v>
      </c>
      <c r="CR278">
        <f>ROUND(AM278,2)</f>
        <v>0</v>
      </c>
      <c r="CS278">
        <f t="shared" si="135"/>
        <v>0</v>
      </c>
      <c r="CT278">
        <f t="shared" si="136"/>
        <v>0</v>
      </c>
      <c r="CU278">
        <f t="shared" si="137"/>
        <v>0</v>
      </c>
      <c r="CV278">
        <f t="shared" si="138"/>
        <v>0</v>
      </c>
      <c r="CW278">
        <f t="shared" si="139"/>
        <v>0</v>
      </c>
      <c r="CX278">
        <f t="shared" si="140"/>
        <v>0</v>
      </c>
      <c r="CY278">
        <f>0</f>
        <v>0</v>
      </c>
      <c r="CZ278">
        <f>0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23</v>
      </c>
      <c r="DW278" t="s">
        <v>23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60308096</v>
      </c>
      <c r="EF278">
        <v>90</v>
      </c>
      <c r="EG278" t="s">
        <v>133</v>
      </c>
      <c r="EH278">
        <v>0</v>
      </c>
      <c r="EI278" t="s">
        <v>3</v>
      </c>
      <c r="EJ278">
        <v>1</v>
      </c>
      <c r="EK278">
        <v>900</v>
      </c>
      <c r="EL278" t="s">
        <v>133</v>
      </c>
      <c r="EM278" t="s">
        <v>134</v>
      </c>
      <c r="EO278" t="s">
        <v>3</v>
      </c>
      <c r="EQ278">
        <v>16</v>
      </c>
      <c r="ER278">
        <v>0</v>
      </c>
      <c r="ES278">
        <v>52.88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5</v>
      </c>
      <c r="FC278">
        <v>0</v>
      </c>
      <c r="FD278">
        <v>18</v>
      </c>
      <c r="FF278">
        <v>52.88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2006436436</v>
      </c>
      <c r="GG278">
        <v>2</v>
      </c>
      <c r="GH278">
        <v>3</v>
      </c>
      <c r="GI278">
        <v>-2</v>
      </c>
      <c r="GJ278">
        <v>0</v>
      </c>
      <c r="GK278">
        <v>0</v>
      </c>
      <c r="GL278">
        <f t="shared" si="141"/>
        <v>0</v>
      </c>
      <c r="GM278">
        <f t="shared" si="142"/>
        <v>951.84</v>
      </c>
      <c r="GN278">
        <f t="shared" si="143"/>
        <v>951.84</v>
      </c>
      <c r="GO278">
        <f t="shared" si="144"/>
        <v>0</v>
      </c>
      <c r="GP278">
        <f t="shared" si="145"/>
        <v>0</v>
      </c>
      <c r="GR278">
        <v>1</v>
      </c>
      <c r="GS278">
        <v>1</v>
      </c>
      <c r="GT278">
        <v>0</v>
      </c>
      <c r="GU278" t="s">
        <v>3</v>
      </c>
      <c r="GV278">
        <f t="shared" si="146"/>
        <v>0</v>
      </c>
      <c r="GW278">
        <v>1</v>
      </c>
      <c r="GX278">
        <f t="shared" si="147"/>
        <v>0</v>
      </c>
      <c r="HA278">
        <v>0</v>
      </c>
      <c r="HB278">
        <v>0</v>
      </c>
      <c r="HC278">
        <f t="shared" si="148"/>
        <v>0</v>
      </c>
      <c r="HE278" t="s">
        <v>3</v>
      </c>
      <c r="HF278" t="s">
        <v>3</v>
      </c>
      <c r="HG278">
        <f>ROUND(ROUND(AL278,2)*I278,2)</f>
        <v>951.84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45" x14ac:dyDescent="0.2">
      <c r="A279">
        <v>17</v>
      </c>
      <c r="B279">
        <v>1</v>
      </c>
      <c r="E279" t="s">
        <v>263</v>
      </c>
      <c r="F279" t="s">
        <v>241</v>
      </c>
      <c r="G279" t="s">
        <v>264</v>
      </c>
      <c r="H279" t="s">
        <v>23</v>
      </c>
      <c r="I279">
        <v>3</v>
      </c>
      <c r="J279">
        <v>0</v>
      </c>
      <c r="K279">
        <v>3</v>
      </c>
      <c r="O279">
        <f t="shared" si="116"/>
        <v>1563.06</v>
      </c>
      <c r="P279">
        <f t="shared" si="117"/>
        <v>1563.06</v>
      </c>
      <c r="Q279">
        <f t="shared" si="118"/>
        <v>0</v>
      </c>
      <c r="R279">
        <f t="shared" si="119"/>
        <v>0</v>
      </c>
      <c r="S279">
        <f t="shared" si="120"/>
        <v>0</v>
      </c>
      <c r="T279">
        <f t="shared" si="121"/>
        <v>0</v>
      </c>
      <c r="U279">
        <f t="shared" si="122"/>
        <v>0</v>
      </c>
      <c r="V279">
        <f t="shared" si="123"/>
        <v>0</v>
      </c>
      <c r="W279">
        <f t="shared" si="124"/>
        <v>0</v>
      </c>
      <c r="X279">
        <f t="shared" si="125"/>
        <v>0</v>
      </c>
      <c r="Y279">
        <f t="shared" si="126"/>
        <v>0</v>
      </c>
      <c r="AA279">
        <v>61644328</v>
      </c>
      <c r="AB279">
        <f t="shared" si="127"/>
        <v>521.02</v>
      </c>
      <c r="AC279">
        <f t="shared" si="150"/>
        <v>521.02</v>
      </c>
      <c r="AD279">
        <f>ROUND((ET279),6)</f>
        <v>0</v>
      </c>
      <c r="AE279">
        <f t="shared" si="151"/>
        <v>0</v>
      </c>
      <c r="AF279">
        <f t="shared" si="152"/>
        <v>0</v>
      </c>
      <c r="AG279">
        <f t="shared" si="129"/>
        <v>0</v>
      </c>
      <c r="AH279">
        <f t="shared" si="130"/>
        <v>0</v>
      </c>
      <c r="AI279">
        <f t="shared" si="131"/>
        <v>0</v>
      </c>
      <c r="AJ279">
        <f t="shared" si="132"/>
        <v>0</v>
      </c>
      <c r="AK279">
        <v>521.02</v>
      </c>
      <c r="AL279">
        <v>521.02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</v>
      </c>
      <c r="BM279">
        <v>900</v>
      </c>
      <c r="BN279">
        <v>0</v>
      </c>
      <c r="BO279" t="s">
        <v>3</v>
      </c>
      <c r="BP279">
        <v>0</v>
      </c>
      <c r="BQ279">
        <v>90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133"/>
        <v>1563.06</v>
      </c>
      <c r="CQ279">
        <f>ROUND(AL279,2)</f>
        <v>521.02</v>
      </c>
      <c r="CR279">
        <f>ROUND(AM279,2)</f>
        <v>0</v>
      </c>
      <c r="CS279">
        <f t="shared" si="135"/>
        <v>0</v>
      </c>
      <c r="CT279">
        <f t="shared" si="136"/>
        <v>0</v>
      </c>
      <c r="CU279">
        <f t="shared" si="137"/>
        <v>0</v>
      </c>
      <c r="CV279">
        <f t="shared" si="138"/>
        <v>0</v>
      </c>
      <c r="CW279">
        <f t="shared" si="139"/>
        <v>0</v>
      </c>
      <c r="CX279">
        <f t="shared" si="140"/>
        <v>0</v>
      </c>
      <c r="CY279">
        <f>0</f>
        <v>0</v>
      </c>
      <c r="CZ279">
        <f>0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23</v>
      </c>
      <c r="DW279" t="s">
        <v>23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60308096</v>
      </c>
      <c r="EF279">
        <v>90</v>
      </c>
      <c r="EG279" t="s">
        <v>133</v>
      </c>
      <c r="EH279">
        <v>0</v>
      </c>
      <c r="EI279" t="s">
        <v>3</v>
      </c>
      <c r="EJ279">
        <v>1</v>
      </c>
      <c r="EK279">
        <v>900</v>
      </c>
      <c r="EL279" t="s">
        <v>133</v>
      </c>
      <c r="EM279" t="s">
        <v>134</v>
      </c>
      <c r="EO279" t="s">
        <v>3</v>
      </c>
      <c r="EQ279">
        <v>16</v>
      </c>
      <c r="ER279">
        <v>0</v>
      </c>
      <c r="ES279">
        <v>521.02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5</v>
      </c>
      <c r="FC279">
        <v>0</v>
      </c>
      <c r="FD279">
        <v>18</v>
      </c>
      <c r="FF279">
        <v>521.02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3</v>
      </c>
      <c r="GD279">
        <v>1</v>
      </c>
      <c r="GF279">
        <v>-954563810</v>
      </c>
      <c r="GG279">
        <v>2</v>
      </c>
      <c r="GH279">
        <v>3</v>
      </c>
      <c r="GI279">
        <v>-2</v>
      </c>
      <c r="GJ279">
        <v>0</v>
      </c>
      <c r="GK279">
        <v>0</v>
      </c>
      <c r="GL279">
        <f t="shared" si="141"/>
        <v>0</v>
      </c>
      <c r="GM279">
        <f t="shared" si="142"/>
        <v>1563.06</v>
      </c>
      <c r="GN279">
        <f t="shared" si="143"/>
        <v>1563.06</v>
      </c>
      <c r="GO279">
        <f t="shared" si="144"/>
        <v>0</v>
      </c>
      <c r="GP279">
        <f t="shared" si="145"/>
        <v>0</v>
      </c>
      <c r="GR279">
        <v>1</v>
      </c>
      <c r="GS279">
        <v>1</v>
      </c>
      <c r="GT279">
        <v>0</v>
      </c>
      <c r="GU279" t="s">
        <v>3</v>
      </c>
      <c r="GV279">
        <f t="shared" si="146"/>
        <v>0</v>
      </c>
      <c r="GW279">
        <v>1</v>
      </c>
      <c r="GX279">
        <f t="shared" si="147"/>
        <v>0</v>
      </c>
      <c r="HA279">
        <v>0</v>
      </c>
      <c r="HB279">
        <v>0</v>
      </c>
      <c r="HC279">
        <f t="shared" si="148"/>
        <v>0</v>
      </c>
      <c r="HE279" t="s">
        <v>3</v>
      </c>
      <c r="HF279" t="s">
        <v>3</v>
      </c>
      <c r="HG279">
        <f>ROUND(ROUND(AL279,2)*I279,2)</f>
        <v>1563.06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45" x14ac:dyDescent="0.2">
      <c r="A280">
        <v>17</v>
      </c>
      <c r="B280">
        <v>1</v>
      </c>
      <c r="E280" t="s">
        <v>265</v>
      </c>
      <c r="F280" t="s">
        <v>266</v>
      </c>
      <c r="G280" t="s">
        <v>267</v>
      </c>
      <c r="H280" t="s">
        <v>258</v>
      </c>
      <c r="I280">
        <f>ROUND(6/100,7)</f>
        <v>0.06</v>
      </c>
      <c r="J280">
        <v>0</v>
      </c>
      <c r="K280">
        <f>ROUND(6/100,7)</f>
        <v>0.06</v>
      </c>
      <c r="O280">
        <f t="shared" si="116"/>
        <v>1269.5</v>
      </c>
      <c r="P280">
        <f t="shared" si="117"/>
        <v>1269.5</v>
      </c>
      <c r="Q280">
        <f t="shared" si="118"/>
        <v>0</v>
      </c>
      <c r="R280">
        <f t="shared" si="119"/>
        <v>0</v>
      </c>
      <c r="S280">
        <f t="shared" si="120"/>
        <v>0</v>
      </c>
      <c r="T280">
        <f t="shared" si="121"/>
        <v>0</v>
      </c>
      <c r="U280">
        <f t="shared" si="122"/>
        <v>0</v>
      </c>
      <c r="V280">
        <f t="shared" si="123"/>
        <v>0</v>
      </c>
      <c r="W280">
        <f t="shared" si="124"/>
        <v>0</v>
      </c>
      <c r="X280">
        <f t="shared" si="125"/>
        <v>0</v>
      </c>
      <c r="Y280">
        <f t="shared" si="126"/>
        <v>0</v>
      </c>
      <c r="AA280">
        <v>61644328</v>
      </c>
      <c r="AB280">
        <f t="shared" si="127"/>
        <v>18559.990000000002</v>
      </c>
      <c r="AC280">
        <f t="shared" si="150"/>
        <v>18559.990000000002</v>
      </c>
      <c r="AD280">
        <f>ROUND((((ET280)-(EU280))+AE280),6)</f>
        <v>0</v>
      </c>
      <c r="AE280">
        <f t="shared" si="151"/>
        <v>0</v>
      </c>
      <c r="AF280">
        <f t="shared" si="152"/>
        <v>0</v>
      </c>
      <c r="AG280">
        <f t="shared" si="129"/>
        <v>0</v>
      </c>
      <c r="AH280">
        <f t="shared" si="130"/>
        <v>0</v>
      </c>
      <c r="AI280">
        <f t="shared" si="131"/>
        <v>0</v>
      </c>
      <c r="AJ280">
        <f t="shared" si="132"/>
        <v>0</v>
      </c>
      <c r="AK280">
        <v>18559.990000000002</v>
      </c>
      <c r="AL280">
        <v>18559.990000000002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1.1399999999999999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268</v>
      </c>
      <c r="BM280">
        <v>500002</v>
      </c>
      <c r="BN280">
        <v>0</v>
      </c>
      <c r="BO280" t="s">
        <v>266</v>
      </c>
      <c r="BP280">
        <v>1</v>
      </c>
      <c r="BQ280">
        <v>12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133"/>
        <v>1269.5</v>
      </c>
      <c r="CQ280">
        <f>ROUND(AL280*BC280,2)</f>
        <v>21158.39</v>
      </c>
      <c r="CR280">
        <f>ROUND(AM280*BB280,2)</f>
        <v>0</v>
      </c>
      <c r="CS280">
        <f t="shared" si="135"/>
        <v>0</v>
      </c>
      <c r="CT280">
        <f t="shared" si="136"/>
        <v>0</v>
      </c>
      <c r="CU280">
        <f t="shared" si="137"/>
        <v>0</v>
      </c>
      <c r="CV280">
        <f t="shared" si="138"/>
        <v>0</v>
      </c>
      <c r="CW280">
        <f t="shared" si="139"/>
        <v>0</v>
      </c>
      <c r="CX280">
        <f t="shared" si="140"/>
        <v>0</v>
      </c>
      <c r="CY280">
        <f>0</f>
        <v>0</v>
      </c>
      <c r="CZ280">
        <f>0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258</v>
      </c>
      <c r="DW280" t="s">
        <v>258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60307594</v>
      </c>
      <c r="EF280">
        <v>12</v>
      </c>
      <c r="EG280" t="s">
        <v>249</v>
      </c>
      <c r="EH280">
        <v>0</v>
      </c>
      <c r="EI280" t="s">
        <v>3</v>
      </c>
      <c r="EJ280">
        <v>2</v>
      </c>
      <c r="EK280">
        <v>500002</v>
      </c>
      <c r="EL280" t="s">
        <v>250</v>
      </c>
      <c r="EM280" t="s">
        <v>251</v>
      </c>
      <c r="EO280" t="s">
        <v>3</v>
      </c>
      <c r="EQ280">
        <v>0</v>
      </c>
      <c r="ER280">
        <v>18559.990000000002</v>
      </c>
      <c r="ES280">
        <v>18559.990000000002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</v>
      </c>
      <c r="GD280">
        <v>1</v>
      </c>
      <c r="GF280">
        <v>-1000461067</v>
      </c>
      <c r="GG280">
        <v>2</v>
      </c>
      <c r="GH280">
        <v>1</v>
      </c>
      <c r="GI280">
        <v>2</v>
      </c>
      <c r="GJ280">
        <v>0</v>
      </c>
      <c r="GK280">
        <v>0</v>
      </c>
      <c r="GL280">
        <f t="shared" si="141"/>
        <v>0</v>
      </c>
      <c r="GM280">
        <f t="shared" si="142"/>
        <v>1269.5</v>
      </c>
      <c r="GN280">
        <f t="shared" si="143"/>
        <v>1269.5</v>
      </c>
      <c r="GO280">
        <f t="shared" si="144"/>
        <v>0</v>
      </c>
      <c r="GP280">
        <f t="shared" si="145"/>
        <v>0</v>
      </c>
      <c r="GR280">
        <v>0</v>
      </c>
      <c r="GS280">
        <v>3</v>
      </c>
      <c r="GT280">
        <v>0</v>
      </c>
      <c r="GU280" t="s">
        <v>3</v>
      </c>
      <c r="GV280">
        <f t="shared" si="146"/>
        <v>0</v>
      </c>
      <c r="GW280">
        <v>1</v>
      </c>
      <c r="GX280">
        <f t="shared" si="147"/>
        <v>0</v>
      </c>
      <c r="HA280">
        <v>0</v>
      </c>
      <c r="HB280">
        <v>0</v>
      </c>
      <c r="HC280">
        <f t="shared" si="148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E281" t="s">
        <v>269</v>
      </c>
      <c r="F281" t="s">
        <v>270</v>
      </c>
      <c r="G281" t="s">
        <v>271</v>
      </c>
      <c r="H281" t="s">
        <v>23</v>
      </c>
      <c r="I281">
        <v>1</v>
      </c>
      <c r="J281">
        <v>0</v>
      </c>
      <c r="K281">
        <v>1</v>
      </c>
      <c r="O281">
        <f t="shared" si="116"/>
        <v>4910.6899999999996</v>
      </c>
      <c r="P281">
        <f t="shared" si="117"/>
        <v>4910.6899999999996</v>
      </c>
      <c r="Q281">
        <f t="shared" si="118"/>
        <v>0</v>
      </c>
      <c r="R281">
        <f t="shared" si="119"/>
        <v>0</v>
      </c>
      <c r="S281">
        <f t="shared" si="120"/>
        <v>0</v>
      </c>
      <c r="T281">
        <f t="shared" si="121"/>
        <v>0</v>
      </c>
      <c r="U281">
        <f t="shared" si="122"/>
        <v>0</v>
      </c>
      <c r="V281">
        <f t="shared" si="123"/>
        <v>0</v>
      </c>
      <c r="W281">
        <f t="shared" si="124"/>
        <v>0</v>
      </c>
      <c r="X281">
        <f t="shared" si="125"/>
        <v>0</v>
      </c>
      <c r="Y281">
        <f t="shared" si="126"/>
        <v>0</v>
      </c>
      <c r="AA281">
        <v>61644328</v>
      </c>
      <c r="AB281">
        <f t="shared" si="127"/>
        <v>4910.6899999999996</v>
      </c>
      <c r="AC281">
        <f t="shared" si="150"/>
        <v>4910.6899999999996</v>
      </c>
      <c r="AD281">
        <f>ROUND((ET281),6)</f>
        <v>0</v>
      </c>
      <c r="AE281">
        <f t="shared" si="151"/>
        <v>0</v>
      </c>
      <c r="AF281">
        <f t="shared" si="152"/>
        <v>0</v>
      </c>
      <c r="AG281">
        <f t="shared" si="129"/>
        <v>0</v>
      </c>
      <c r="AH281">
        <f t="shared" si="130"/>
        <v>0</v>
      </c>
      <c r="AI281">
        <f t="shared" si="131"/>
        <v>0</v>
      </c>
      <c r="AJ281">
        <f t="shared" si="132"/>
        <v>0</v>
      </c>
      <c r="AK281">
        <v>4910.6899999999996</v>
      </c>
      <c r="AL281">
        <v>4910.6899999999996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270</v>
      </c>
      <c r="BM281">
        <v>900</v>
      </c>
      <c r="BN281">
        <v>0</v>
      </c>
      <c r="BO281" t="s">
        <v>3</v>
      </c>
      <c r="BP281">
        <v>0</v>
      </c>
      <c r="BQ281">
        <v>90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133"/>
        <v>4910.6899999999996</v>
      </c>
      <c r="CQ281">
        <f>ROUND(AL281,2)</f>
        <v>4910.6899999999996</v>
      </c>
      <c r="CR281">
        <f>ROUND(AM281,2)</f>
        <v>0</v>
      </c>
      <c r="CS281">
        <f t="shared" si="135"/>
        <v>0</v>
      </c>
      <c r="CT281">
        <f t="shared" si="136"/>
        <v>0</v>
      </c>
      <c r="CU281">
        <f t="shared" si="137"/>
        <v>0</v>
      </c>
      <c r="CV281">
        <f t="shared" si="138"/>
        <v>0</v>
      </c>
      <c r="CW281">
        <f t="shared" si="139"/>
        <v>0</v>
      </c>
      <c r="CX281">
        <f t="shared" si="140"/>
        <v>0</v>
      </c>
      <c r="CY281">
        <f>0</f>
        <v>0</v>
      </c>
      <c r="CZ281">
        <f>0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23</v>
      </c>
      <c r="DW281" t="s">
        <v>23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60308096</v>
      </c>
      <c r="EF281">
        <v>90</v>
      </c>
      <c r="EG281" t="s">
        <v>133</v>
      </c>
      <c r="EH281">
        <v>0</v>
      </c>
      <c r="EI281" t="s">
        <v>3</v>
      </c>
      <c r="EJ281">
        <v>1</v>
      </c>
      <c r="EK281">
        <v>900</v>
      </c>
      <c r="EL281" t="s">
        <v>133</v>
      </c>
      <c r="EM281" t="s">
        <v>134</v>
      </c>
      <c r="EO281" t="s">
        <v>3</v>
      </c>
      <c r="EQ281">
        <v>16</v>
      </c>
      <c r="ER281">
        <v>0</v>
      </c>
      <c r="ES281">
        <v>4910.6899999999996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5</v>
      </c>
      <c r="FC281">
        <v>0</v>
      </c>
      <c r="FD281">
        <v>18</v>
      </c>
      <c r="FF281">
        <v>4910.6899999999996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3</v>
      </c>
      <c r="GD281">
        <v>1</v>
      </c>
      <c r="GF281">
        <v>587605116</v>
      </c>
      <c r="GG281">
        <v>2</v>
      </c>
      <c r="GH281">
        <v>3</v>
      </c>
      <c r="GI281">
        <v>-2</v>
      </c>
      <c r="GJ281">
        <v>0</v>
      </c>
      <c r="GK281">
        <v>0</v>
      </c>
      <c r="GL281">
        <f t="shared" si="141"/>
        <v>0</v>
      </c>
      <c r="GM281">
        <f t="shared" si="142"/>
        <v>4910.6899999999996</v>
      </c>
      <c r="GN281">
        <f t="shared" si="143"/>
        <v>4910.6899999999996</v>
      </c>
      <c r="GO281">
        <f t="shared" si="144"/>
        <v>0</v>
      </c>
      <c r="GP281">
        <f t="shared" si="145"/>
        <v>0</v>
      </c>
      <c r="GR281">
        <v>1</v>
      </c>
      <c r="GS281">
        <v>1</v>
      </c>
      <c r="GT281">
        <v>0</v>
      </c>
      <c r="GU281" t="s">
        <v>3</v>
      </c>
      <c r="GV281">
        <f t="shared" si="146"/>
        <v>0</v>
      </c>
      <c r="GW281">
        <v>1</v>
      </c>
      <c r="GX281">
        <f t="shared" si="147"/>
        <v>0</v>
      </c>
      <c r="HA281">
        <v>0</v>
      </c>
      <c r="HB281">
        <v>0</v>
      </c>
      <c r="HC281">
        <f t="shared" si="148"/>
        <v>0</v>
      </c>
      <c r="HE281" t="s">
        <v>3</v>
      </c>
      <c r="HF281" t="s">
        <v>3</v>
      </c>
      <c r="HG281">
        <f>ROUND(ROUND(AL281,2)*I281,2)</f>
        <v>4910.6899999999996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45" x14ac:dyDescent="0.2">
      <c r="A282">
        <v>17</v>
      </c>
      <c r="B282">
        <v>1</v>
      </c>
      <c r="E282" t="s">
        <v>272</v>
      </c>
      <c r="F282" t="s">
        <v>273</v>
      </c>
      <c r="G282" t="s">
        <v>274</v>
      </c>
      <c r="H282" t="s">
        <v>23</v>
      </c>
      <c r="I282">
        <f>ROUND(12/50,7)</f>
        <v>0.24</v>
      </c>
      <c r="J282">
        <v>0</v>
      </c>
      <c r="K282">
        <f>ROUND(12/50,7)</f>
        <v>0.24</v>
      </c>
      <c r="O282">
        <f t="shared" si="116"/>
        <v>832.83</v>
      </c>
      <c r="P282">
        <f t="shared" si="117"/>
        <v>832.83</v>
      </c>
      <c r="Q282">
        <f t="shared" si="118"/>
        <v>0</v>
      </c>
      <c r="R282">
        <f t="shared" si="119"/>
        <v>0</v>
      </c>
      <c r="S282">
        <f t="shared" si="120"/>
        <v>0</v>
      </c>
      <c r="T282">
        <f t="shared" si="121"/>
        <v>0</v>
      </c>
      <c r="U282">
        <f t="shared" si="122"/>
        <v>0</v>
      </c>
      <c r="V282">
        <f t="shared" si="123"/>
        <v>0</v>
      </c>
      <c r="W282">
        <f t="shared" si="124"/>
        <v>0</v>
      </c>
      <c r="X282">
        <f t="shared" si="125"/>
        <v>0</v>
      </c>
      <c r="Y282">
        <f t="shared" si="126"/>
        <v>0</v>
      </c>
      <c r="AA282">
        <v>61644328</v>
      </c>
      <c r="AB282">
        <f t="shared" si="127"/>
        <v>2940.8</v>
      </c>
      <c r="AC282">
        <f t="shared" si="150"/>
        <v>2940.8</v>
      </c>
      <c r="AD282">
        <f>ROUND((((ET282)-(EU282))+AE282),6)</f>
        <v>0</v>
      </c>
      <c r="AE282">
        <f t="shared" si="151"/>
        <v>0</v>
      </c>
      <c r="AF282">
        <f t="shared" si="152"/>
        <v>0</v>
      </c>
      <c r="AG282">
        <f t="shared" si="129"/>
        <v>0</v>
      </c>
      <c r="AH282">
        <f t="shared" si="130"/>
        <v>0</v>
      </c>
      <c r="AI282">
        <f t="shared" si="131"/>
        <v>0</v>
      </c>
      <c r="AJ282">
        <f t="shared" si="132"/>
        <v>0</v>
      </c>
      <c r="AK282">
        <v>2940.8</v>
      </c>
      <c r="AL282">
        <v>2940.8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1.18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275</v>
      </c>
      <c r="BM282">
        <v>500001</v>
      </c>
      <c r="BN282">
        <v>0</v>
      </c>
      <c r="BO282" t="s">
        <v>273</v>
      </c>
      <c r="BP282">
        <v>1</v>
      </c>
      <c r="BQ282">
        <v>8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133"/>
        <v>832.83</v>
      </c>
      <c r="CQ282">
        <f>ROUND(AL282*BC282,2)</f>
        <v>3470.14</v>
      </c>
      <c r="CR282">
        <f>ROUND(AM282*BB282,2)</f>
        <v>0</v>
      </c>
      <c r="CS282">
        <f t="shared" si="135"/>
        <v>0</v>
      </c>
      <c r="CT282">
        <f t="shared" si="136"/>
        <v>0</v>
      </c>
      <c r="CU282">
        <f t="shared" si="137"/>
        <v>0</v>
      </c>
      <c r="CV282">
        <f t="shared" si="138"/>
        <v>0</v>
      </c>
      <c r="CW282">
        <f t="shared" si="139"/>
        <v>0</v>
      </c>
      <c r="CX282">
        <f t="shared" si="140"/>
        <v>0</v>
      </c>
      <c r="CY282">
        <f>0</f>
        <v>0</v>
      </c>
      <c r="CZ282">
        <f>0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23</v>
      </c>
      <c r="DW282" t="s">
        <v>23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60307593</v>
      </c>
      <c r="EF282">
        <v>8</v>
      </c>
      <c r="EG282" t="s">
        <v>196</v>
      </c>
      <c r="EH282">
        <v>0</v>
      </c>
      <c r="EI282" t="s">
        <v>3</v>
      </c>
      <c r="EJ282">
        <v>1</v>
      </c>
      <c r="EK282">
        <v>500001</v>
      </c>
      <c r="EL282" t="s">
        <v>197</v>
      </c>
      <c r="EM282" t="s">
        <v>198</v>
      </c>
      <c r="EO282" t="s">
        <v>3</v>
      </c>
      <c r="EQ282">
        <v>0</v>
      </c>
      <c r="ER282">
        <v>2940.8</v>
      </c>
      <c r="ES282">
        <v>2940.8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549931927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 t="shared" si="141"/>
        <v>0</v>
      </c>
      <c r="GM282">
        <f t="shared" si="142"/>
        <v>832.83</v>
      </c>
      <c r="GN282">
        <f t="shared" si="143"/>
        <v>832.83</v>
      </c>
      <c r="GO282">
        <f t="shared" si="144"/>
        <v>0</v>
      </c>
      <c r="GP282">
        <f t="shared" si="145"/>
        <v>0</v>
      </c>
      <c r="GR282">
        <v>0</v>
      </c>
      <c r="GS282">
        <v>3</v>
      </c>
      <c r="GT282">
        <v>0</v>
      </c>
      <c r="GU282" t="s">
        <v>3</v>
      </c>
      <c r="GV282">
        <f t="shared" si="146"/>
        <v>0</v>
      </c>
      <c r="GW282">
        <v>1</v>
      </c>
      <c r="GX282">
        <f t="shared" si="147"/>
        <v>0</v>
      </c>
      <c r="HA282">
        <v>0</v>
      </c>
      <c r="HB282">
        <v>0</v>
      </c>
      <c r="HC282">
        <f t="shared" si="148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45" x14ac:dyDescent="0.2">
      <c r="A283">
        <v>17</v>
      </c>
      <c r="B283">
        <v>1</v>
      </c>
      <c r="E283" t="s">
        <v>276</v>
      </c>
      <c r="F283" t="s">
        <v>277</v>
      </c>
      <c r="G283" t="s">
        <v>278</v>
      </c>
      <c r="H283" t="s">
        <v>258</v>
      </c>
      <c r="I283">
        <f>ROUND(12/100,7)</f>
        <v>0.12</v>
      </c>
      <c r="J283">
        <v>0</v>
      </c>
      <c r="K283">
        <f>ROUND(12/100,7)</f>
        <v>0.12</v>
      </c>
      <c r="O283">
        <f t="shared" si="116"/>
        <v>339.89</v>
      </c>
      <c r="P283">
        <f t="shared" si="117"/>
        <v>339.89</v>
      </c>
      <c r="Q283">
        <f t="shared" si="118"/>
        <v>0</v>
      </c>
      <c r="R283">
        <f t="shared" si="119"/>
        <v>0</v>
      </c>
      <c r="S283">
        <f t="shared" si="120"/>
        <v>0</v>
      </c>
      <c r="T283">
        <f t="shared" si="121"/>
        <v>0</v>
      </c>
      <c r="U283">
        <f t="shared" si="122"/>
        <v>0</v>
      </c>
      <c r="V283">
        <f t="shared" si="123"/>
        <v>0</v>
      </c>
      <c r="W283">
        <f t="shared" si="124"/>
        <v>0</v>
      </c>
      <c r="X283">
        <f t="shared" si="125"/>
        <v>0</v>
      </c>
      <c r="Y283">
        <f t="shared" si="126"/>
        <v>0</v>
      </c>
      <c r="AA283">
        <v>61644328</v>
      </c>
      <c r="AB283">
        <f t="shared" si="127"/>
        <v>1926.82</v>
      </c>
      <c r="AC283">
        <f t="shared" si="150"/>
        <v>1926.82</v>
      </c>
      <c r="AD283">
        <f>ROUND((((ET283)-(EU283))+AE283),6)</f>
        <v>0</v>
      </c>
      <c r="AE283">
        <f t="shared" si="151"/>
        <v>0</v>
      </c>
      <c r="AF283">
        <f t="shared" si="152"/>
        <v>0</v>
      </c>
      <c r="AG283">
        <f t="shared" si="129"/>
        <v>0</v>
      </c>
      <c r="AH283">
        <f t="shared" si="130"/>
        <v>0</v>
      </c>
      <c r="AI283">
        <f t="shared" si="131"/>
        <v>0</v>
      </c>
      <c r="AJ283">
        <f t="shared" si="132"/>
        <v>0</v>
      </c>
      <c r="AK283">
        <v>1926.82</v>
      </c>
      <c r="AL283">
        <v>1926.82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1.47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279</v>
      </c>
      <c r="BM283">
        <v>500001</v>
      </c>
      <c r="BN283">
        <v>0</v>
      </c>
      <c r="BO283" t="s">
        <v>277</v>
      </c>
      <c r="BP283">
        <v>1</v>
      </c>
      <c r="BQ283">
        <v>8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133"/>
        <v>339.89</v>
      </c>
      <c r="CQ283">
        <f>ROUND(AL283*BC283,2)</f>
        <v>2832.43</v>
      </c>
      <c r="CR283">
        <f>ROUND(AM283*BB283,2)</f>
        <v>0</v>
      </c>
      <c r="CS283">
        <f t="shared" si="135"/>
        <v>0</v>
      </c>
      <c r="CT283">
        <f t="shared" si="136"/>
        <v>0</v>
      </c>
      <c r="CU283">
        <f t="shared" si="137"/>
        <v>0</v>
      </c>
      <c r="CV283">
        <f t="shared" si="138"/>
        <v>0</v>
      </c>
      <c r="CW283">
        <f t="shared" si="139"/>
        <v>0</v>
      </c>
      <c r="CX283">
        <f t="shared" si="140"/>
        <v>0</v>
      </c>
      <c r="CY283">
        <f>0</f>
        <v>0</v>
      </c>
      <c r="CZ283">
        <f>0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258</v>
      </c>
      <c r="DW283" t="s">
        <v>258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60307593</v>
      </c>
      <c r="EF283">
        <v>8</v>
      </c>
      <c r="EG283" t="s">
        <v>196</v>
      </c>
      <c r="EH283">
        <v>0</v>
      </c>
      <c r="EI283" t="s">
        <v>3</v>
      </c>
      <c r="EJ283">
        <v>1</v>
      </c>
      <c r="EK283">
        <v>500001</v>
      </c>
      <c r="EL283" t="s">
        <v>197</v>
      </c>
      <c r="EM283" t="s">
        <v>198</v>
      </c>
      <c r="EO283" t="s">
        <v>3</v>
      </c>
      <c r="EQ283">
        <v>0</v>
      </c>
      <c r="ER283">
        <v>1926.82</v>
      </c>
      <c r="ES283">
        <v>1926.82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-1966658959</v>
      </c>
      <c r="GG283">
        <v>2</v>
      </c>
      <c r="GH283">
        <v>1</v>
      </c>
      <c r="GI283">
        <v>2</v>
      </c>
      <c r="GJ283">
        <v>0</v>
      </c>
      <c r="GK283">
        <v>0</v>
      </c>
      <c r="GL283">
        <f t="shared" si="141"/>
        <v>0</v>
      </c>
      <c r="GM283">
        <f t="shared" si="142"/>
        <v>339.89</v>
      </c>
      <c r="GN283">
        <f t="shared" si="143"/>
        <v>339.89</v>
      </c>
      <c r="GO283">
        <f t="shared" si="144"/>
        <v>0</v>
      </c>
      <c r="GP283">
        <f t="shared" si="145"/>
        <v>0</v>
      </c>
      <c r="GR283">
        <v>0</v>
      </c>
      <c r="GS283">
        <v>3</v>
      </c>
      <c r="GT283">
        <v>0</v>
      </c>
      <c r="GU283" t="s">
        <v>3</v>
      </c>
      <c r="GV283">
        <f t="shared" si="146"/>
        <v>0</v>
      </c>
      <c r="GW283">
        <v>1</v>
      </c>
      <c r="GX283">
        <f t="shared" si="147"/>
        <v>0</v>
      </c>
      <c r="HA283">
        <v>0</v>
      </c>
      <c r="HB283">
        <v>0</v>
      </c>
      <c r="HC283">
        <f t="shared" si="148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45" x14ac:dyDescent="0.2">
      <c r="A284">
        <v>17</v>
      </c>
      <c r="B284">
        <v>1</v>
      </c>
      <c r="E284" t="s">
        <v>280</v>
      </c>
      <c r="F284" t="s">
        <v>281</v>
      </c>
      <c r="G284" t="s">
        <v>282</v>
      </c>
      <c r="H284" t="s">
        <v>43</v>
      </c>
      <c r="I284">
        <v>1</v>
      </c>
      <c r="J284">
        <v>0</v>
      </c>
      <c r="K284">
        <v>1</v>
      </c>
      <c r="O284">
        <f t="shared" si="116"/>
        <v>636.84</v>
      </c>
      <c r="P284">
        <f t="shared" si="117"/>
        <v>636.84</v>
      </c>
      <c r="Q284">
        <f t="shared" si="118"/>
        <v>0</v>
      </c>
      <c r="R284">
        <f t="shared" si="119"/>
        <v>0</v>
      </c>
      <c r="S284">
        <f t="shared" si="120"/>
        <v>0</v>
      </c>
      <c r="T284">
        <f t="shared" si="121"/>
        <v>0</v>
      </c>
      <c r="U284">
        <f t="shared" si="122"/>
        <v>0</v>
      </c>
      <c r="V284">
        <f t="shared" si="123"/>
        <v>0</v>
      </c>
      <c r="W284">
        <f t="shared" si="124"/>
        <v>0</v>
      </c>
      <c r="X284">
        <f t="shared" si="125"/>
        <v>0</v>
      </c>
      <c r="Y284">
        <f t="shared" si="126"/>
        <v>0</v>
      </c>
      <c r="AA284">
        <v>61644328</v>
      </c>
      <c r="AB284">
        <f t="shared" si="127"/>
        <v>636.84</v>
      </c>
      <c r="AC284">
        <f t="shared" si="150"/>
        <v>636.84</v>
      </c>
      <c r="AD284">
        <f>ROUND((((ET284)-(EU284))+AE284),6)</f>
        <v>0</v>
      </c>
      <c r="AE284">
        <f t="shared" si="151"/>
        <v>0</v>
      </c>
      <c r="AF284">
        <f t="shared" si="152"/>
        <v>0</v>
      </c>
      <c r="AG284">
        <f t="shared" si="129"/>
        <v>0</v>
      </c>
      <c r="AH284">
        <f t="shared" si="130"/>
        <v>0</v>
      </c>
      <c r="AI284">
        <f t="shared" si="131"/>
        <v>0</v>
      </c>
      <c r="AJ284">
        <f t="shared" si="132"/>
        <v>0</v>
      </c>
      <c r="AK284">
        <v>636.84</v>
      </c>
      <c r="AL284">
        <v>636.84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283</v>
      </c>
      <c r="BM284">
        <v>500001</v>
      </c>
      <c r="BN284">
        <v>0</v>
      </c>
      <c r="BO284" t="s">
        <v>281</v>
      </c>
      <c r="BP284">
        <v>1</v>
      </c>
      <c r="BQ284">
        <v>8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133"/>
        <v>636.84</v>
      </c>
      <c r="CQ284">
        <f>ROUND(AL284*BC284,2)</f>
        <v>636.84</v>
      </c>
      <c r="CR284">
        <f>ROUND(AM284*BB284,2)</f>
        <v>0</v>
      </c>
      <c r="CS284">
        <f t="shared" si="135"/>
        <v>0</v>
      </c>
      <c r="CT284">
        <f t="shared" si="136"/>
        <v>0</v>
      </c>
      <c r="CU284">
        <f t="shared" si="137"/>
        <v>0</v>
      </c>
      <c r="CV284">
        <f t="shared" si="138"/>
        <v>0</v>
      </c>
      <c r="CW284">
        <f t="shared" si="139"/>
        <v>0</v>
      </c>
      <c r="CX284">
        <f t="shared" si="140"/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43</v>
      </c>
      <c r="DW284" t="s">
        <v>43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60307593</v>
      </c>
      <c r="EF284">
        <v>8</v>
      </c>
      <c r="EG284" t="s">
        <v>196</v>
      </c>
      <c r="EH284">
        <v>0</v>
      </c>
      <c r="EI284" t="s">
        <v>3</v>
      </c>
      <c r="EJ284">
        <v>1</v>
      </c>
      <c r="EK284">
        <v>500001</v>
      </c>
      <c r="EL284" t="s">
        <v>197</v>
      </c>
      <c r="EM284" t="s">
        <v>198</v>
      </c>
      <c r="EO284" t="s">
        <v>3</v>
      </c>
      <c r="EQ284">
        <v>0</v>
      </c>
      <c r="ER284">
        <v>636.84</v>
      </c>
      <c r="ES284">
        <v>636.84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3</v>
      </c>
      <c r="GD284">
        <v>1</v>
      </c>
      <c r="GF284">
        <v>825883111</v>
      </c>
      <c r="GG284">
        <v>2</v>
      </c>
      <c r="GH284">
        <v>1</v>
      </c>
      <c r="GI284">
        <v>2</v>
      </c>
      <c r="GJ284">
        <v>0</v>
      </c>
      <c r="GK284">
        <v>0</v>
      </c>
      <c r="GL284">
        <f t="shared" si="141"/>
        <v>0</v>
      </c>
      <c r="GM284">
        <f t="shared" si="142"/>
        <v>636.84</v>
      </c>
      <c r="GN284">
        <f t="shared" si="143"/>
        <v>636.84</v>
      </c>
      <c r="GO284">
        <f t="shared" si="144"/>
        <v>0</v>
      </c>
      <c r="GP284">
        <f t="shared" si="145"/>
        <v>0</v>
      </c>
      <c r="GR284">
        <v>0</v>
      </c>
      <c r="GS284">
        <v>0</v>
      </c>
      <c r="GT284">
        <v>0</v>
      </c>
      <c r="GU284" t="s">
        <v>3</v>
      </c>
      <c r="GV284">
        <f t="shared" si="146"/>
        <v>0</v>
      </c>
      <c r="GW284">
        <v>1</v>
      </c>
      <c r="GX284">
        <f t="shared" si="147"/>
        <v>0</v>
      </c>
      <c r="HA284">
        <v>0</v>
      </c>
      <c r="HB284">
        <v>0</v>
      </c>
      <c r="HC284">
        <f t="shared" si="148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6" spans="1:245" x14ac:dyDescent="0.2">
      <c r="A286" s="2">
        <v>51</v>
      </c>
      <c r="B286" s="2">
        <f>B265</f>
        <v>1</v>
      </c>
      <c r="C286" s="2">
        <f>A265</f>
        <v>4</v>
      </c>
      <c r="D286" s="2">
        <f>ROW(A265)</f>
        <v>265</v>
      </c>
      <c r="E286" s="2"/>
      <c r="F286" s="2" t="str">
        <f>IF(F265&lt;&gt;"",F265,"")</f>
        <v>Новый раздел</v>
      </c>
      <c r="G286" s="2" t="str">
        <f>IF(G265&lt;&gt;"",G265,"")</f>
        <v>материалы</v>
      </c>
      <c r="H286" s="2">
        <v>0</v>
      </c>
      <c r="I286" s="2"/>
      <c r="J286" s="2"/>
      <c r="K286" s="2"/>
      <c r="L286" s="2"/>
      <c r="M286" s="2"/>
      <c r="N286" s="2"/>
      <c r="O286" s="2">
        <f t="shared" ref="O286:T286" si="153">ROUND(AB286,2)</f>
        <v>62366.06</v>
      </c>
      <c r="P286" s="2">
        <f t="shared" si="153"/>
        <v>62366.06</v>
      </c>
      <c r="Q286" s="2">
        <f t="shared" si="153"/>
        <v>0</v>
      </c>
      <c r="R286" s="2">
        <f t="shared" si="153"/>
        <v>0</v>
      </c>
      <c r="S286" s="2">
        <f t="shared" si="153"/>
        <v>0</v>
      </c>
      <c r="T286" s="2">
        <f t="shared" si="153"/>
        <v>0</v>
      </c>
      <c r="U286" s="2">
        <f>AH286</f>
        <v>0</v>
      </c>
      <c r="V286" s="2">
        <f>AI286</f>
        <v>0</v>
      </c>
      <c r="W286" s="2">
        <f>ROUND(AJ286,2)</f>
        <v>0</v>
      </c>
      <c r="X286" s="2">
        <f>ROUND(AK286,2)</f>
        <v>0</v>
      </c>
      <c r="Y286" s="2">
        <f>ROUND(AL286,2)</f>
        <v>0</v>
      </c>
      <c r="Z286" s="2"/>
      <c r="AA286" s="2"/>
      <c r="AB286" s="2">
        <f>ROUND(SUMIF(AA269:AA284,"=61644328",O269:O284),2)</f>
        <v>62366.06</v>
      </c>
      <c r="AC286" s="2">
        <f>ROUND(SUMIF(AA269:AA284,"=61644328",P269:P284),2)</f>
        <v>62366.06</v>
      </c>
      <c r="AD286" s="2">
        <f>ROUND(SUMIF(AA269:AA284,"=61644328",Q269:Q284),2)</f>
        <v>0</v>
      </c>
      <c r="AE286" s="2">
        <f>ROUND(SUMIF(AA269:AA284,"=61644328",R269:R284),2)</f>
        <v>0</v>
      </c>
      <c r="AF286" s="2">
        <f>ROUND(SUMIF(AA269:AA284,"=61644328",S269:S284),2)</f>
        <v>0</v>
      </c>
      <c r="AG286" s="2">
        <f>ROUND(SUMIF(AA269:AA284,"=61644328",T269:T284),2)</f>
        <v>0</v>
      </c>
      <c r="AH286" s="2">
        <f>SUMIF(AA269:AA284,"=61644328",U269:U284)</f>
        <v>0</v>
      </c>
      <c r="AI286" s="2">
        <f>SUMIF(AA269:AA284,"=61644328",V269:V284)</f>
        <v>0</v>
      </c>
      <c r="AJ286" s="2">
        <f>ROUND(SUMIF(AA269:AA284,"=61644328",W269:W284),2)</f>
        <v>0</v>
      </c>
      <c r="AK286" s="2">
        <f>ROUND(SUMIF(AA269:AA284,"=61644328",X269:X284),2)</f>
        <v>0</v>
      </c>
      <c r="AL286" s="2">
        <f>ROUND(SUMIF(AA269:AA284,"=61644328",Y269:Y284),2)</f>
        <v>0</v>
      </c>
      <c r="AM286" s="2"/>
      <c r="AN286" s="2"/>
      <c r="AO286" s="2">
        <f t="shared" ref="AO286:BD286" si="154">ROUND(BX286,2)</f>
        <v>0</v>
      </c>
      <c r="AP286" s="2">
        <f t="shared" si="154"/>
        <v>0</v>
      </c>
      <c r="AQ286" s="2">
        <f t="shared" si="154"/>
        <v>0</v>
      </c>
      <c r="AR286" s="2">
        <f t="shared" si="154"/>
        <v>62366.06</v>
      </c>
      <c r="AS286" s="2">
        <f t="shared" si="154"/>
        <v>62366.06</v>
      </c>
      <c r="AT286" s="2">
        <f t="shared" si="154"/>
        <v>0</v>
      </c>
      <c r="AU286" s="2">
        <f t="shared" si="154"/>
        <v>0</v>
      </c>
      <c r="AV286" s="2">
        <f t="shared" si="154"/>
        <v>62366.06</v>
      </c>
      <c r="AW286" s="2">
        <f t="shared" si="154"/>
        <v>62366.06</v>
      </c>
      <c r="AX286" s="2">
        <f t="shared" si="154"/>
        <v>0</v>
      </c>
      <c r="AY286" s="2">
        <f t="shared" si="154"/>
        <v>62366.06</v>
      </c>
      <c r="AZ286" s="2">
        <f t="shared" si="154"/>
        <v>0</v>
      </c>
      <c r="BA286" s="2">
        <f t="shared" si="154"/>
        <v>0</v>
      </c>
      <c r="BB286" s="2">
        <f t="shared" si="154"/>
        <v>0</v>
      </c>
      <c r="BC286" s="2">
        <f t="shared" si="154"/>
        <v>0</v>
      </c>
      <c r="BD286" s="2">
        <f t="shared" si="154"/>
        <v>0</v>
      </c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>
        <f>ROUND(SUMIF(AA269:AA284,"=61644328",FQ269:FQ284),2)</f>
        <v>0</v>
      </c>
      <c r="BY286" s="2">
        <f>ROUND(SUMIF(AA269:AA284,"=61644328",FR269:FR284),2)</f>
        <v>0</v>
      </c>
      <c r="BZ286" s="2">
        <f>ROUND(SUMIF(AA269:AA284,"=61644328",GL269:GL284),2)</f>
        <v>0</v>
      </c>
      <c r="CA286" s="2">
        <f>ROUND(SUMIF(AA269:AA284,"=61644328",GM269:GM284),2)</f>
        <v>62366.06</v>
      </c>
      <c r="CB286" s="2">
        <f>ROUND(SUMIF(AA269:AA284,"=61644328",GN269:GN284),2)</f>
        <v>62366.06</v>
      </c>
      <c r="CC286" s="2">
        <f>ROUND(SUMIF(AA269:AA284,"=61644328",GO269:GO284),2)</f>
        <v>0</v>
      </c>
      <c r="CD286" s="2">
        <f>ROUND(SUMIF(AA269:AA284,"=61644328",GP269:GP284),2)</f>
        <v>0</v>
      </c>
      <c r="CE286" s="2">
        <f>AC286-BX286</f>
        <v>62366.06</v>
      </c>
      <c r="CF286" s="2">
        <f>AC286-BY286</f>
        <v>62366.06</v>
      </c>
      <c r="CG286" s="2">
        <f>BX286-BZ286</f>
        <v>0</v>
      </c>
      <c r="CH286" s="2">
        <f>AC286-BX286-BY286+BZ286</f>
        <v>62366.06</v>
      </c>
      <c r="CI286" s="2">
        <f>BY286-BZ286</f>
        <v>0</v>
      </c>
      <c r="CJ286" s="2">
        <f>ROUND(SUMIF(AA269:AA284,"=61644328",GX269:GX284),2)</f>
        <v>0</v>
      </c>
      <c r="CK286" s="2">
        <f>ROUND(SUMIF(AA269:AA284,"=61644328",GY269:GY284),2)</f>
        <v>0</v>
      </c>
      <c r="CL286" s="2">
        <f>ROUND(SUMIF(AA269:AA284,"=61644328",GZ269:GZ284),2)</f>
        <v>0</v>
      </c>
      <c r="CM286" s="2">
        <f>ROUND(SUMIF(AA269:AA284,"=61644328",HD269:HD284),2)</f>
        <v>0</v>
      </c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>
        <v>0</v>
      </c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201</v>
      </c>
      <c r="F288" s="4">
        <f>ROUND(Source!O286,O288)</f>
        <v>62366.06</v>
      </c>
      <c r="G288" s="4" t="s">
        <v>45</v>
      </c>
      <c r="H288" s="4" t="s">
        <v>46</v>
      </c>
      <c r="I288" s="4"/>
      <c r="J288" s="4"/>
      <c r="K288" s="4">
        <v>201</v>
      </c>
      <c r="L288" s="4">
        <v>1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62366.06</v>
      </c>
      <c r="X288" s="4">
        <v>1</v>
      </c>
      <c r="Y288" s="4">
        <v>62366.06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202</v>
      </c>
      <c r="F289" s="4">
        <f>ROUND(Source!P286,O289)</f>
        <v>62366.06</v>
      </c>
      <c r="G289" s="4" t="s">
        <v>47</v>
      </c>
      <c r="H289" s="4" t="s">
        <v>48</v>
      </c>
      <c r="I289" s="4"/>
      <c r="J289" s="4"/>
      <c r="K289" s="4">
        <v>202</v>
      </c>
      <c r="L289" s="4">
        <v>2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62366.06</v>
      </c>
      <c r="X289" s="4">
        <v>1</v>
      </c>
      <c r="Y289" s="4">
        <v>62366.06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222</v>
      </c>
      <c r="F290" s="4">
        <f>ROUND(Source!AO286,O290)</f>
        <v>0</v>
      </c>
      <c r="G290" s="4" t="s">
        <v>49</v>
      </c>
      <c r="H290" s="4" t="s">
        <v>50</v>
      </c>
      <c r="I290" s="4"/>
      <c r="J290" s="4"/>
      <c r="K290" s="4">
        <v>222</v>
      </c>
      <c r="L290" s="4">
        <v>3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225</v>
      </c>
      <c r="F291" s="4">
        <f>ROUND(Source!AV286,O291)</f>
        <v>62366.06</v>
      </c>
      <c r="G291" s="4" t="s">
        <v>51</v>
      </c>
      <c r="H291" s="4" t="s">
        <v>52</v>
      </c>
      <c r="I291" s="4"/>
      <c r="J291" s="4"/>
      <c r="K291" s="4">
        <v>225</v>
      </c>
      <c r="L291" s="4">
        <v>4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62366.06</v>
      </c>
      <c r="X291" s="4">
        <v>1</v>
      </c>
      <c r="Y291" s="4">
        <v>62366.06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226</v>
      </c>
      <c r="F292" s="4">
        <f>ROUND(Source!AW286,O292)</f>
        <v>62366.06</v>
      </c>
      <c r="G292" s="4" t="s">
        <v>53</v>
      </c>
      <c r="H292" s="4" t="s">
        <v>54</v>
      </c>
      <c r="I292" s="4"/>
      <c r="J292" s="4"/>
      <c r="K292" s="4">
        <v>226</v>
      </c>
      <c r="L292" s="4">
        <v>5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62366.06</v>
      </c>
      <c r="X292" s="4">
        <v>1</v>
      </c>
      <c r="Y292" s="4">
        <v>62366.06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227</v>
      </c>
      <c r="F293" s="4">
        <f>ROUND(Source!AX286,O293)</f>
        <v>0</v>
      </c>
      <c r="G293" s="4" t="s">
        <v>55</v>
      </c>
      <c r="H293" s="4" t="s">
        <v>56</v>
      </c>
      <c r="I293" s="4"/>
      <c r="J293" s="4"/>
      <c r="K293" s="4">
        <v>227</v>
      </c>
      <c r="L293" s="4">
        <v>6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228</v>
      </c>
      <c r="F294" s="4">
        <f>ROUND(Source!AY286,O294)</f>
        <v>62366.06</v>
      </c>
      <c r="G294" s="4" t="s">
        <v>57</v>
      </c>
      <c r="H294" s="4" t="s">
        <v>58</v>
      </c>
      <c r="I294" s="4"/>
      <c r="J294" s="4"/>
      <c r="K294" s="4">
        <v>228</v>
      </c>
      <c r="L294" s="4">
        <v>7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62366.06</v>
      </c>
      <c r="X294" s="4">
        <v>1</v>
      </c>
      <c r="Y294" s="4">
        <v>62366.06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216</v>
      </c>
      <c r="F295" s="4">
        <f>ROUND(Source!AP286,O295)</f>
        <v>0</v>
      </c>
      <c r="G295" s="4" t="s">
        <v>59</v>
      </c>
      <c r="H295" s="4" t="s">
        <v>60</v>
      </c>
      <c r="I295" s="4"/>
      <c r="J295" s="4"/>
      <c r="K295" s="4">
        <v>216</v>
      </c>
      <c r="L295" s="4">
        <v>8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223</v>
      </c>
      <c r="F296" s="4">
        <f>ROUND(Source!AQ286,O296)</f>
        <v>0</v>
      </c>
      <c r="G296" s="4" t="s">
        <v>61</v>
      </c>
      <c r="H296" s="4" t="s">
        <v>62</v>
      </c>
      <c r="I296" s="4"/>
      <c r="J296" s="4"/>
      <c r="K296" s="4">
        <v>223</v>
      </c>
      <c r="L296" s="4">
        <v>9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229</v>
      </c>
      <c r="F297" s="4">
        <f>ROUND(Source!AZ286,O297)</f>
        <v>0</v>
      </c>
      <c r="G297" s="4" t="s">
        <v>63</v>
      </c>
      <c r="H297" s="4" t="s">
        <v>64</v>
      </c>
      <c r="I297" s="4"/>
      <c r="J297" s="4"/>
      <c r="K297" s="4">
        <v>229</v>
      </c>
      <c r="L297" s="4">
        <v>10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203</v>
      </c>
      <c r="F298" s="4">
        <f>ROUND(Source!Q286,O298)</f>
        <v>0</v>
      </c>
      <c r="G298" s="4" t="s">
        <v>65</v>
      </c>
      <c r="H298" s="4" t="s">
        <v>66</v>
      </c>
      <c r="I298" s="4"/>
      <c r="J298" s="4"/>
      <c r="K298" s="4">
        <v>203</v>
      </c>
      <c r="L298" s="4">
        <v>11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231</v>
      </c>
      <c r="F299" s="4">
        <f>ROUND(Source!BB286,O299)</f>
        <v>0</v>
      </c>
      <c r="G299" s="4" t="s">
        <v>67</v>
      </c>
      <c r="H299" s="4" t="s">
        <v>68</v>
      </c>
      <c r="I299" s="4"/>
      <c r="J299" s="4"/>
      <c r="K299" s="4">
        <v>231</v>
      </c>
      <c r="L299" s="4">
        <v>12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204</v>
      </c>
      <c r="F300" s="4">
        <f>ROUND(Source!R286,O300)</f>
        <v>0</v>
      </c>
      <c r="G300" s="4" t="s">
        <v>69</v>
      </c>
      <c r="H300" s="4" t="s">
        <v>70</v>
      </c>
      <c r="I300" s="4"/>
      <c r="J300" s="4"/>
      <c r="K300" s="4">
        <v>204</v>
      </c>
      <c r="L300" s="4">
        <v>13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205</v>
      </c>
      <c r="F301" s="4">
        <f>ROUND(Source!S286,O301)</f>
        <v>0</v>
      </c>
      <c r="G301" s="4" t="s">
        <v>71</v>
      </c>
      <c r="H301" s="4" t="s">
        <v>72</v>
      </c>
      <c r="I301" s="4"/>
      <c r="J301" s="4"/>
      <c r="K301" s="4">
        <v>205</v>
      </c>
      <c r="L301" s="4">
        <v>14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232</v>
      </c>
      <c r="F302" s="4">
        <f>ROUND(Source!BC286,O302)</f>
        <v>0</v>
      </c>
      <c r="G302" s="4" t="s">
        <v>73</v>
      </c>
      <c r="H302" s="4" t="s">
        <v>74</v>
      </c>
      <c r="I302" s="4"/>
      <c r="J302" s="4"/>
      <c r="K302" s="4">
        <v>232</v>
      </c>
      <c r="L302" s="4">
        <v>15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214</v>
      </c>
      <c r="F303" s="4">
        <f>ROUND(Source!AS286,O303)</f>
        <v>62366.06</v>
      </c>
      <c r="G303" s="4" t="s">
        <v>75</v>
      </c>
      <c r="H303" s="4" t="s">
        <v>76</v>
      </c>
      <c r="I303" s="4"/>
      <c r="J303" s="4"/>
      <c r="K303" s="4">
        <v>214</v>
      </c>
      <c r="L303" s="4">
        <v>16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62366.06</v>
      </c>
      <c r="X303" s="4">
        <v>1</v>
      </c>
      <c r="Y303" s="4">
        <v>62366.06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215</v>
      </c>
      <c r="F304" s="4">
        <f>ROUND(Source!AT286,O304)</f>
        <v>0</v>
      </c>
      <c r="G304" s="4" t="s">
        <v>77</v>
      </c>
      <c r="H304" s="4" t="s">
        <v>78</v>
      </c>
      <c r="I304" s="4"/>
      <c r="J304" s="4"/>
      <c r="K304" s="4">
        <v>215</v>
      </c>
      <c r="L304" s="4">
        <v>17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217</v>
      </c>
      <c r="F305" s="4">
        <f>ROUND(Source!AU286,O305)</f>
        <v>0</v>
      </c>
      <c r="G305" s="4" t="s">
        <v>79</v>
      </c>
      <c r="H305" s="4" t="s">
        <v>80</v>
      </c>
      <c r="I305" s="4"/>
      <c r="J305" s="4"/>
      <c r="K305" s="4">
        <v>217</v>
      </c>
      <c r="L305" s="4">
        <v>18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230</v>
      </c>
      <c r="F306" s="4">
        <f>ROUND(Source!BA286,O306)</f>
        <v>0</v>
      </c>
      <c r="G306" s="4" t="s">
        <v>81</v>
      </c>
      <c r="H306" s="4" t="s">
        <v>82</v>
      </c>
      <c r="I306" s="4"/>
      <c r="J306" s="4"/>
      <c r="K306" s="4">
        <v>230</v>
      </c>
      <c r="L306" s="4">
        <v>19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206</v>
      </c>
      <c r="F307" s="4">
        <f>ROUND(Source!T286,O307)</f>
        <v>0</v>
      </c>
      <c r="G307" s="4" t="s">
        <v>83</v>
      </c>
      <c r="H307" s="4" t="s">
        <v>84</v>
      </c>
      <c r="I307" s="4"/>
      <c r="J307" s="4"/>
      <c r="K307" s="4">
        <v>206</v>
      </c>
      <c r="L307" s="4">
        <v>20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207</v>
      </c>
      <c r="F308" s="4">
        <f>ROUND(Source!U286,O308)</f>
        <v>0</v>
      </c>
      <c r="G308" s="4" t="s">
        <v>85</v>
      </c>
      <c r="H308" s="4" t="s">
        <v>86</v>
      </c>
      <c r="I308" s="4"/>
      <c r="J308" s="4"/>
      <c r="K308" s="4">
        <v>207</v>
      </c>
      <c r="L308" s="4">
        <v>21</v>
      </c>
      <c r="M308" s="4">
        <v>3</v>
      </c>
      <c r="N308" s="4" t="s">
        <v>3</v>
      </c>
      <c r="O308" s="4">
        <v>7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208</v>
      </c>
      <c r="F309" s="4">
        <f>ROUND(Source!V286,O309)</f>
        <v>0</v>
      </c>
      <c r="G309" s="4" t="s">
        <v>87</v>
      </c>
      <c r="H309" s="4" t="s">
        <v>88</v>
      </c>
      <c r="I309" s="4"/>
      <c r="J309" s="4"/>
      <c r="K309" s="4">
        <v>208</v>
      </c>
      <c r="L309" s="4">
        <v>22</v>
      </c>
      <c r="M309" s="4">
        <v>3</v>
      </c>
      <c r="N309" s="4" t="s">
        <v>3</v>
      </c>
      <c r="O309" s="4">
        <v>7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209</v>
      </c>
      <c r="F310" s="4">
        <f>ROUND(Source!W286,O310)</f>
        <v>0</v>
      </c>
      <c r="G310" s="4" t="s">
        <v>89</v>
      </c>
      <c r="H310" s="4" t="s">
        <v>90</v>
      </c>
      <c r="I310" s="4"/>
      <c r="J310" s="4"/>
      <c r="K310" s="4">
        <v>209</v>
      </c>
      <c r="L310" s="4">
        <v>23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233</v>
      </c>
      <c r="F311" s="4">
        <f>ROUND(Source!BD286,O311)</f>
        <v>0</v>
      </c>
      <c r="G311" s="4" t="s">
        <v>91</v>
      </c>
      <c r="H311" s="4" t="s">
        <v>92</v>
      </c>
      <c r="I311" s="4"/>
      <c r="J311" s="4"/>
      <c r="K311" s="4">
        <v>233</v>
      </c>
      <c r="L311" s="4">
        <v>24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210</v>
      </c>
      <c r="F312" s="4">
        <f>ROUND(Source!X286,O312)</f>
        <v>0</v>
      </c>
      <c r="G312" s="4" t="s">
        <v>93</v>
      </c>
      <c r="H312" s="4" t="s">
        <v>94</v>
      </c>
      <c r="I312" s="4"/>
      <c r="J312" s="4"/>
      <c r="K312" s="4">
        <v>210</v>
      </c>
      <c r="L312" s="4">
        <v>25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211</v>
      </c>
      <c r="F313" s="4">
        <f>ROUND(Source!Y286,O313)</f>
        <v>0</v>
      </c>
      <c r="G313" s="4" t="s">
        <v>95</v>
      </c>
      <c r="H313" s="4" t="s">
        <v>96</v>
      </c>
      <c r="I313" s="4"/>
      <c r="J313" s="4"/>
      <c r="K313" s="4">
        <v>211</v>
      </c>
      <c r="L313" s="4">
        <v>26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224</v>
      </c>
      <c r="F314" s="4">
        <f>ROUND(Source!AR286,O314)</f>
        <v>62366.06</v>
      </c>
      <c r="G314" s="4" t="s">
        <v>97</v>
      </c>
      <c r="H314" s="4" t="s">
        <v>98</v>
      </c>
      <c r="I314" s="4"/>
      <c r="J314" s="4"/>
      <c r="K314" s="4">
        <v>224</v>
      </c>
      <c r="L314" s="4">
        <v>27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62366.06</v>
      </c>
      <c r="X314" s="4">
        <v>1</v>
      </c>
      <c r="Y314" s="4">
        <v>62366.06</v>
      </c>
      <c r="Z314" s="4"/>
      <c r="AA314" s="4"/>
      <c r="AB314" s="4"/>
    </row>
    <row r="316" spans="1:206" x14ac:dyDescent="0.2">
      <c r="A316" s="2">
        <v>51</v>
      </c>
      <c r="B316" s="2">
        <f>B20</f>
        <v>1</v>
      </c>
      <c r="C316" s="2">
        <f>A20</f>
        <v>3</v>
      </c>
      <c r="D316" s="2">
        <f>ROW(A20)</f>
        <v>20</v>
      </c>
      <c r="E316" s="2"/>
      <c r="F316" s="2" t="str">
        <f>IF(F20&lt;&gt;"",F20,"")</f>
        <v>02-01-01</v>
      </c>
      <c r="G316" s="2" t="str">
        <f>IF(G20&lt;&gt;"",G20,"")</f>
        <v>ВЛЗ-10кВ</v>
      </c>
      <c r="H316" s="2">
        <v>0</v>
      </c>
      <c r="I316" s="2"/>
      <c r="J316" s="2"/>
      <c r="K316" s="2"/>
      <c r="L316" s="2"/>
      <c r="M316" s="2"/>
      <c r="N316" s="2"/>
      <c r="O316" s="2">
        <f t="shared" ref="O316:T316" si="155">ROUND(O115+O152+O198+O235+O286+AB316,2)</f>
        <v>178902.84</v>
      </c>
      <c r="P316" s="2">
        <f t="shared" si="155"/>
        <v>151862.81</v>
      </c>
      <c r="Q316" s="2">
        <f t="shared" si="155"/>
        <v>7828.03</v>
      </c>
      <c r="R316" s="2">
        <f t="shared" si="155"/>
        <v>3458.28</v>
      </c>
      <c r="S316" s="2">
        <f t="shared" si="155"/>
        <v>15753.72</v>
      </c>
      <c r="T316" s="2">
        <f t="shared" si="155"/>
        <v>0</v>
      </c>
      <c r="U316" s="2">
        <f>U115+U152+U198+U235+U286+AH316</f>
        <v>31.083912000000002</v>
      </c>
      <c r="V316" s="2">
        <f>V115+V152+V198+V235+V286+AI316</f>
        <v>5.8461657999999996</v>
      </c>
      <c r="W316" s="2">
        <f>ROUND(W115+W152+W198+W235+W286+AJ316,2)</f>
        <v>0</v>
      </c>
      <c r="X316" s="2">
        <f>ROUND(X115+X152+X198+X235+X286+AK316,2)</f>
        <v>19495.759999999998</v>
      </c>
      <c r="Y316" s="2">
        <f>ROUND(Y115+Y152+Y198+Y235+Y286+AL316,2)</f>
        <v>11075.14</v>
      </c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>
        <f t="shared" ref="AO316:BD316" si="156">ROUND(AO115+AO152+AO198+AO235+AO286+BX316,2)</f>
        <v>0</v>
      </c>
      <c r="AP316" s="2">
        <f t="shared" si="156"/>
        <v>81493.45</v>
      </c>
      <c r="AQ316" s="2">
        <f t="shared" si="156"/>
        <v>0</v>
      </c>
      <c r="AR316" s="2">
        <f t="shared" si="156"/>
        <v>209473.74</v>
      </c>
      <c r="AS316" s="2">
        <f t="shared" si="156"/>
        <v>111123.08</v>
      </c>
      <c r="AT316" s="2">
        <f t="shared" si="156"/>
        <v>16857.21</v>
      </c>
      <c r="AU316" s="2">
        <f t="shared" si="156"/>
        <v>0</v>
      </c>
      <c r="AV316" s="2">
        <f t="shared" si="156"/>
        <v>151862.81</v>
      </c>
      <c r="AW316" s="2">
        <f t="shared" si="156"/>
        <v>70369.36</v>
      </c>
      <c r="AX316" s="2">
        <f t="shared" si="156"/>
        <v>0</v>
      </c>
      <c r="AY316" s="2">
        <f t="shared" si="156"/>
        <v>70369.36</v>
      </c>
      <c r="AZ316" s="2">
        <f t="shared" si="156"/>
        <v>81493.45</v>
      </c>
      <c r="BA316" s="2">
        <f t="shared" si="156"/>
        <v>0</v>
      </c>
      <c r="BB316" s="2">
        <f t="shared" si="156"/>
        <v>0</v>
      </c>
      <c r="BC316" s="2">
        <f t="shared" si="156"/>
        <v>0</v>
      </c>
      <c r="BD316" s="2">
        <f t="shared" si="156"/>
        <v>0</v>
      </c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>
        <v>0</v>
      </c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201</v>
      </c>
      <c r="F318" s="4">
        <f>ROUND(Source!O316,O318)</f>
        <v>178902.84</v>
      </c>
      <c r="G318" s="4" t="s">
        <v>45</v>
      </c>
      <c r="H318" s="4" t="s">
        <v>46</v>
      </c>
      <c r="I318" s="4"/>
      <c r="J318" s="4"/>
      <c r="K318" s="4">
        <v>201</v>
      </c>
      <c r="L318" s="4">
        <v>1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97409.39</v>
      </c>
      <c r="X318" s="4">
        <v>1</v>
      </c>
      <c r="Y318" s="4">
        <v>97409.39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202</v>
      </c>
      <c r="F319" s="4">
        <f>ROUND(Source!P316,O319)</f>
        <v>151862.81</v>
      </c>
      <c r="G319" s="4" t="s">
        <v>47</v>
      </c>
      <c r="H319" s="4" t="s">
        <v>48</v>
      </c>
      <c r="I319" s="4"/>
      <c r="J319" s="4"/>
      <c r="K319" s="4">
        <v>202</v>
      </c>
      <c r="L319" s="4">
        <v>2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151862.81</v>
      </c>
      <c r="X319" s="4">
        <v>1</v>
      </c>
      <c r="Y319" s="4">
        <v>151862.81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222</v>
      </c>
      <c r="F320" s="4">
        <f>ROUND(Source!AO316,O320)</f>
        <v>0</v>
      </c>
      <c r="G320" s="4" t="s">
        <v>49</v>
      </c>
      <c r="H320" s="4" t="s">
        <v>50</v>
      </c>
      <c r="I320" s="4"/>
      <c r="J320" s="4"/>
      <c r="K320" s="4">
        <v>222</v>
      </c>
      <c r="L320" s="4">
        <v>3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225</v>
      </c>
      <c r="F321" s="4">
        <f>ROUND(Source!AV316,O321)</f>
        <v>151862.81</v>
      </c>
      <c r="G321" s="4" t="s">
        <v>51</v>
      </c>
      <c r="H321" s="4" t="s">
        <v>52</v>
      </c>
      <c r="I321" s="4"/>
      <c r="J321" s="4"/>
      <c r="K321" s="4">
        <v>225</v>
      </c>
      <c r="L321" s="4">
        <v>4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151862.81</v>
      </c>
      <c r="X321" s="4">
        <v>1</v>
      </c>
      <c r="Y321" s="4">
        <v>151862.81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226</v>
      </c>
      <c r="F322" s="4">
        <f>ROUND(Source!AW316,O322)</f>
        <v>70369.36</v>
      </c>
      <c r="G322" s="4" t="s">
        <v>53</v>
      </c>
      <c r="H322" s="4" t="s">
        <v>54</v>
      </c>
      <c r="I322" s="4"/>
      <c r="J322" s="4"/>
      <c r="K322" s="4">
        <v>226</v>
      </c>
      <c r="L322" s="4">
        <v>5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70369.36</v>
      </c>
      <c r="X322" s="4">
        <v>1</v>
      </c>
      <c r="Y322" s="4">
        <v>70369.36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227</v>
      </c>
      <c r="F323" s="4">
        <f>ROUND(Source!AX316,O323)</f>
        <v>0</v>
      </c>
      <c r="G323" s="4" t="s">
        <v>55</v>
      </c>
      <c r="H323" s="4" t="s">
        <v>56</v>
      </c>
      <c r="I323" s="4"/>
      <c r="J323" s="4"/>
      <c r="K323" s="4">
        <v>227</v>
      </c>
      <c r="L323" s="4">
        <v>6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228</v>
      </c>
      <c r="F324" s="4">
        <f>ROUND(Source!AY316,O324)</f>
        <v>70369.36</v>
      </c>
      <c r="G324" s="4" t="s">
        <v>57</v>
      </c>
      <c r="H324" s="4" t="s">
        <v>58</v>
      </c>
      <c r="I324" s="4"/>
      <c r="J324" s="4"/>
      <c r="K324" s="4">
        <v>228</v>
      </c>
      <c r="L324" s="4">
        <v>7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70369.36</v>
      </c>
      <c r="X324" s="4">
        <v>1</v>
      </c>
      <c r="Y324" s="4">
        <v>70369.36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216</v>
      </c>
      <c r="F325" s="4">
        <f>ROUND(Source!AP316,O325)</f>
        <v>81493.45</v>
      </c>
      <c r="G325" s="4" t="s">
        <v>59</v>
      </c>
      <c r="H325" s="4" t="s">
        <v>60</v>
      </c>
      <c r="I325" s="4"/>
      <c r="J325" s="4"/>
      <c r="K325" s="4">
        <v>216</v>
      </c>
      <c r="L325" s="4">
        <v>8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81493.45</v>
      </c>
      <c r="X325" s="4">
        <v>1</v>
      </c>
      <c r="Y325" s="4">
        <v>81493.45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223</v>
      </c>
      <c r="F326" s="4">
        <f>ROUND(Source!AQ316,O326)</f>
        <v>0</v>
      </c>
      <c r="G326" s="4" t="s">
        <v>61</v>
      </c>
      <c r="H326" s="4" t="s">
        <v>62</v>
      </c>
      <c r="I326" s="4"/>
      <c r="J326" s="4"/>
      <c r="K326" s="4">
        <v>223</v>
      </c>
      <c r="L326" s="4">
        <v>9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229</v>
      </c>
      <c r="F327" s="4">
        <f>ROUND(Source!AZ316,O327)</f>
        <v>81493.45</v>
      </c>
      <c r="G327" s="4" t="s">
        <v>63</v>
      </c>
      <c r="H327" s="4" t="s">
        <v>64</v>
      </c>
      <c r="I327" s="4"/>
      <c r="J327" s="4"/>
      <c r="K327" s="4">
        <v>229</v>
      </c>
      <c r="L327" s="4">
        <v>10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81493.45</v>
      </c>
      <c r="X327" s="4">
        <v>1</v>
      </c>
      <c r="Y327" s="4">
        <v>81493.45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203</v>
      </c>
      <c r="F328" s="4">
        <f>ROUND(Source!Q316,O328)</f>
        <v>7828.03</v>
      </c>
      <c r="G328" s="4" t="s">
        <v>65</v>
      </c>
      <c r="H328" s="4" t="s">
        <v>66</v>
      </c>
      <c r="I328" s="4"/>
      <c r="J328" s="4"/>
      <c r="K328" s="4">
        <v>203</v>
      </c>
      <c r="L328" s="4">
        <v>11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7828.03</v>
      </c>
      <c r="X328" s="4">
        <v>1</v>
      </c>
      <c r="Y328" s="4">
        <v>7828.03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231</v>
      </c>
      <c r="F329" s="4">
        <f>ROUND(Source!BB316,O329)</f>
        <v>0</v>
      </c>
      <c r="G329" s="4" t="s">
        <v>67</v>
      </c>
      <c r="H329" s="4" t="s">
        <v>68</v>
      </c>
      <c r="I329" s="4"/>
      <c r="J329" s="4"/>
      <c r="K329" s="4">
        <v>231</v>
      </c>
      <c r="L329" s="4">
        <v>12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204</v>
      </c>
      <c r="F330" s="4">
        <f>ROUND(Source!R316,O330)</f>
        <v>3458.28</v>
      </c>
      <c r="G330" s="4" t="s">
        <v>69</v>
      </c>
      <c r="H330" s="4" t="s">
        <v>70</v>
      </c>
      <c r="I330" s="4"/>
      <c r="J330" s="4"/>
      <c r="K330" s="4">
        <v>204</v>
      </c>
      <c r="L330" s="4">
        <v>13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3458.28</v>
      </c>
      <c r="X330" s="4">
        <v>1</v>
      </c>
      <c r="Y330" s="4">
        <v>3458.28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205</v>
      </c>
      <c r="F331" s="4">
        <f>ROUND(Source!S316,O331)</f>
        <v>15753.72</v>
      </c>
      <c r="G331" s="4" t="s">
        <v>71</v>
      </c>
      <c r="H331" s="4" t="s">
        <v>72</v>
      </c>
      <c r="I331" s="4"/>
      <c r="J331" s="4"/>
      <c r="K331" s="4">
        <v>205</v>
      </c>
      <c r="L331" s="4">
        <v>14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15753.72</v>
      </c>
      <c r="X331" s="4">
        <v>1</v>
      </c>
      <c r="Y331" s="4">
        <v>15753.72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232</v>
      </c>
      <c r="F332" s="4">
        <f>ROUND(Source!BC316,O332)</f>
        <v>0</v>
      </c>
      <c r="G332" s="4" t="s">
        <v>73</v>
      </c>
      <c r="H332" s="4" t="s">
        <v>74</v>
      </c>
      <c r="I332" s="4"/>
      <c r="J332" s="4"/>
      <c r="K332" s="4">
        <v>232</v>
      </c>
      <c r="L332" s="4">
        <v>15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214</v>
      </c>
      <c r="F333" s="4">
        <f>ROUND(Source!AS316,O333)</f>
        <v>111123.08</v>
      </c>
      <c r="G333" s="4" t="s">
        <v>75</v>
      </c>
      <c r="H333" s="4" t="s">
        <v>76</v>
      </c>
      <c r="I333" s="4"/>
      <c r="J333" s="4"/>
      <c r="K333" s="4">
        <v>214</v>
      </c>
      <c r="L333" s="4">
        <v>16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111123.08</v>
      </c>
      <c r="X333" s="4">
        <v>1</v>
      </c>
      <c r="Y333" s="4">
        <v>111123.08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215</v>
      </c>
      <c r="F334" s="4">
        <f>ROUND(Source!AT316,O334)</f>
        <v>16857.21</v>
      </c>
      <c r="G334" s="4" t="s">
        <v>77</v>
      </c>
      <c r="H334" s="4" t="s">
        <v>78</v>
      </c>
      <c r="I334" s="4"/>
      <c r="J334" s="4"/>
      <c r="K334" s="4">
        <v>215</v>
      </c>
      <c r="L334" s="4">
        <v>17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16857.21</v>
      </c>
      <c r="X334" s="4">
        <v>1</v>
      </c>
      <c r="Y334" s="4">
        <v>16857.21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217</v>
      </c>
      <c r="F335" s="4">
        <f>ROUND(Source!AU316,O335)</f>
        <v>0</v>
      </c>
      <c r="G335" s="4" t="s">
        <v>79</v>
      </c>
      <c r="H335" s="4" t="s">
        <v>80</v>
      </c>
      <c r="I335" s="4"/>
      <c r="J335" s="4"/>
      <c r="K335" s="4">
        <v>217</v>
      </c>
      <c r="L335" s="4">
        <v>18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230</v>
      </c>
      <c r="F336" s="4">
        <f>ROUND(Source!BA316,O336)</f>
        <v>0</v>
      </c>
      <c r="G336" s="4" t="s">
        <v>81</v>
      </c>
      <c r="H336" s="4" t="s">
        <v>82</v>
      </c>
      <c r="I336" s="4"/>
      <c r="J336" s="4"/>
      <c r="K336" s="4">
        <v>230</v>
      </c>
      <c r="L336" s="4">
        <v>19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06" x14ac:dyDescent="0.2">
      <c r="A337" s="4">
        <v>50</v>
      </c>
      <c r="B337" s="4">
        <v>0</v>
      </c>
      <c r="C337" s="4">
        <v>0</v>
      </c>
      <c r="D337" s="4">
        <v>1</v>
      </c>
      <c r="E337" s="4">
        <v>206</v>
      </c>
      <c r="F337" s="4">
        <f>ROUND(Source!T316,O337)</f>
        <v>0</v>
      </c>
      <c r="G337" s="4" t="s">
        <v>83</v>
      </c>
      <c r="H337" s="4" t="s">
        <v>84</v>
      </c>
      <c r="I337" s="4"/>
      <c r="J337" s="4"/>
      <c r="K337" s="4">
        <v>206</v>
      </c>
      <c r="L337" s="4">
        <v>20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06" x14ac:dyDescent="0.2">
      <c r="A338" s="4">
        <v>50</v>
      </c>
      <c r="B338" s="4">
        <v>0</v>
      </c>
      <c r="C338" s="4">
        <v>0</v>
      </c>
      <c r="D338" s="4">
        <v>1</v>
      </c>
      <c r="E338" s="4">
        <v>207</v>
      </c>
      <c r="F338" s="4">
        <f>ROUND(Source!U316,O338)</f>
        <v>31.083912000000002</v>
      </c>
      <c r="G338" s="4" t="s">
        <v>85</v>
      </c>
      <c r="H338" s="4" t="s">
        <v>86</v>
      </c>
      <c r="I338" s="4"/>
      <c r="J338" s="4"/>
      <c r="K338" s="4">
        <v>207</v>
      </c>
      <c r="L338" s="4">
        <v>21</v>
      </c>
      <c r="M338" s="4">
        <v>3</v>
      </c>
      <c r="N338" s="4" t="s">
        <v>3</v>
      </c>
      <c r="O338" s="4">
        <v>7</v>
      </c>
      <c r="P338" s="4"/>
      <c r="Q338" s="4"/>
      <c r="R338" s="4"/>
      <c r="S338" s="4"/>
      <c r="T338" s="4"/>
      <c r="U338" s="4"/>
      <c r="V338" s="4"/>
      <c r="W338" s="4">
        <v>31.083912000000002</v>
      </c>
      <c r="X338" s="4">
        <v>1</v>
      </c>
      <c r="Y338" s="4">
        <v>31.083912000000002</v>
      </c>
      <c r="Z338" s="4"/>
      <c r="AA338" s="4"/>
      <c r="AB338" s="4"/>
    </row>
    <row r="339" spans="1:206" x14ac:dyDescent="0.2">
      <c r="A339" s="4">
        <v>50</v>
      </c>
      <c r="B339" s="4">
        <v>0</v>
      </c>
      <c r="C339" s="4">
        <v>0</v>
      </c>
      <c r="D339" s="4">
        <v>1</v>
      </c>
      <c r="E339" s="4">
        <v>208</v>
      </c>
      <c r="F339" s="4">
        <f>ROUND(Source!V316,O339)</f>
        <v>5.8461657999999996</v>
      </c>
      <c r="G339" s="4" t="s">
        <v>87</v>
      </c>
      <c r="H339" s="4" t="s">
        <v>88</v>
      </c>
      <c r="I339" s="4"/>
      <c r="J339" s="4"/>
      <c r="K339" s="4">
        <v>208</v>
      </c>
      <c r="L339" s="4">
        <v>22</v>
      </c>
      <c r="M339" s="4">
        <v>3</v>
      </c>
      <c r="N339" s="4" t="s">
        <v>3</v>
      </c>
      <c r="O339" s="4">
        <v>7</v>
      </c>
      <c r="P339" s="4"/>
      <c r="Q339" s="4"/>
      <c r="R339" s="4"/>
      <c r="S339" s="4"/>
      <c r="T339" s="4"/>
      <c r="U339" s="4"/>
      <c r="V339" s="4"/>
      <c r="W339" s="4">
        <v>5.8461657999999996</v>
      </c>
      <c r="X339" s="4">
        <v>1</v>
      </c>
      <c r="Y339" s="4">
        <v>5.8461657999999996</v>
      </c>
      <c r="Z339" s="4"/>
      <c r="AA339" s="4"/>
      <c r="AB339" s="4"/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209</v>
      </c>
      <c r="F340" s="4">
        <f>ROUND(Source!W316,O340)</f>
        <v>0</v>
      </c>
      <c r="G340" s="4" t="s">
        <v>89</v>
      </c>
      <c r="H340" s="4" t="s">
        <v>90</v>
      </c>
      <c r="I340" s="4"/>
      <c r="J340" s="4"/>
      <c r="K340" s="4">
        <v>209</v>
      </c>
      <c r="L340" s="4">
        <v>23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233</v>
      </c>
      <c r="F341" s="4">
        <f>ROUND(Source!BD316,O341)</f>
        <v>0</v>
      </c>
      <c r="G341" s="4" t="s">
        <v>91</v>
      </c>
      <c r="H341" s="4" t="s">
        <v>92</v>
      </c>
      <c r="I341" s="4"/>
      <c r="J341" s="4"/>
      <c r="K341" s="4">
        <v>233</v>
      </c>
      <c r="L341" s="4">
        <v>24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210</v>
      </c>
      <c r="F342" s="4">
        <f>ROUND(Source!X316,O342)</f>
        <v>19495.759999999998</v>
      </c>
      <c r="G342" s="4" t="s">
        <v>93</v>
      </c>
      <c r="H342" s="4" t="s">
        <v>94</v>
      </c>
      <c r="I342" s="4"/>
      <c r="J342" s="4"/>
      <c r="K342" s="4">
        <v>210</v>
      </c>
      <c r="L342" s="4">
        <v>25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19495.759999999998</v>
      </c>
      <c r="X342" s="4">
        <v>1</v>
      </c>
      <c r="Y342" s="4">
        <v>19495.759999999998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211</v>
      </c>
      <c r="F343" s="4">
        <f>ROUND(Source!Y316,O343)</f>
        <v>11075.14</v>
      </c>
      <c r="G343" s="4" t="s">
        <v>95</v>
      </c>
      <c r="H343" s="4" t="s">
        <v>96</v>
      </c>
      <c r="I343" s="4"/>
      <c r="J343" s="4"/>
      <c r="K343" s="4">
        <v>211</v>
      </c>
      <c r="L343" s="4">
        <v>26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11075.14</v>
      </c>
      <c r="X343" s="4">
        <v>1</v>
      </c>
      <c r="Y343" s="4">
        <v>11075.14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224</v>
      </c>
      <c r="F344" s="4">
        <f>ROUND(Source!AR316,O344)</f>
        <v>209473.74</v>
      </c>
      <c r="G344" s="4" t="s">
        <v>97</v>
      </c>
      <c r="H344" s="4" t="s">
        <v>98</v>
      </c>
      <c r="I344" s="4"/>
      <c r="J344" s="4"/>
      <c r="K344" s="4">
        <v>224</v>
      </c>
      <c r="L344" s="4">
        <v>27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209473.74</v>
      </c>
      <c r="X344" s="4">
        <v>1</v>
      </c>
      <c r="Y344" s="4">
        <v>209473.74</v>
      </c>
      <c r="Z344" s="4"/>
      <c r="AA344" s="4"/>
      <c r="AB344" s="4"/>
    </row>
    <row r="346" spans="1:206" x14ac:dyDescent="0.2">
      <c r="A346" s="1">
        <v>3</v>
      </c>
      <c r="B346" s="1">
        <v>1</v>
      </c>
      <c r="C346" s="1"/>
      <c r="D346" s="1">
        <f>ROW(A493)</f>
        <v>493</v>
      </c>
      <c r="E346" s="1"/>
      <c r="F346" s="1" t="s">
        <v>284</v>
      </c>
      <c r="G346" s="1" t="s">
        <v>285</v>
      </c>
      <c r="H346" s="1" t="s">
        <v>3</v>
      </c>
      <c r="I346" s="1">
        <v>0</v>
      </c>
      <c r="J346" s="1" t="s">
        <v>3</v>
      </c>
      <c r="K346" s="1">
        <v>-1</v>
      </c>
      <c r="L346" s="1" t="s">
        <v>284</v>
      </c>
      <c r="M346" s="1" t="s">
        <v>3</v>
      </c>
      <c r="N346" s="1"/>
      <c r="O346" s="1"/>
      <c r="P346" s="1"/>
      <c r="Q346" s="1"/>
      <c r="R346" s="1"/>
      <c r="S346" s="1">
        <v>0</v>
      </c>
      <c r="T346" s="1"/>
      <c r="U346" s="1" t="s">
        <v>3</v>
      </c>
      <c r="V346" s="1">
        <v>0</v>
      </c>
      <c r="W346" s="1"/>
      <c r="X346" s="1"/>
      <c r="Y346" s="1"/>
      <c r="Z346" s="1"/>
      <c r="AA346" s="1"/>
      <c r="AB346" s="1" t="s">
        <v>3</v>
      </c>
      <c r="AC346" s="1" t="s">
        <v>3</v>
      </c>
      <c r="AD346" s="1" t="s">
        <v>3</v>
      </c>
      <c r="AE346" s="1" t="s">
        <v>3</v>
      </c>
      <c r="AF346" s="1" t="s">
        <v>3</v>
      </c>
      <c r="AG346" s="1" t="s">
        <v>3</v>
      </c>
      <c r="AH346" s="1"/>
      <c r="AI346" s="1"/>
      <c r="AJ346" s="1"/>
      <c r="AK346" s="1"/>
      <c r="AL346" s="1"/>
      <c r="AM346" s="1"/>
      <c r="AN346" s="1"/>
      <c r="AO346" s="1"/>
      <c r="AP346" s="1" t="s">
        <v>3</v>
      </c>
      <c r="AQ346" s="1" t="s">
        <v>3</v>
      </c>
      <c r="AR346" s="1" t="s">
        <v>3</v>
      </c>
      <c r="AS346" s="1"/>
      <c r="AT346" s="1"/>
      <c r="AU346" s="1"/>
      <c r="AV346" s="1"/>
      <c r="AW346" s="1"/>
      <c r="AX346" s="1"/>
      <c r="AY346" s="1"/>
      <c r="AZ346" s="1" t="s">
        <v>3</v>
      </c>
      <c r="BA346" s="1"/>
      <c r="BB346" s="1" t="s">
        <v>3</v>
      </c>
      <c r="BC346" s="1" t="s">
        <v>3</v>
      </c>
      <c r="BD346" s="1" t="s">
        <v>3</v>
      </c>
      <c r="BE346" s="1" t="s">
        <v>3</v>
      </c>
      <c r="BF346" s="1" t="s">
        <v>3</v>
      </c>
      <c r="BG346" s="1" t="s">
        <v>3</v>
      </c>
      <c r="BH346" s="1" t="s">
        <v>3</v>
      </c>
      <c r="BI346" s="1" t="s">
        <v>3</v>
      </c>
      <c r="BJ346" s="1" t="s">
        <v>3</v>
      </c>
      <c r="BK346" s="1" t="s">
        <v>3</v>
      </c>
      <c r="BL346" s="1" t="s">
        <v>3</v>
      </c>
      <c r="BM346" s="1" t="s">
        <v>3</v>
      </c>
      <c r="BN346" s="1" t="s">
        <v>3</v>
      </c>
      <c r="BO346" s="1" t="s">
        <v>3</v>
      </c>
      <c r="BP346" s="1" t="s">
        <v>3</v>
      </c>
      <c r="BQ346" s="1"/>
      <c r="BR346" s="1"/>
      <c r="BS346" s="1"/>
      <c r="BT346" s="1"/>
      <c r="BU346" s="1"/>
      <c r="BV346" s="1"/>
      <c r="BW346" s="1"/>
      <c r="BX346" s="1">
        <v>0</v>
      </c>
      <c r="BY346" s="1"/>
      <c r="BZ346" s="1"/>
      <c r="CA346" s="1"/>
      <c r="CB346" s="1"/>
      <c r="CC346" s="1"/>
      <c r="CD346" s="1"/>
      <c r="CE346" s="1"/>
      <c r="CF346" s="1">
        <v>0</v>
      </c>
      <c r="CG346" s="1">
        <v>0</v>
      </c>
      <c r="CH346" s="1"/>
      <c r="CI346" s="1" t="s">
        <v>3</v>
      </c>
      <c r="CJ346" s="1" t="s">
        <v>3</v>
      </c>
      <c r="CK346" t="s">
        <v>3</v>
      </c>
      <c r="CL346" t="s">
        <v>3</v>
      </c>
      <c r="CM346" t="s">
        <v>3</v>
      </c>
      <c r="CN346" t="s">
        <v>3</v>
      </c>
      <c r="CO346" t="s">
        <v>3</v>
      </c>
      <c r="CP346" t="s">
        <v>3</v>
      </c>
      <c r="CQ346" t="s">
        <v>3</v>
      </c>
    </row>
    <row r="348" spans="1:206" x14ac:dyDescent="0.2">
      <c r="A348" s="2">
        <v>52</v>
      </c>
      <c r="B348" s="2">
        <f t="shared" ref="B348:G348" si="157">B493</f>
        <v>1</v>
      </c>
      <c r="C348" s="2">
        <f t="shared" si="157"/>
        <v>3</v>
      </c>
      <c r="D348" s="2">
        <f t="shared" si="157"/>
        <v>346</v>
      </c>
      <c r="E348" s="2">
        <f t="shared" si="157"/>
        <v>0</v>
      </c>
      <c r="F348" s="2" t="str">
        <f t="shared" si="157"/>
        <v>02-01-02</v>
      </c>
      <c r="G348" s="2" t="str">
        <f t="shared" si="157"/>
        <v>ВЛИ-0,4кВ</v>
      </c>
      <c r="H348" s="2"/>
      <c r="I348" s="2"/>
      <c r="J348" s="2"/>
      <c r="K348" s="2"/>
      <c r="L348" s="2"/>
      <c r="M348" s="2"/>
      <c r="N348" s="2"/>
      <c r="O348" s="2">
        <f t="shared" ref="O348:AT348" si="158">O493</f>
        <v>43224.3</v>
      </c>
      <c r="P348" s="2">
        <f t="shared" si="158"/>
        <v>36122.86</v>
      </c>
      <c r="Q348" s="2">
        <f t="shared" si="158"/>
        <v>2477.41</v>
      </c>
      <c r="R348" s="2">
        <f t="shared" si="158"/>
        <v>937.44</v>
      </c>
      <c r="S348" s="2">
        <f t="shared" si="158"/>
        <v>3686.59</v>
      </c>
      <c r="T348" s="2">
        <f t="shared" si="158"/>
        <v>0</v>
      </c>
      <c r="U348" s="2">
        <f t="shared" si="158"/>
        <v>7.5244999999999997</v>
      </c>
      <c r="V348" s="2">
        <f t="shared" si="158"/>
        <v>1.5996184</v>
      </c>
      <c r="W348" s="2">
        <f t="shared" si="158"/>
        <v>0</v>
      </c>
      <c r="X348" s="2">
        <f t="shared" si="158"/>
        <v>4682.78</v>
      </c>
      <c r="Y348" s="2">
        <f t="shared" si="158"/>
        <v>2647.37</v>
      </c>
      <c r="Z348" s="2">
        <f t="shared" si="158"/>
        <v>0</v>
      </c>
      <c r="AA348" s="2">
        <f t="shared" si="158"/>
        <v>0</v>
      </c>
      <c r="AB348" s="2">
        <f t="shared" si="158"/>
        <v>0</v>
      </c>
      <c r="AC348" s="2">
        <f t="shared" si="158"/>
        <v>0</v>
      </c>
      <c r="AD348" s="2">
        <f t="shared" si="158"/>
        <v>0</v>
      </c>
      <c r="AE348" s="2">
        <f t="shared" si="158"/>
        <v>0</v>
      </c>
      <c r="AF348" s="2">
        <f t="shared" si="158"/>
        <v>0</v>
      </c>
      <c r="AG348" s="2">
        <f t="shared" si="158"/>
        <v>0</v>
      </c>
      <c r="AH348" s="2">
        <f t="shared" si="158"/>
        <v>0</v>
      </c>
      <c r="AI348" s="2">
        <f t="shared" si="158"/>
        <v>0</v>
      </c>
      <c r="AJ348" s="2">
        <f t="shared" si="158"/>
        <v>0</v>
      </c>
      <c r="AK348" s="2">
        <f t="shared" si="158"/>
        <v>0</v>
      </c>
      <c r="AL348" s="2">
        <f t="shared" si="158"/>
        <v>0</v>
      </c>
      <c r="AM348" s="2">
        <f t="shared" si="158"/>
        <v>0</v>
      </c>
      <c r="AN348" s="2">
        <f t="shared" si="158"/>
        <v>0</v>
      </c>
      <c r="AO348" s="2">
        <f t="shared" si="158"/>
        <v>0</v>
      </c>
      <c r="AP348" s="2">
        <f t="shared" si="158"/>
        <v>0</v>
      </c>
      <c r="AQ348" s="2">
        <f t="shared" si="158"/>
        <v>0</v>
      </c>
      <c r="AR348" s="2">
        <f t="shared" si="158"/>
        <v>50554.45</v>
      </c>
      <c r="AS348" s="2">
        <f t="shared" si="158"/>
        <v>45313.54</v>
      </c>
      <c r="AT348" s="2">
        <f t="shared" si="158"/>
        <v>5240.91</v>
      </c>
      <c r="AU348" s="2">
        <f t="shared" ref="AU348:BZ348" si="159">AU493</f>
        <v>0</v>
      </c>
      <c r="AV348" s="2">
        <f t="shared" si="159"/>
        <v>36122.86</v>
      </c>
      <c r="AW348" s="2">
        <f t="shared" si="159"/>
        <v>36122.86</v>
      </c>
      <c r="AX348" s="2">
        <f t="shared" si="159"/>
        <v>0</v>
      </c>
      <c r="AY348" s="2">
        <f t="shared" si="159"/>
        <v>36122.86</v>
      </c>
      <c r="AZ348" s="2">
        <f t="shared" si="159"/>
        <v>0</v>
      </c>
      <c r="BA348" s="2">
        <f t="shared" si="159"/>
        <v>0</v>
      </c>
      <c r="BB348" s="2">
        <f t="shared" si="159"/>
        <v>0</v>
      </c>
      <c r="BC348" s="2">
        <f t="shared" si="159"/>
        <v>0</v>
      </c>
      <c r="BD348" s="2">
        <f t="shared" si="159"/>
        <v>0</v>
      </c>
      <c r="BE348" s="2">
        <f t="shared" si="159"/>
        <v>0</v>
      </c>
      <c r="BF348" s="2">
        <f t="shared" si="159"/>
        <v>0</v>
      </c>
      <c r="BG348" s="2">
        <f t="shared" si="159"/>
        <v>0</v>
      </c>
      <c r="BH348" s="2">
        <f t="shared" si="159"/>
        <v>0</v>
      </c>
      <c r="BI348" s="2">
        <f t="shared" si="159"/>
        <v>0</v>
      </c>
      <c r="BJ348" s="2">
        <f t="shared" si="159"/>
        <v>0</v>
      </c>
      <c r="BK348" s="2">
        <f t="shared" si="159"/>
        <v>0</v>
      </c>
      <c r="BL348" s="2">
        <f t="shared" si="159"/>
        <v>0</v>
      </c>
      <c r="BM348" s="2">
        <f t="shared" si="159"/>
        <v>0</v>
      </c>
      <c r="BN348" s="2">
        <f t="shared" si="159"/>
        <v>0</v>
      </c>
      <c r="BO348" s="2">
        <f t="shared" si="159"/>
        <v>0</v>
      </c>
      <c r="BP348" s="2">
        <f t="shared" si="159"/>
        <v>0</v>
      </c>
      <c r="BQ348" s="2">
        <f t="shared" si="159"/>
        <v>0</v>
      </c>
      <c r="BR348" s="2">
        <f t="shared" si="159"/>
        <v>0</v>
      </c>
      <c r="BS348" s="2">
        <f t="shared" si="159"/>
        <v>0</v>
      </c>
      <c r="BT348" s="2">
        <f t="shared" si="159"/>
        <v>0</v>
      </c>
      <c r="BU348" s="2">
        <f t="shared" si="159"/>
        <v>0</v>
      </c>
      <c r="BV348" s="2">
        <f t="shared" si="159"/>
        <v>0</v>
      </c>
      <c r="BW348" s="2">
        <f t="shared" si="159"/>
        <v>0</v>
      </c>
      <c r="BX348" s="2">
        <f t="shared" si="159"/>
        <v>0</v>
      </c>
      <c r="BY348" s="2">
        <f t="shared" si="159"/>
        <v>0</v>
      </c>
      <c r="BZ348" s="2">
        <f t="shared" si="159"/>
        <v>0</v>
      </c>
      <c r="CA348" s="2">
        <f t="shared" ref="CA348:DF348" si="160">CA493</f>
        <v>0</v>
      </c>
      <c r="CB348" s="2">
        <f t="shared" si="160"/>
        <v>0</v>
      </c>
      <c r="CC348" s="2">
        <f t="shared" si="160"/>
        <v>0</v>
      </c>
      <c r="CD348" s="2">
        <f t="shared" si="160"/>
        <v>0</v>
      </c>
      <c r="CE348" s="2">
        <f t="shared" si="160"/>
        <v>0</v>
      </c>
      <c r="CF348" s="2">
        <f t="shared" si="160"/>
        <v>0</v>
      </c>
      <c r="CG348" s="2">
        <f t="shared" si="160"/>
        <v>0</v>
      </c>
      <c r="CH348" s="2">
        <f t="shared" si="160"/>
        <v>0</v>
      </c>
      <c r="CI348" s="2">
        <f t="shared" si="160"/>
        <v>0</v>
      </c>
      <c r="CJ348" s="2">
        <f t="shared" si="160"/>
        <v>0</v>
      </c>
      <c r="CK348" s="2">
        <f t="shared" si="160"/>
        <v>0</v>
      </c>
      <c r="CL348" s="2">
        <f t="shared" si="160"/>
        <v>0</v>
      </c>
      <c r="CM348" s="2">
        <f t="shared" si="160"/>
        <v>0</v>
      </c>
      <c r="CN348" s="2">
        <f t="shared" si="160"/>
        <v>0</v>
      </c>
      <c r="CO348" s="2">
        <f t="shared" si="160"/>
        <v>0</v>
      </c>
      <c r="CP348" s="2">
        <f t="shared" si="160"/>
        <v>0</v>
      </c>
      <c r="CQ348" s="2">
        <f t="shared" si="160"/>
        <v>0</v>
      </c>
      <c r="CR348" s="2">
        <f t="shared" si="160"/>
        <v>0</v>
      </c>
      <c r="CS348" s="2">
        <f t="shared" si="160"/>
        <v>0</v>
      </c>
      <c r="CT348" s="2">
        <f t="shared" si="160"/>
        <v>0</v>
      </c>
      <c r="CU348" s="2">
        <f t="shared" si="160"/>
        <v>0</v>
      </c>
      <c r="CV348" s="2">
        <f t="shared" si="160"/>
        <v>0</v>
      </c>
      <c r="CW348" s="2">
        <f t="shared" si="160"/>
        <v>0</v>
      </c>
      <c r="CX348" s="2">
        <f t="shared" si="160"/>
        <v>0</v>
      </c>
      <c r="CY348" s="2">
        <f t="shared" si="160"/>
        <v>0</v>
      </c>
      <c r="CZ348" s="2">
        <f t="shared" si="160"/>
        <v>0</v>
      </c>
      <c r="DA348" s="2">
        <f t="shared" si="160"/>
        <v>0</v>
      </c>
      <c r="DB348" s="2">
        <f t="shared" si="160"/>
        <v>0</v>
      </c>
      <c r="DC348" s="2">
        <f t="shared" si="160"/>
        <v>0</v>
      </c>
      <c r="DD348" s="2">
        <f t="shared" si="160"/>
        <v>0</v>
      </c>
      <c r="DE348" s="2">
        <f t="shared" si="160"/>
        <v>0</v>
      </c>
      <c r="DF348" s="2">
        <f t="shared" si="160"/>
        <v>0</v>
      </c>
      <c r="DG348" s="3">
        <f t="shared" ref="DG348:EL348" si="161">DG493</f>
        <v>0</v>
      </c>
      <c r="DH348" s="3">
        <f t="shared" si="161"/>
        <v>0</v>
      </c>
      <c r="DI348" s="3">
        <f t="shared" si="161"/>
        <v>0</v>
      </c>
      <c r="DJ348" s="3">
        <f t="shared" si="161"/>
        <v>0</v>
      </c>
      <c r="DK348" s="3">
        <f t="shared" si="161"/>
        <v>0</v>
      </c>
      <c r="DL348" s="3">
        <f t="shared" si="161"/>
        <v>0</v>
      </c>
      <c r="DM348" s="3">
        <f t="shared" si="161"/>
        <v>0</v>
      </c>
      <c r="DN348" s="3">
        <f t="shared" si="161"/>
        <v>0</v>
      </c>
      <c r="DO348" s="3">
        <f t="shared" si="161"/>
        <v>0</v>
      </c>
      <c r="DP348" s="3">
        <f t="shared" si="161"/>
        <v>0</v>
      </c>
      <c r="DQ348" s="3">
        <f t="shared" si="161"/>
        <v>0</v>
      </c>
      <c r="DR348" s="3">
        <f t="shared" si="161"/>
        <v>0</v>
      </c>
      <c r="DS348" s="3">
        <f t="shared" si="161"/>
        <v>0</v>
      </c>
      <c r="DT348" s="3">
        <f t="shared" si="161"/>
        <v>0</v>
      </c>
      <c r="DU348" s="3">
        <f t="shared" si="161"/>
        <v>0</v>
      </c>
      <c r="DV348" s="3">
        <f t="shared" si="161"/>
        <v>0</v>
      </c>
      <c r="DW348" s="3">
        <f t="shared" si="161"/>
        <v>0</v>
      </c>
      <c r="DX348" s="3">
        <f t="shared" si="161"/>
        <v>0</v>
      </c>
      <c r="DY348" s="3">
        <f t="shared" si="161"/>
        <v>0</v>
      </c>
      <c r="DZ348" s="3">
        <f t="shared" si="161"/>
        <v>0</v>
      </c>
      <c r="EA348" s="3">
        <f t="shared" si="161"/>
        <v>0</v>
      </c>
      <c r="EB348" s="3">
        <f t="shared" si="161"/>
        <v>0</v>
      </c>
      <c r="EC348" s="3">
        <f t="shared" si="161"/>
        <v>0</v>
      </c>
      <c r="ED348" s="3">
        <f t="shared" si="161"/>
        <v>0</v>
      </c>
      <c r="EE348" s="3">
        <f t="shared" si="161"/>
        <v>0</v>
      </c>
      <c r="EF348" s="3">
        <f t="shared" si="161"/>
        <v>0</v>
      </c>
      <c r="EG348" s="3">
        <f t="shared" si="161"/>
        <v>0</v>
      </c>
      <c r="EH348" s="3">
        <f t="shared" si="161"/>
        <v>0</v>
      </c>
      <c r="EI348" s="3">
        <f t="shared" si="161"/>
        <v>0</v>
      </c>
      <c r="EJ348" s="3">
        <f t="shared" si="161"/>
        <v>0</v>
      </c>
      <c r="EK348" s="3">
        <f t="shared" si="161"/>
        <v>0</v>
      </c>
      <c r="EL348" s="3">
        <f t="shared" si="161"/>
        <v>0</v>
      </c>
      <c r="EM348" s="3">
        <f t="shared" ref="EM348:FR348" si="162">EM493</f>
        <v>0</v>
      </c>
      <c r="EN348" s="3">
        <f t="shared" si="162"/>
        <v>0</v>
      </c>
      <c r="EO348" s="3">
        <f t="shared" si="162"/>
        <v>0</v>
      </c>
      <c r="EP348" s="3">
        <f t="shared" si="162"/>
        <v>0</v>
      </c>
      <c r="EQ348" s="3">
        <f t="shared" si="162"/>
        <v>0</v>
      </c>
      <c r="ER348" s="3">
        <f t="shared" si="162"/>
        <v>0</v>
      </c>
      <c r="ES348" s="3">
        <f t="shared" si="162"/>
        <v>0</v>
      </c>
      <c r="ET348" s="3">
        <f t="shared" si="162"/>
        <v>0</v>
      </c>
      <c r="EU348" s="3">
        <f t="shared" si="162"/>
        <v>0</v>
      </c>
      <c r="EV348" s="3">
        <f t="shared" si="162"/>
        <v>0</v>
      </c>
      <c r="EW348" s="3">
        <f t="shared" si="162"/>
        <v>0</v>
      </c>
      <c r="EX348" s="3">
        <f t="shared" si="162"/>
        <v>0</v>
      </c>
      <c r="EY348" s="3">
        <f t="shared" si="162"/>
        <v>0</v>
      </c>
      <c r="EZ348" s="3">
        <f t="shared" si="162"/>
        <v>0</v>
      </c>
      <c r="FA348" s="3">
        <f t="shared" si="162"/>
        <v>0</v>
      </c>
      <c r="FB348" s="3">
        <f t="shared" si="162"/>
        <v>0</v>
      </c>
      <c r="FC348" s="3">
        <f t="shared" si="162"/>
        <v>0</v>
      </c>
      <c r="FD348" s="3">
        <f t="shared" si="162"/>
        <v>0</v>
      </c>
      <c r="FE348" s="3">
        <f t="shared" si="162"/>
        <v>0</v>
      </c>
      <c r="FF348" s="3">
        <f t="shared" si="162"/>
        <v>0</v>
      </c>
      <c r="FG348" s="3">
        <f t="shared" si="162"/>
        <v>0</v>
      </c>
      <c r="FH348" s="3">
        <f t="shared" si="162"/>
        <v>0</v>
      </c>
      <c r="FI348" s="3">
        <f t="shared" si="162"/>
        <v>0</v>
      </c>
      <c r="FJ348" s="3">
        <f t="shared" si="162"/>
        <v>0</v>
      </c>
      <c r="FK348" s="3">
        <f t="shared" si="162"/>
        <v>0</v>
      </c>
      <c r="FL348" s="3">
        <f t="shared" si="162"/>
        <v>0</v>
      </c>
      <c r="FM348" s="3">
        <f t="shared" si="162"/>
        <v>0</v>
      </c>
      <c r="FN348" s="3">
        <f t="shared" si="162"/>
        <v>0</v>
      </c>
      <c r="FO348" s="3">
        <f t="shared" si="162"/>
        <v>0</v>
      </c>
      <c r="FP348" s="3">
        <f t="shared" si="162"/>
        <v>0</v>
      </c>
      <c r="FQ348" s="3">
        <f t="shared" si="162"/>
        <v>0</v>
      </c>
      <c r="FR348" s="3">
        <f t="shared" si="162"/>
        <v>0</v>
      </c>
      <c r="FS348" s="3">
        <f t="shared" ref="FS348:GX348" si="163">FS493</f>
        <v>0</v>
      </c>
      <c r="FT348" s="3">
        <f t="shared" si="163"/>
        <v>0</v>
      </c>
      <c r="FU348" s="3">
        <f t="shared" si="163"/>
        <v>0</v>
      </c>
      <c r="FV348" s="3">
        <f t="shared" si="163"/>
        <v>0</v>
      </c>
      <c r="FW348" s="3">
        <f t="shared" si="163"/>
        <v>0</v>
      </c>
      <c r="FX348" s="3">
        <f t="shared" si="163"/>
        <v>0</v>
      </c>
      <c r="FY348" s="3">
        <f t="shared" si="163"/>
        <v>0</v>
      </c>
      <c r="FZ348" s="3">
        <f t="shared" si="163"/>
        <v>0</v>
      </c>
      <c r="GA348" s="3">
        <f t="shared" si="163"/>
        <v>0</v>
      </c>
      <c r="GB348" s="3">
        <f t="shared" si="163"/>
        <v>0</v>
      </c>
      <c r="GC348" s="3">
        <f t="shared" si="163"/>
        <v>0</v>
      </c>
      <c r="GD348" s="3">
        <f t="shared" si="163"/>
        <v>0</v>
      </c>
      <c r="GE348" s="3">
        <f t="shared" si="163"/>
        <v>0</v>
      </c>
      <c r="GF348" s="3">
        <f t="shared" si="163"/>
        <v>0</v>
      </c>
      <c r="GG348" s="3">
        <f t="shared" si="163"/>
        <v>0</v>
      </c>
      <c r="GH348" s="3">
        <f t="shared" si="163"/>
        <v>0</v>
      </c>
      <c r="GI348" s="3">
        <f t="shared" si="163"/>
        <v>0</v>
      </c>
      <c r="GJ348" s="3">
        <f t="shared" si="163"/>
        <v>0</v>
      </c>
      <c r="GK348" s="3">
        <f t="shared" si="163"/>
        <v>0</v>
      </c>
      <c r="GL348" s="3">
        <f t="shared" si="163"/>
        <v>0</v>
      </c>
      <c r="GM348" s="3">
        <f t="shared" si="163"/>
        <v>0</v>
      </c>
      <c r="GN348" s="3">
        <f t="shared" si="163"/>
        <v>0</v>
      </c>
      <c r="GO348" s="3">
        <f t="shared" si="163"/>
        <v>0</v>
      </c>
      <c r="GP348" s="3">
        <f t="shared" si="163"/>
        <v>0</v>
      </c>
      <c r="GQ348" s="3">
        <f t="shared" si="163"/>
        <v>0</v>
      </c>
      <c r="GR348" s="3">
        <f t="shared" si="163"/>
        <v>0</v>
      </c>
      <c r="GS348" s="3">
        <f t="shared" si="163"/>
        <v>0</v>
      </c>
      <c r="GT348" s="3">
        <f t="shared" si="163"/>
        <v>0</v>
      </c>
      <c r="GU348" s="3">
        <f t="shared" si="163"/>
        <v>0</v>
      </c>
      <c r="GV348" s="3">
        <f t="shared" si="163"/>
        <v>0</v>
      </c>
      <c r="GW348" s="3">
        <f t="shared" si="163"/>
        <v>0</v>
      </c>
      <c r="GX348" s="3">
        <f t="shared" si="163"/>
        <v>0</v>
      </c>
    </row>
    <row r="350" spans="1:206" x14ac:dyDescent="0.2">
      <c r="A350" s="1">
        <v>4</v>
      </c>
      <c r="B350" s="1">
        <v>1</v>
      </c>
      <c r="C350" s="1"/>
      <c r="D350" s="1">
        <f>ROW(A368)</f>
        <v>368</v>
      </c>
      <c r="E350" s="1"/>
      <c r="F350" s="1" t="s">
        <v>3</v>
      </c>
      <c r="G350" s="1" t="s">
        <v>26</v>
      </c>
      <c r="H350" s="1" t="s">
        <v>3</v>
      </c>
      <c r="I350" s="1">
        <v>0</v>
      </c>
      <c r="J350" s="1"/>
      <c r="K350" s="1">
        <v>1</v>
      </c>
      <c r="L350" s="1"/>
      <c r="M350" s="1" t="s">
        <v>3</v>
      </c>
      <c r="N350" s="1"/>
      <c r="O350" s="1"/>
      <c r="P350" s="1"/>
      <c r="Q350" s="1"/>
      <c r="R350" s="1"/>
      <c r="S350" s="1">
        <v>0</v>
      </c>
      <c r="T350" s="1"/>
      <c r="U350" s="1" t="s">
        <v>3</v>
      </c>
      <c r="V350" s="1">
        <v>0</v>
      </c>
      <c r="W350" s="1"/>
      <c r="X350" s="1"/>
      <c r="Y350" s="1"/>
      <c r="Z350" s="1"/>
      <c r="AA350" s="1"/>
      <c r="AB350" s="1" t="s">
        <v>3</v>
      </c>
      <c r="AC350" s="1" t="s">
        <v>3</v>
      </c>
      <c r="AD350" s="1" t="s">
        <v>3</v>
      </c>
      <c r="AE350" s="1" t="s">
        <v>3</v>
      </c>
      <c r="AF350" s="1" t="s">
        <v>3</v>
      </c>
      <c r="AG350" s="1" t="s">
        <v>3</v>
      </c>
      <c r="AH350" s="1"/>
      <c r="AI350" s="1"/>
      <c r="AJ350" s="1"/>
      <c r="AK350" s="1"/>
      <c r="AL350" s="1"/>
      <c r="AM350" s="1"/>
      <c r="AN350" s="1"/>
      <c r="AO350" s="1"/>
      <c r="AP350" s="1" t="s">
        <v>3</v>
      </c>
      <c r="AQ350" s="1" t="s">
        <v>3</v>
      </c>
      <c r="AR350" s="1" t="s">
        <v>3</v>
      </c>
      <c r="AS350" s="1"/>
      <c r="AT350" s="1"/>
      <c r="AU350" s="1"/>
      <c r="AV350" s="1"/>
      <c r="AW350" s="1"/>
      <c r="AX350" s="1"/>
      <c r="AY350" s="1"/>
      <c r="AZ350" s="1" t="s">
        <v>3</v>
      </c>
      <c r="BA350" s="1"/>
      <c r="BB350" s="1" t="s">
        <v>3</v>
      </c>
      <c r="BC350" s="1" t="s">
        <v>3</v>
      </c>
      <c r="BD350" s="1" t="s">
        <v>3</v>
      </c>
      <c r="BE350" s="1" t="s">
        <v>3</v>
      </c>
      <c r="BF350" s="1" t="s">
        <v>3</v>
      </c>
      <c r="BG350" s="1" t="s">
        <v>3</v>
      </c>
      <c r="BH350" s="1" t="s">
        <v>3</v>
      </c>
      <c r="BI350" s="1" t="s">
        <v>3</v>
      </c>
      <c r="BJ350" s="1" t="s">
        <v>3</v>
      </c>
      <c r="BK350" s="1" t="s">
        <v>3</v>
      </c>
      <c r="BL350" s="1" t="s">
        <v>3</v>
      </c>
      <c r="BM350" s="1" t="s">
        <v>3</v>
      </c>
      <c r="BN350" s="1" t="s">
        <v>3</v>
      </c>
      <c r="BO350" s="1" t="s">
        <v>3</v>
      </c>
      <c r="BP350" s="1" t="s">
        <v>3</v>
      </c>
      <c r="BQ350" s="1"/>
      <c r="BR350" s="1"/>
      <c r="BS350" s="1"/>
      <c r="BT350" s="1"/>
      <c r="BU350" s="1"/>
      <c r="BV350" s="1"/>
      <c r="BW350" s="1"/>
      <c r="BX350" s="1">
        <v>0</v>
      </c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>
        <v>0</v>
      </c>
    </row>
    <row r="352" spans="1:206" x14ac:dyDescent="0.2">
      <c r="A352" s="2">
        <v>52</v>
      </c>
      <c r="B352" s="2">
        <f t="shared" ref="B352:G352" si="164">B368</f>
        <v>1</v>
      </c>
      <c r="C352" s="2">
        <f t="shared" si="164"/>
        <v>4</v>
      </c>
      <c r="D352" s="2">
        <f t="shared" si="164"/>
        <v>350</v>
      </c>
      <c r="E352" s="2">
        <f t="shared" si="164"/>
        <v>0</v>
      </c>
      <c r="F352" s="2" t="str">
        <f t="shared" si="164"/>
        <v/>
      </c>
      <c r="G352" s="2" t="str">
        <f t="shared" si="164"/>
        <v>Общестроительные работы</v>
      </c>
      <c r="H352" s="2"/>
      <c r="I352" s="2"/>
      <c r="J352" s="2"/>
      <c r="K352" s="2"/>
      <c r="L352" s="2"/>
      <c r="M352" s="2"/>
      <c r="N352" s="2"/>
      <c r="O352" s="2">
        <f t="shared" ref="O352:AT352" si="165">O368</f>
        <v>7460.34</v>
      </c>
      <c r="P352" s="2">
        <f t="shared" si="165"/>
        <v>1826.15</v>
      </c>
      <c r="Q352" s="2">
        <f t="shared" si="165"/>
        <v>2408.9</v>
      </c>
      <c r="R352" s="2">
        <f t="shared" si="165"/>
        <v>904.17</v>
      </c>
      <c r="S352" s="2">
        <f t="shared" si="165"/>
        <v>2321.12</v>
      </c>
      <c r="T352" s="2">
        <f t="shared" si="165"/>
        <v>0</v>
      </c>
      <c r="U352" s="2">
        <f t="shared" si="165"/>
        <v>4.8525</v>
      </c>
      <c r="V352" s="2">
        <f t="shared" si="165"/>
        <v>1.5453184</v>
      </c>
      <c r="W352" s="2">
        <f t="shared" si="165"/>
        <v>0</v>
      </c>
      <c r="X352" s="2">
        <f t="shared" si="165"/>
        <v>3326.01</v>
      </c>
      <c r="Y352" s="2">
        <f t="shared" si="165"/>
        <v>1934.01</v>
      </c>
      <c r="Z352" s="2">
        <f t="shared" si="165"/>
        <v>0</v>
      </c>
      <c r="AA352" s="2">
        <f t="shared" si="165"/>
        <v>0</v>
      </c>
      <c r="AB352" s="2">
        <f t="shared" si="165"/>
        <v>7460.34</v>
      </c>
      <c r="AC352" s="2">
        <f t="shared" si="165"/>
        <v>1826.15</v>
      </c>
      <c r="AD352" s="2">
        <f t="shared" si="165"/>
        <v>2408.9</v>
      </c>
      <c r="AE352" s="2">
        <f t="shared" si="165"/>
        <v>904.17</v>
      </c>
      <c r="AF352" s="2">
        <f t="shared" si="165"/>
        <v>2321.12</v>
      </c>
      <c r="AG352" s="2">
        <f t="shared" si="165"/>
        <v>0</v>
      </c>
      <c r="AH352" s="2">
        <f t="shared" si="165"/>
        <v>4.8525</v>
      </c>
      <c r="AI352" s="2">
        <f t="shared" si="165"/>
        <v>1.5453184</v>
      </c>
      <c r="AJ352" s="2">
        <f t="shared" si="165"/>
        <v>0</v>
      </c>
      <c r="AK352" s="2">
        <f t="shared" si="165"/>
        <v>3326.01</v>
      </c>
      <c r="AL352" s="2">
        <f t="shared" si="165"/>
        <v>1934.01</v>
      </c>
      <c r="AM352" s="2">
        <f t="shared" si="165"/>
        <v>0</v>
      </c>
      <c r="AN352" s="2">
        <f t="shared" si="165"/>
        <v>0</v>
      </c>
      <c r="AO352" s="2">
        <f t="shared" si="165"/>
        <v>0</v>
      </c>
      <c r="AP352" s="2">
        <f t="shared" si="165"/>
        <v>0</v>
      </c>
      <c r="AQ352" s="2">
        <f t="shared" si="165"/>
        <v>0</v>
      </c>
      <c r="AR352" s="2">
        <f t="shared" si="165"/>
        <v>12720.36</v>
      </c>
      <c r="AS352" s="2">
        <f t="shared" si="165"/>
        <v>12720.36</v>
      </c>
      <c r="AT352" s="2">
        <f t="shared" si="165"/>
        <v>0</v>
      </c>
      <c r="AU352" s="2">
        <f t="shared" ref="AU352:BZ352" si="166">AU368</f>
        <v>0</v>
      </c>
      <c r="AV352" s="2">
        <f t="shared" si="166"/>
        <v>1826.15</v>
      </c>
      <c r="AW352" s="2">
        <f t="shared" si="166"/>
        <v>1826.15</v>
      </c>
      <c r="AX352" s="2">
        <f t="shared" si="166"/>
        <v>0</v>
      </c>
      <c r="AY352" s="2">
        <f t="shared" si="166"/>
        <v>1826.15</v>
      </c>
      <c r="AZ352" s="2">
        <f t="shared" si="166"/>
        <v>0</v>
      </c>
      <c r="BA352" s="2">
        <f t="shared" si="166"/>
        <v>0</v>
      </c>
      <c r="BB352" s="2">
        <f t="shared" si="166"/>
        <v>0</v>
      </c>
      <c r="BC352" s="2">
        <f t="shared" si="166"/>
        <v>0</v>
      </c>
      <c r="BD352" s="2">
        <f t="shared" si="166"/>
        <v>0</v>
      </c>
      <c r="BE352" s="2">
        <f t="shared" si="166"/>
        <v>0</v>
      </c>
      <c r="BF352" s="2">
        <f t="shared" si="166"/>
        <v>0</v>
      </c>
      <c r="BG352" s="2">
        <f t="shared" si="166"/>
        <v>0</v>
      </c>
      <c r="BH352" s="2">
        <f t="shared" si="166"/>
        <v>0</v>
      </c>
      <c r="BI352" s="2">
        <f t="shared" si="166"/>
        <v>0</v>
      </c>
      <c r="BJ352" s="2">
        <f t="shared" si="166"/>
        <v>0</v>
      </c>
      <c r="BK352" s="2">
        <f t="shared" si="166"/>
        <v>0</v>
      </c>
      <c r="BL352" s="2">
        <f t="shared" si="166"/>
        <v>0</v>
      </c>
      <c r="BM352" s="2">
        <f t="shared" si="166"/>
        <v>0</v>
      </c>
      <c r="BN352" s="2">
        <f t="shared" si="166"/>
        <v>0</v>
      </c>
      <c r="BO352" s="2">
        <f t="shared" si="166"/>
        <v>0</v>
      </c>
      <c r="BP352" s="2">
        <f t="shared" si="166"/>
        <v>0</v>
      </c>
      <c r="BQ352" s="2">
        <f t="shared" si="166"/>
        <v>0</v>
      </c>
      <c r="BR352" s="2">
        <f t="shared" si="166"/>
        <v>0</v>
      </c>
      <c r="BS352" s="2">
        <f t="shared" si="166"/>
        <v>0</v>
      </c>
      <c r="BT352" s="2">
        <f t="shared" si="166"/>
        <v>0</v>
      </c>
      <c r="BU352" s="2">
        <f t="shared" si="166"/>
        <v>0</v>
      </c>
      <c r="BV352" s="2">
        <f t="shared" si="166"/>
        <v>0</v>
      </c>
      <c r="BW352" s="2">
        <f t="shared" si="166"/>
        <v>0</v>
      </c>
      <c r="BX352" s="2">
        <f t="shared" si="166"/>
        <v>0</v>
      </c>
      <c r="BY352" s="2">
        <f t="shared" si="166"/>
        <v>0</v>
      </c>
      <c r="BZ352" s="2">
        <f t="shared" si="166"/>
        <v>0</v>
      </c>
      <c r="CA352" s="2">
        <f t="shared" ref="CA352:DF352" si="167">CA368</f>
        <v>12720.36</v>
      </c>
      <c r="CB352" s="2">
        <f t="shared" si="167"/>
        <v>12720.36</v>
      </c>
      <c r="CC352" s="2">
        <f t="shared" si="167"/>
        <v>0</v>
      </c>
      <c r="CD352" s="2">
        <f t="shared" si="167"/>
        <v>0</v>
      </c>
      <c r="CE352" s="2">
        <f t="shared" si="167"/>
        <v>1826.15</v>
      </c>
      <c r="CF352" s="2">
        <f t="shared" si="167"/>
        <v>1826.15</v>
      </c>
      <c r="CG352" s="2">
        <f t="shared" si="167"/>
        <v>0</v>
      </c>
      <c r="CH352" s="2">
        <f t="shared" si="167"/>
        <v>1826.15</v>
      </c>
      <c r="CI352" s="2">
        <f t="shared" si="167"/>
        <v>0</v>
      </c>
      <c r="CJ352" s="2">
        <f t="shared" si="167"/>
        <v>0</v>
      </c>
      <c r="CK352" s="2">
        <f t="shared" si="167"/>
        <v>0</v>
      </c>
      <c r="CL352" s="2">
        <f t="shared" si="167"/>
        <v>0</v>
      </c>
      <c r="CM352" s="2">
        <f t="shared" si="167"/>
        <v>0</v>
      </c>
      <c r="CN352" s="2">
        <f t="shared" si="167"/>
        <v>0</v>
      </c>
      <c r="CO352" s="2">
        <f t="shared" si="167"/>
        <v>0</v>
      </c>
      <c r="CP352" s="2">
        <f t="shared" si="167"/>
        <v>0</v>
      </c>
      <c r="CQ352" s="2">
        <f t="shared" si="167"/>
        <v>0</v>
      </c>
      <c r="CR352" s="2">
        <f t="shared" si="167"/>
        <v>0</v>
      </c>
      <c r="CS352" s="2">
        <f t="shared" si="167"/>
        <v>0</v>
      </c>
      <c r="CT352" s="2">
        <f t="shared" si="167"/>
        <v>0</v>
      </c>
      <c r="CU352" s="2">
        <f t="shared" si="167"/>
        <v>0</v>
      </c>
      <c r="CV352" s="2">
        <f t="shared" si="167"/>
        <v>0</v>
      </c>
      <c r="CW352" s="2">
        <f t="shared" si="167"/>
        <v>0</v>
      </c>
      <c r="CX352" s="2">
        <f t="shared" si="167"/>
        <v>0</v>
      </c>
      <c r="CY352" s="2">
        <f t="shared" si="167"/>
        <v>0</v>
      </c>
      <c r="CZ352" s="2">
        <f t="shared" si="167"/>
        <v>0</v>
      </c>
      <c r="DA352" s="2">
        <f t="shared" si="167"/>
        <v>0</v>
      </c>
      <c r="DB352" s="2">
        <f t="shared" si="167"/>
        <v>0</v>
      </c>
      <c r="DC352" s="2">
        <f t="shared" si="167"/>
        <v>0</v>
      </c>
      <c r="DD352" s="2">
        <f t="shared" si="167"/>
        <v>0</v>
      </c>
      <c r="DE352" s="2">
        <f t="shared" si="167"/>
        <v>0</v>
      </c>
      <c r="DF352" s="2">
        <f t="shared" si="167"/>
        <v>0</v>
      </c>
      <c r="DG352" s="3">
        <f t="shared" ref="DG352:EL352" si="168">DG368</f>
        <v>0</v>
      </c>
      <c r="DH352" s="3">
        <f t="shared" si="168"/>
        <v>0</v>
      </c>
      <c r="DI352" s="3">
        <f t="shared" si="168"/>
        <v>0</v>
      </c>
      <c r="DJ352" s="3">
        <f t="shared" si="168"/>
        <v>0</v>
      </c>
      <c r="DK352" s="3">
        <f t="shared" si="168"/>
        <v>0</v>
      </c>
      <c r="DL352" s="3">
        <f t="shared" si="168"/>
        <v>0</v>
      </c>
      <c r="DM352" s="3">
        <f t="shared" si="168"/>
        <v>0</v>
      </c>
      <c r="DN352" s="3">
        <f t="shared" si="168"/>
        <v>0</v>
      </c>
      <c r="DO352" s="3">
        <f t="shared" si="168"/>
        <v>0</v>
      </c>
      <c r="DP352" s="3">
        <f t="shared" si="168"/>
        <v>0</v>
      </c>
      <c r="DQ352" s="3">
        <f t="shared" si="168"/>
        <v>0</v>
      </c>
      <c r="DR352" s="3">
        <f t="shared" si="168"/>
        <v>0</v>
      </c>
      <c r="DS352" s="3">
        <f t="shared" si="168"/>
        <v>0</v>
      </c>
      <c r="DT352" s="3">
        <f t="shared" si="168"/>
        <v>0</v>
      </c>
      <c r="DU352" s="3">
        <f t="shared" si="168"/>
        <v>0</v>
      </c>
      <c r="DV352" s="3">
        <f t="shared" si="168"/>
        <v>0</v>
      </c>
      <c r="DW352" s="3">
        <f t="shared" si="168"/>
        <v>0</v>
      </c>
      <c r="DX352" s="3">
        <f t="shared" si="168"/>
        <v>0</v>
      </c>
      <c r="DY352" s="3">
        <f t="shared" si="168"/>
        <v>0</v>
      </c>
      <c r="DZ352" s="3">
        <f t="shared" si="168"/>
        <v>0</v>
      </c>
      <c r="EA352" s="3">
        <f t="shared" si="168"/>
        <v>0</v>
      </c>
      <c r="EB352" s="3">
        <f t="shared" si="168"/>
        <v>0</v>
      </c>
      <c r="EC352" s="3">
        <f t="shared" si="168"/>
        <v>0</v>
      </c>
      <c r="ED352" s="3">
        <f t="shared" si="168"/>
        <v>0</v>
      </c>
      <c r="EE352" s="3">
        <f t="shared" si="168"/>
        <v>0</v>
      </c>
      <c r="EF352" s="3">
        <f t="shared" si="168"/>
        <v>0</v>
      </c>
      <c r="EG352" s="3">
        <f t="shared" si="168"/>
        <v>0</v>
      </c>
      <c r="EH352" s="3">
        <f t="shared" si="168"/>
        <v>0</v>
      </c>
      <c r="EI352" s="3">
        <f t="shared" si="168"/>
        <v>0</v>
      </c>
      <c r="EJ352" s="3">
        <f t="shared" si="168"/>
        <v>0</v>
      </c>
      <c r="EK352" s="3">
        <f t="shared" si="168"/>
        <v>0</v>
      </c>
      <c r="EL352" s="3">
        <f t="shared" si="168"/>
        <v>0</v>
      </c>
      <c r="EM352" s="3">
        <f t="shared" ref="EM352:FR352" si="169">EM368</f>
        <v>0</v>
      </c>
      <c r="EN352" s="3">
        <f t="shared" si="169"/>
        <v>0</v>
      </c>
      <c r="EO352" s="3">
        <f t="shared" si="169"/>
        <v>0</v>
      </c>
      <c r="EP352" s="3">
        <f t="shared" si="169"/>
        <v>0</v>
      </c>
      <c r="EQ352" s="3">
        <f t="shared" si="169"/>
        <v>0</v>
      </c>
      <c r="ER352" s="3">
        <f t="shared" si="169"/>
        <v>0</v>
      </c>
      <c r="ES352" s="3">
        <f t="shared" si="169"/>
        <v>0</v>
      </c>
      <c r="ET352" s="3">
        <f t="shared" si="169"/>
        <v>0</v>
      </c>
      <c r="EU352" s="3">
        <f t="shared" si="169"/>
        <v>0</v>
      </c>
      <c r="EV352" s="3">
        <f t="shared" si="169"/>
        <v>0</v>
      </c>
      <c r="EW352" s="3">
        <f t="shared" si="169"/>
        <v>0</v>
      </c>
      <c r="EX352" s="3">
        <f t="shared" si="169"/>
        <v>0</v>
      </c>
      <c r="EY352" s="3">
        <f t="shared" si="169"/>
        <v>0</v>
      </c>
      <c r="EZ352" s="3">
        <f t="shared" si="169"/>
        <v>0</v>
      </c>
      <c r="FA352" s="3">
        <f t="shared" si="169"/>
        <v>0</v>
      </c>
      <c r="FB352" s="3">
        <f t="shared" si="169"/>
        <v>0</v>
      </c>
      <c r="FC352" s="3">
        <f t="shared" si="169"/>
        <v>0</v>
      </c>
      <c r="FD352" s="3">
        <f t="shared" si="169"/>
        <v>0</v>
      </c>
      <c r="FE352" s="3">
        <f t="shared" si="169"/>
        <v>0</v>
      </c>
      <c r="FF352" s="3">
        <f t="shared" si="169"/>
        <v>0</v>
      </c>
      <c r="FG352" s="3">
        <f t="shared" si="169"/>
        <v>0</v>
      </c>
      <c r="FH352" s="3">
        <f t="shared" si="169"/>
        <v>0</v>
      </c>
      <c r="FI352" s="3">
        <f t="shared" si="169"/>
        <v>0</v>
      </c>
      <c r="FJ352" s="3">
        <f t="shared" si="169"/>
        <v>0</v>
      </c>
      <c r="FK352" s="3">
        <f t="shared" si="169"/>
        <v>0</v>
      </c>
      <c r="FL352" s="3">
        <f t="shared" si="169"/>
        <v>0</v>
      </c>
      <c r="FM352" s="3">
        <f t="shared" si="169"/>
        <v>0</v>
      </c>
      <c r="FN352" s="3">
        <f t="shared" si="169"/>
        <v>0</v>
      </c>
      <c r="FO352" s="3">
        <f t="shared" si="169"/>
        <v>0</v>
      </c>
      <c r="FP352" s="3">
        <f t="shared" si="169"/>
        <v>0</v>
      </c>
      <c r="FQ352" s="3">
        <f t="shared" si="169"/>
        <v>0</v>
      </c>
      <c r="FR352" s="3">
        <f t="shared" si="169"/>
        <v>0</v>
      </c>
      <c r="FS352" s="3">
        <f t="shared" ref="FS352:GX352" si="170">FS368</f>
        <v>0</v>
      </c>
      <c r="FT352" s="3">
        <f t="shared" si="170"/>
        <v>0</v>
      </c>
      <c r="FU352" s="3">
        <f t="shared" si="170"/>
        <v>0</v>
      </c>
      <c r="FV352" s="3">
        <f t="shared" si="170"/>
        <v>0</v>
      </c>
      <c r="FW352" s="3">
        <f t="shared" si="170"/>
        <v>0</v>
      </c>
      <c r="FX352" s="3">
        <f t="shared" si="170"/>
        <v>0</v>
      </c>
      <c r="FY352" s="3">
        <f t="shared" si="170"/>
        <v>0</v>
      </c>
      <c r="FZ352" s="3">
        <f t="shared" si="170"/>
        <v>0</v>
      </c>
      <c r="GA352" s="3">
        <f t="shared" si="170"/>
        <v>0</v>
      </c>
      <c r="GB352" s="3">
        <f t="shared" si="170"/>
        <v>0</v>
      </c>
      <c r="GC352" s="3">
        <f t="shared" si="170"/>
        <v>0</v>
      </c>
      <c r="GD352" s="3">
        <f t="shared" si="170"/>
        <v>0</v>
      </c>
      <c r="GE352" s="3">
        <f t="shared" si="170"/>
        <v>0</v>
      </c>
      <c r="GF352" s="3">
        <f t="shared" si="170"/>
        <v>0</v>
      </c>
      <c r="GG352" s="3">
        <f t="shared" si="170"/>
        <v>0</v>
      </c>
      <c r="GH352" s="3">
        <f t="shared" si="170"/>
        <v>0</v>
      </c>
      <c r="GI352" s="3">
        <f t="shared" si="170"/>
        <v>0</v>
      </c>
      <c r="GJ352" s="3">
        <f t="shared" si="170"/>
        <v>0</v>
      </c>
      <c r="GK352" s="3">
        <f t="shared" si="170"/>
        <v>0</v>
      </c>
      <c r="GL352" s="3">
        <f t="shared" si="170"/>
        <v>0</v>
      </c>
      <c r="GM352" s="3">
        <f t="shared" si="170"/>
        <v>0</v>
      </c>
      <c r="GN352" s="3">
        <f t="shared" si="170"/>
        <v>0</v>
      </c>
      <c r="GO352" s="3">
        <f t="shared" si="170"/>
        <v>0</v>
      </c>
      <c r="GP352" s="3">
        <f t="shared" si="170"/>
        <v>0</v>
      </c>
      <c r="GQ352" s="3">
        <f t="shared" si="170"/>
        <v>0</v>
      </c>
      <c r="GR352" s="3">
        <f t="shared" si="170"/>
        <v>0</v>
      </c>
      <c r="GS352" s="3">
        <f t="shared" si="170"/>
        <v>0</v>
      </c>
      <c r="GT352" s="3">
        <f t="shared" si="170"/>
        <v>0</v>
      </c>
      <c r="GU352" s="3">
        <f t="shared" si="170"/>
        <v>0</v>
      </c>
      <c r="GV352" s="3">
        <f t="shared" si="170"/>
        <v>0</v>
      </c>
      <c r="GW352" s="3">
        <f t="shared" si="170"/>
        <v>0</v>
      </c>
      <c r="GX352" s="3">
        <f t="shared" si="170"/>
        <v>0</v>
      </c>
    </row>
    <row r="354" spans="1:245" x14ac:dyDescent="0.2">
      <c r="A354">
        <v>17</v>
      </c>
      <c r="B354">
        <v>1</v>
      </c>
      <c r="C354">
        <f>ROW(SmtRes!A129)</f>
        <v>129</v>
      </c>
      <c r="D354">
        <f>ROW(EtalonRes!A158)</f>
        <v>158</v>
      </c>
      <c r="E354" t="s">
        <v>20</v>
      </c>
      <c r="F354" t="s">
        <v>21</v>
      </c>
      <c r="G354" t="s">
        <v>22</v>
      </c>
      <c r="H354" t="s">
        <v>23</v>
      </c>
      <c r="I354">
        <v>1</v>
      </c>
      <c r="J354">
        <v>0</v>
      </c>
      <c r="K354">
        <v>1</v>
      </c>
      <c r="O354">
        <f t="shared" ref="O354:O363" si="171">ROUND(CP354,2)</f>
        <v>983.97</v>
      </c>
      <c r="P354">
        <f>SUMIF(SmtRes!AQ125:'SmtRes'!AQ129,"=1",SmtRes!DF125:'SmtRes'!DF129)</f>
        <v>0</v>
      </c>
      <c r="Q354">
        <f>SUMIF(SmtRes!AQ125:'SmtRes'!AQ129,"=1",SmtRes!DG125:'SmtRes'!DG129)</f>
        <v>494.32</v>
      </c>
      <c r="R354">
        <f>SUMIF(SmtRes!AQ125:'SmtRes'!AQ129,"=1",SmtRes!DH125:'SmtRes'!DH129)</f>
        <v>293.98</v>
      </c>
      <c r="S354">
        <f>SUMIF(SmtRes!AQ125:'SmtRes'!AQ129,"=1",SmtRes!DI125:'SmtRes'!DI129)</f>
        <v>195.67</v>
      </c>
      <c r="T354">
        <f t="shared" ref="T354:T363" si="172">ROUND(CU354*I354,2)</f>
        <v>0</v>
      </c>
      <c r="U354">
        <f>SUMIF(SmtRes!AQ125:'SmtRes'!AQ129,"=1",SmtRes!CV125:'SmtRes'!CV129)</f>
        <v>0.44</v>
      </c>
      <c r="V354">
        <f>SUMIF(SmtRes!AQ125:'SmtRes'!AQ129,"=1",SmtRes!CW125:'SmtRes'!CW129)</f>
        <v>0.48</v>
      </c>
      <c r="W354">
        <f t="shared" ref="W354:W363" si="173">ROUND(CX354*I354,2)</f>
        <v>0</v>
      </c>
      <c r="X354">
        <f t="shared" ref="X354:X363" si="174">ROUND(CY354,2)</f>
        <v>504.34</v>
      </c>
      <c r="Y354">
        <f t="shared" ref="Y354:Y363" si="175">ROUND(CZ354,2)</f>
        <v>293.79000000000002</v>
      </c>
      <c r="AA354">
        <v>61644328</v>
      </c>
      <c r="AB354">
        <f t="shared" ref="AB354:AB363" si="176">ROUND((AC354+AD354+AF354),6)</f>
        <v>673.59879999999998</v>
      </c>
      <c r="AC354">
        <f>ROUND((0),6)</f>
        <v>0</v>
      </c>
      <c r="AD354">
        <f>ROUND((((SUM(SmtRes!BR125:'SmtRes'!BR129))-(SUM(SmtRes!BS125:'SmtRes'!BS129)))+AE354),6)</f>
        <v>477.9264</v>
      </c>
      <c r="AE354">
        <f>ROUND((SUM(SmtRes!BS125:'SmtRes'!BS129)),6)</f>
        <v>293.97840000000002</v>
      </c>
      <c r="AF354">
        <f>ROUND((SUM(SmtRes!BT125:'SmtRes'!BT129)),6)</f>
        <v>195.67240000000001</v>
      </c>
      <c r="AG354">
        <f t="shared" ref="AG354:AG363" si="177">ROUND((AP354),6)</f>
        <v>0</v>
      </c>
      <c r="AH354">
        <f>(SUM(SmtRes!BU125:'SmtRes'!BU129))</f>
        <v>0.44</v>
      </c>
      <c r="AI354">
        <f>(SUM(SmtRes!BV125:'SmtRes'!BV129))</f>
        <v>0.48</v>
      </c>
      <c r="AJ354">
        <f t="shared" ref="AJ354:AJ363" si="178">(AS354)</f>
        <v>0</v>
      </c>
      <c r="AK354">
        <v>967.57719999999995</v>
      </c>
      <c r="AL354">
        <v>0</v>
      </c>
      <c r="AM354">
        <v>477.9264</v>
      </c>
      <c r="AN354">
        <v>293.97840000000002</v>
      </c>
      <c r="AO354">
        <v>195.67240000000001</v>
      </c>
      <c r="AP354">
        <v>0</v>
      </c>
      <c r="AQ354">
        <v>0.44</v>
      </c>
      <c r="AR354">
        <v>0.48</v>
      </c>
      <c r="AS354">
        <v>0</v>
      </c>
      <c r="AT354">
        <v>103</v>
      </c>
      <c r="AU354">
        <v>60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1</v>
      </c>
      <c r="BJ354" t="s">
        <v>24</v>
      </c>
      <c r="BM354">
        <v>33001</v>
      </c>
      <c r="BN354">
        <v>0</v>
      </c>
      <c r="BO354" t="s">
        <v>3</v>
      </c>
      <c r="BP354">
        <v>0</v>
      </c>
      <c r="BQ354">
        <v>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103</v>
      </c>
      <c r="CA354">
        <v>60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ref="CP354:CP363" si="179">(P354+Q354+S354+R354)</f>
        <v>983.97</v>
      </c>
      <c r="CQ354">
        <f>SUMIF(SmtRes!AQ125:'SmtRes'!AQ129,"=1",SmtRes!AA125:'SmtRes'!AA129)</f>
        <v>0</v>
      </c>
      <c r="CR354">
        <f>SUMIF(SmtRes!AQ125:'SmtRes'!AQ129,"=1",SmtRes!AB125:'SmtRes'!AB129)</f>
        <v>2059.67</v>
      </c>
      <c r="CS354">
        <f>SUMIF(SmtRes!AQ125:'SmtRes'!AQ129,"=1",SmtRes!AC125:'SmtRes'!AC129)</f>
        <v>1224.9100000000001</v>
      </c>
      <c r="CT354">
        <f>SUMIF(SmtRes!AQ125:'SmtRes'!AQ129,"=1",SmtRes!AD125:'SmtRes'!AD129)</f>
        <v>444.71</v>
      </c>
      <c r="CU354">
        <f t="shared" ref="CU354:CU363" si="180">AG354</f>
        <v>0</v>
      </c>
      <c r="CV354">
        <f>SUMIF(SmtRes!AQ125:'SmtRes'!AQ129,"=1",SmtRes!BU125:'SmtRes'!BU129)</f>
        <v>0.44</v>
      </c>
      <c r="CW354">
        <f>SUMIF(SmtRes!AQ125:'SmtRes'!AQ129,"=1",SmtRes!BV125:'SmtRes'!BV129)</f>
        <v>0.48</v>
      </c>
      <c r="CX354">
        <f t="shared" ref="CX354:CX363" si="181">AJ354</f>
        <v>0</v>
      </c>
      <c r="CY354">
        <f t="shared" ref="CY354:CY360" si="182">(((S354+R354)*AT354)/100)</f>
        <v>504.33949999999999</v>
      </c>
      <c r="CZ354">
        <f t="shared" ref="CZ354:CZ360" si="183">(((S354+R354)*AU354)/100)</f>
        <v>293.79000000000002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23</v>
      </c>
      <c r="DW354" t="s">
        <v>23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60307714</v>
      </c>
      <c r="EF354">
        <v>2</v>
      </c>
      <c r="EG354" t="s">
        <v>26</v>
      </c>
      <c r="EH354">
        <v>27</v>
      </c>
      <c r="EI354" t="s">
        <v>27</v>
      </c>
      <c r="EJ354">
        <v>1</v>
      </c>
      <c r="EK354">
        <v>33001</v>
      </c>
      <c r="EL354" t="s">
        <v>27</v>
      </c>
      <c r="EM354" t="s">
        <v>28</v>
      </c>
      <c r="EO354" t="s">
        <v>3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0.44</v>
      </c>
      <c r="EX354">
        <v>0.48</v>
      </c>
      <c r="EY354">
        <v>0</v>
      </c>
      <c r="FQ354">
        <v>0</v>
      </c>
      <c r="FR354">
        <v>0</v>
      </c>
      <c r="FS354">
        <v>0</v>
      </c>
      <c r="FX354">
        <v>103</v>
      </c>
      <c r="FY354">
        <v>60</v>
      </c>
      <c r="GA354" t="s">
        <v>3</v>
      </c>
      <c r="GD354">
        <v>1</v>
      </c>
      <c r="GF354">
        <v>1171890076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ref="GL354:GL363" si="184">ROUND(IF(AND(BH354=3,BI354=3,FS354&lt;&gt;0),P354,0),2)</f>
        <v>0</v>
      </c>
      <c r="GM354">
        <f t="shared" ref="GM354:GM363" si="185">ROUND(O354+X354+Y354,2)+GX354</f>
        <v>1782.1</v>
      </c>
      <c r="GN354">
        <f t="shared" ref="GN354:GN363" si="186">IF(OR(BI354=0,BI354=1),GM354-GX354,0)</f>
        <v>1782.1</v>
      </c>
      <c r="GO354">
        <f t="shared" ref="GO354:GO363" si="187">IF(BI354=2,GM354-GX354,0)</f>
        <v>0</v>
      </c>
      <c r="GP354">
        <f t="shared" ref="GP354:GP363" si="188">IF(BI354=4,GM354-GX354,0)</f>
        <v>0</v>
      </c>
      <c r="GR354">
        <v>0</v>
      </c>
      <c r="GS354">
        <v>3</v>
      </c>
      <c r="GT354">
        <v>0</v>
      </c>
      <c r="GU354" t="s">
        <v>3</v>
      </c>
      <c r="GV354">
        <f t="shared" ref="GV354:GV363" si="189">ROUND((GT354),6)</f>
        <v>0</v>
      </c>
      <c r="GW354">
        <v>1</v>
      </c>
      <c r="GX354">
        <f t="shared" ref="GX354:GX363" si="190">ROUND(HC354*I354,2)</f>
        <v>0</v>
      </c>
      <c r="HA354">
        <v>0</v>
      </c>
      <c r="HB354">
        <v>0</v>
      </c>
      <c r="HC354">
        <f t="shared" ref="HC354:HC363" si="191">GV354*GW354</f>
        <v>0</v>
      </c>
      <c r="HE354" t="s">
        <v>3</v>
      </c>
      <c r="HF354" t="s">
        <v>3</v>
      </c>
      <c r="HM354" t="s">
        <v>3</v>
      </c>
      <c r="HN354" t="s">
        <v>30</v>
      </c>
      <c r="HO354" t="s">
        <v>31</v>
      </c>
      <c r="HP354" t="s">
        <v>27</v>
      </c>
      <c r="HQ354" t="s">
        <v>27</v>
      </c>
      <c r="HS354">
        <v>0</v>
      </c>
      <c r="IK354">
        <v>0</v>
      </c>
    </row>
    <row r="355" spans="1:245" x14ac:dyDescent="0.2">
      <c r="A355">
        <v>17</v>
      </c>
      <c r="B355">
        <v>1</v>
      </c>
      <c r="C355">
        <f>ROW(SmtRes!A133)</f>
        <v>133</v>
      </c>
      <c r="D355">
        <f>ROW(EtalonRes!A162)</f>
        <v>162</v>
      </c>
      <c r="E355" t="s">
        <v>32</v>
      </c>
      <c r="F355" t="s">
        <v>33</v>
      </c>
      <c r="G355" t="s">
        <v>34</v>
      </c>
      <c r="H355" t="s">
        <v>23</v>
      </c>
      <c r="I355">
        <v>1</v>
      </c>
      <c r="J355">
        <v>0</v>
      </c>
      <c r="K355">
        <v>1</v>
      </c>
      <c r="O355">
        <f t="shared" si="171"/>
        <v>264.29000000000002</v>
      </c>
      <c r="P355">
        <f>SUMIF(SmtRes!AQ130:'SmtRes'!AQ133,"=1",SmtRes!DF130:'SmtRes'!DF133)</f>
        <v>0</v>
      </c>
      <c r="Q355">
        <f>SUMIF(SmtRes!AQ130:'SmtRes'!AQ133,"=1",SmtRes!DG130:'SmtRes'!DG133)</f>
        <v>79.930000000000007</v>
      </c>
      <c r="R355">
        <f>SUMIF(SmtRes!AQ130:'SmtRes'!AQ133,"=1",SmtRes!DH130:'SmtRes'!DH133)</f>
        <v>73.180000000000007</v>
      </c>
      <c r="S355">
        <f>SUMIF(SmtRes!AQ130:'SmtRes'!AQ133,"=1",SmtRes!DI130:'SmtRes'!DI133)</f>
        <v>111.18</v>
      </c>
      <c r="T355">
        <f t="shared" si="172"/>
        <v>0</v>
      </c>
      <c r="U355">
        <f>SUMIF(SmtRes!AQ130:'SmtRes'!AQ133,"=1",SmtRes!CV130:'SmtRes'!CV133)</f>
        <v>0.25</v>
      </c>
      <c r="V355">
        <f>SUMIF(SmtRes!AQ130:'SmtRes'!AQ133,"=1",SmtRes!CW130:'SmtRes'!CW133)</f>
        <v>0.14000000000000001</v>
      </c>
      <c r="W355">
        <f t="shared" si="173"/>
        <v>0</v>
      </c>
      <c r="X355">
        <f t="shared" si="174"/>
        <v>189.89</v>
      </c>
      <c r="Y355">
        <f t="shared" si="175"/>
        <v>110.62</v>
      </c>
      <c r="AA355">
        <v>61644328</v>
      </c>
      <c r="AB355">
        <f t="shared" si="176"/>
        <v>181.53870000000001</v>
      </c>
      <c r="AC355">
        <f>ROUND((0),6)</f>
        <v>0</v>
      </c>
      <c r="AD355">
        <f>ROUND((((SUM(SmtRes!BR130:'SmtRes'!BR133))-(SUM(SmtRes!BS130:'SmtRes'!BS133)))+AE355),6)</f>
        <v>70.361199999999997</v>
      </c>
      <c r="AE355">
        <f>ROUND((SUM(SmtRes!BS130:'SmtRes'!BS133)),6)</f>
        <v>73.182199999999995</v>
      </c>
      <c r="AF355">
        <f>ROUND((SUM(SmtRes!BT130:'SmtRes'!BT133)),6)</f>
        <v>111.17749999999999</v>
      </c>
      <c r="AG355">
        <f t="shared" si="177"/>
        <v>0</v>
      </c>
      <c r="AH355">
        <f>(SUM(SmtRes!BU130:'SmtRes'!BU133))</f>
        <v>0.25</v>
      </c>
      <c r="AI355">
        <f>(SUM(SmtRes!BV130:'SmtRes'!BV133))</f>
        <v>0.14000000000000001</v>
      </c>
      <c r="AJ355">
        <f t="shared" si="178"/>
        <v>0</v>
      </c>
      <c r="AK355">
        <v>254.7209</v>
      </c>
      <c r="AL355">
        <v>0</v>
      </c>
      <c r="AM355">
        <v>70.361199999999997</v>
      </c>
      <c r="AN355">
        <v>73.182199999999995</v>
      </c>
      <c r="AO355">
        <v>111.17749999999999</v>
      </c>
      <c r="AP355">
        <v>0</v>
      </c>
      <c r="AQ355">
        <v>0.25</v>
      </c>
      <c r="AR355">
        <v>0.14000000000000001</v>
      </c>
      <c r="AS355">
        <v>0</v>
      </c>
      <c r="AT355">
        <v>103</v>
      </c>
      <c r="AU355">
        <v>60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1</v>
      </c>
      <c r="BJ355" t="s">
        <v>35</v>
      </c>
      <c r="BM355">
        <v>33001</v>
      </c>
      <c r="BN355">
        <v>0</v>
      </c>
      <c r="BO355" t="s">
        <v>3</v>
      </c>
      <c r="BP355">
        <v>0</v>
      </c>
      <c r="BQ355">
        <v>2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103</v>
      </c>
      <c r="CA355">
        <v>60</v>
      </c>
      <c r="CB355" t="s">
        <v>3</v>
      </c>
      <c r="CE355">
        <v>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179"/>
        <v>264.29000000000002</v>
      </c>
      <c r="CQ355">
        <f>SUMIF(SmtRes!AQ130:'SmtRes'!AQ133,"=1",SmtRes!AA130:'SmtRes'!AA133)</f>
        <v>0</v>
      </c>
      <c r="CR355">
        <f>SUMIF(SmtRes!AQ130:'SmtRes'!AQ133,"=1",SmtRes!AB130:'SmtRes'!AB133)</f>
        <v>570.89</v>
      </c>
      <c r="CS355">
        <f>SUMIF(SmtRes!AQ130:'SmtRes'!AQ133,"=1",SmtRes!AC130:'SmtRes'!AC133)</f>
        <v>522.73</v>
      </c>
      <c r="CT355">
        <f>SUMIF(SmtRes!AQ130:'SmtRes'!AQ133,"=1",SmtRes!AD130:'SmtRes'!AD133)</f>
        <v>444.71</v>
      </c>
      <c r="CU355">
        <f t="shared" si="180"/>
        <v>0</v>
      </c>
      <c r="CV355">
        <f>SUMIF(SmtRes!AQ130:'SmtRes'!AQ133,"=1",SmtRes!BU130:'SmtRes'!BU133)</f>
        <v>0.25</v>
      </c>
      <c r="CW355">
        <f>SUMIF(SmtRes!AQ130:'SmtRes'!AQ133,"=1",SmtRes!BV130:'SmtRes'!BV133)</f>
        <v>0.14000000000000001</v>
      </c>
      <c r="CX355">
        <f t="shared" si="181"/>
        <v>0</v>
      </c>
      <c r="CY355">
        <f t="shared" si="182"/>
        <v>189.89080000000001</v>
      </c>
      <c r="CZ355">
        <f t="shared" si="183"/>
        <v>110.616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23</v>
      </c>
      <c r="DW355" t="s">
        <v>23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60307714</v>
      </c>
      <c r="EF355">
        <v>2</v>
      </c>
      <c r="EG355" t="s">
        <v>26</v>
      </c>
      <c r="EH355">
        <v>27</v>
      </c>
      <c r="EI355" t="s">
        <v>27</v>
      </c>
      <c r="EJ355">
        <v>1</v>
      </c>
      <c r="EK355">
        <v>33001</v>
      </c>
      <c r="EL355" t="s">
        <v>27</v>
      </c>
      <c r="EM355" t="s">
        <v>28</v>
      </c>
      <c r="EO355" t="s">
        <v>3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0.25</v>
      </c>
      <c r="EX355">
        <v>0.14000000000000001</v>
      </c>
      <c r="EY355">
        <v>0</v>
      </c>
      <c r="FQ355">
        <v>0</v>
      </c>
      <c r="FR355">
        <v>0</v>
      </c>
      <c r="FS355">
        <v>0</v>
      </c>
      <c r="FX355">
        <v>103</v>
      </c>
      <c r="FY355">
        <v>60</v>
      </c>
      <c r="GA355" t="s">
        <v>3</v>
      </c>
      <c r="GD355">
        <v>1</v>
      </c>
      <c r="GF355">
        <v>502154248</v>
      </c>
      <c r="GG355">
        <v>2</v>
      </c>
      <c r="GH355">
        <v>1</v>
      </c>
      <c r="GI355">
        <v>-2</v>
      </c>
      <c r="GJ355">
        <v>0</v>
      </c>
      <c r="GK355">
        <v>0</v>
      </c>
      <c r="GL355">
        <f t="shared" si="184"/>
        <v>0</v>
      </c>
      <c r="GM355">
        <f t="shared" si="185"/>
        <v>564.79999999999995</v>
      </c>
      <c r="GN355">
        <f t="shared" si="186"/>
        <v>564.79999999999995</v>
      </c>
      <c r="GO355">
        <f t="shared" si="187"/>
        <v>0</v>
      </c>
      <c r="GP355">
        <f t="shared" si="188"/>
        <v>0</v>
      </c>
      <c r="GR355">
        <v>0</v>
      </c>
      <c r="GS355">
        <v>3</v>
      </c>
      <c r="GT355">
        <v>0</v>
      </c>
      <c r="GU355" t="s">
        <v>3</v>
      </c>
      <c r="GV355">
        <f t="shared" si="189"/>
        <v>0</v>
      </c>
      <c r="GW355">
        <v>1</v>
      </c>
      <c r="GX355">
        <f t="shared" si="190"/>
        <v>0</v>
      </c>
      <c r="HA355">
        <v>0</v>
      </c>
      <c r="HB355">
        <v>0</v>
      </c>
      <c r="HC355">
        <f t="shared" si="191"/>
        <v>0</v>
      </c>
      <c r="HE355" t="s">
        <v>3</v>
      </c>
      <c r="HF355" t="s">
        <v>3</v>
      </c>
      <c r="HM355" t="s">
        <v>3</v>
      </c>
      <c r="HN355" t="s">
        <v>30</v>
      </c>
      <c r="HO355" t="s">
        <v>31</v>
      </c>
      <c r="HP355" t="s">
        <v>27</v>
      </c>
      <c r="HQ355" t="s">
        <v>27</v>
      </c>
      <c r="HS355">
        <v>0</v>
      </c>
      <c r="IK355">
        <v>0</v>
      </c>
    </row>
    <row r="356" spans="1:245" x14ac:dyDescent="0.2">
      <c r="A356">
        <v>17</v>
      </c>
      <c r="B356">
        <v>1</v>
      </c>
      <c r="C356">
        <f>ROW(SmtRes!A143)</f>
        <v>143</v>
      </c>
      <c r="D356">
        <f>ROW(EtalonRes!A180)</f>
        <v>180</v>
      </c>
      <c r="E356" t="s">
        <v>36</v>
      </c>
      <c r="F356" t="s">
        <v>37</v>
      </c>
      <c r="G356" t="s">
        <v>38</v>
      </c>
      <c r="H356" t="s">
        <v>23</v>
      </c>
      <c r="I356">
        <v>1</v>
      </c>
      <c r="J356">
        <v>0</v>
      </c>
      <c r="K356">
        <v>1</v>
      </c>
      <c r="O356">
        <f t="shared" si="171"/>
        <v>3949.01</v>
      </c>
      <c r="P356">
        <f>SUMIF(SmtRes!AQ134:'SmtRes'!AQ143,"=1",SmtRes!DF134:'SmtRes'!DF143)</f>
        <v>167.89</v>
      </c>
      <c r="Q356">
        <f>SUMIF(SmtRes!AQ134:'SmtRes'!AQ143,"=1",SmtRes!DG134:'SmtRes'!DG143)</f>
        <v>1799.07</v>
      </c>
      <c r="R356">
        <f>SUMIF(SmtRes!AQ134:'SmtRes'!AQ143,"=1",SmtRes!DH134:'SmtRes'!DH143)</f>
        <v>507.83</v>
      </c>
      <c r="S356">
        <f>SUMIF(SmtRes!AQ134:'SmtRes'!AQ143,"=1",SmtRes!DI134:'SmtRes'!DI143)</f>
        <v>1474.22</v>
      </c>
      <c r="T356">
        <f t="shared" si="172"/>
        <v>0</v>
      </c>
      <c r="U356">
        <f>SUMIF(SmtRes!AQ134:'SmtRes'!AQ143,"=1",SmtRes!CV134:'SmtRes'!CV143)</f>
        <v>3.06</v>
      </c>
      <c r="V356">
        <f>SUMIF(SmtRes!AQ134:'SmtRes'!AQ143,"=1",SmtRes!CW134:'SmtRes'!CW143)</f>
        <v>0.87</v>
      </c>
      <c r="W356">
        <f t="shared" si="173"/>
        <v>0</v>
      </c>
      <c r="X356">
        <f t="shared" si="174"/>
        <v>2041.51</v>
      </c>
      <c r="Y356">
        <f t="shared" si="175"/>
        <v>1189.23</v>
      </c>
      <c r="AA356">
        <v>61644328</v>
      </c>
      <c r="AB356">
        <f t="shared" si="176"/>
        <v>3124.5252540000001</v>
      </c>
      <c r="AC356">
        <f>ROUND((SUM(SmtRes!BQ134:'SmtRes'!BQ143)),6)</f>
        <v>121.11915399999999</v>
      </c>
      <c r="AD356">
        <f>ROUND((((SUM(SmtRes!BR134:'SmtRes'!BR143))-(SUM(SmtRes!BS134:'SmtRes'!BS143)))+AE356),6)</f>
        <v>1529.1899000000001</v>
      </c>
      <c r="AE356">
        <f>ROUND((SUM(SmtRes!BS134:'SmtRes'!BS143)),6)</f>
        <v>507.82870000000003</v>
      </c>
      <c r="AF356">
        <f>ROUND((SUM(SmtRes!BT134:'SmtRes'!BT143)),6)</f>
        <v>1474.2162000000001</v>
      </c>
      <c r="AG356">
        <f t="shared" si="177"/>
        <v>0</v>
      </c>
      <c r="AH356">
        <f>(SUM(SmtRes!BU134:'SmtRes'!BU143))</f>
        <v>3.06</v>
      </c>
      <c r="AI356">
        <f>(SUM(SmtRes!BV134:'SmtRes'!BV143))</f>
        <v>0.87</v>
      </c>
      <c r="AJ356">
        <f t="shared" si="178"/>
        <v>0</v>
      </c>
      <c r="AK356">
        <v>3632.3539540000002</v>
      </c>
      <c r="AL356">
        <v>121.11915399999999</v>
      </c>
      <c r="AM356">
        <v>1529.1899000000001</v>
      </c>
      <c r="AN356">
        <v>507.82870000000003</v>
      </c>
      <c r="AO356">
        <v>1474.2162000000001</v>
      </c>
      <c r="AP356">
        <v>0</v>
      </c>
      <c r="AQ356">
        <v>3.06</v>
      </c>
      <c r="AR356">
        <v>0.87</v>
      </c>
      <c r="AS356">
        <v>0</v>
      </c>
      <c r="AT356">
        <v>103</v>
      </c>
      <c r="AU356">
        <v>60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1</v>
      </c>
      <c r="BD356" t="s">
        <v>3</v>
      </c>
      <c r="BE356" t="s">
        <v>3</v>
      </c>
      <c r="BF356" t="s">
        <v>3</v>
      </c>
      <c r="BG356" t="s">
        <v>3</v>
      </c>
      <c r="BH356">
        <v>0</v>
      </c>
      <c r="BI356">
        <v>1</v>
      </c>
      <c r="BJ356" t="s">
        <v>39</v>
      </c>
      <c r="BM356">
        <v>33001</v>
      </c>
      <c r="BN356">
        <v>0</v>
      </c>
      <c r="BO356" t="s">
        <v>3</v>
      </c>
      <c r="BP356">
        <v>0</v>
      </c>
      <c r="BQ356">
        <v>2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103</v>
      </c>
      <c r="CA356">
        <v>60</v>
      </c>
      <c r="CB356" t="s">
        <v>3</v>
      </c>
      <c r="CE356">
        <v>0</v>
      </c>
      <c r="CF356">
        <v>0</v>
      </c>
      <c r="CG356">
        <v>0</v>
      </c>
      <c r="CM356">
        <v>0</v>
      </c>
      <c r="CN356" t="s">
        <v>3</v>
      </c>
      <c r="CO356">
        <v>0</v>
      </c>
      <c r="CP356">
        <f t="shared" si="179"/>
        <v>3949.01</v>
      </c>
      <c r="CQ356">
        <f>SUMIF(SmtRes!AQ134:'SmtRes'!AQ143,"=1",SmtRes!AA134:'SmtRes'!AA143)</f>
        <v>193323.55</v>
      </c>
      <c r="CR356">
        <f>SUMIF(SmtRes!AQ134:'SmtRes'!AQ143,"=1",SmtRes!AB134:'SmtRes'!AB143)</f>
        <v>3058.41</v>
      </c>
      <c r="CS356">
        <f>SUMIF(SmtRes!AQ134:'SmtRes'!AQ143,"=1",SmtRes!AC134:'SmtRes'!AC143)</f>
        <v>1123.48</v>
      </c>
      <c r="CT356">
        <f>SUMIF(SmtRes!AQ134:'SmtRes'!AQ143,"=1",SmtRes!AD134:'SmtRes'!AD143)</f>
        <v>481.77</v>
      </c>
      <c r="CU356">
        <f t="shared" si="180"/>
        <v>0</v>
      </c>
      <c r="CV356">
        <f>SUMIF(SmtRes!AQ134:'SmtRes'!AQ143,"=1",SmtRes!BU134:'SmtRes'!BU143)</f>
        <v>3.06</v>
      </c>
      <c r="CW356">
        <f>SUMIF(SmtRes!AQ134:'SmtRes'!AQ143,"=1",SmtRes!BV134:'SmtRes'!BV143)</f>
        <v>0.87</v>
      </c>
      <c r="CX356">
        <f t="shared" si="181"/>
        <v>0</v>
      </c>
      <c r="CY356">
        <f t="shared" si="182"/>
        <v>2041.5115000000001</v>
      </c>
      <c r="CZ356">
        <f t="shared" si="183"/>
        <v>1189.23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23</v>
      </c>
      <c r="DW356" t="s">
        <v>23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60307714</v>
      </c>
      <c r="EF356">
        <v>2</v>
      </c>
      <c r="EG356" t="s">
        <v>26</v>
      </c>
      <c r="EH356">
        <v>27</v>
      </c>
      <c r="EI356" t="s">
        <v>27</v>
      </c>
      <c r="EJ356">
        <v>1</v>
      </c>
      <c r="EK356">
        <v>33001</v>
      </c>
      <c r="EL356" t="s">
        <v>27</v>
      </c>
      <c r="EM356" t="s">
        <v>28</v>
      </c>
      <c r="EO356" t="s">
        <v>3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3.06</v>
      </c>
      <c r="EX356">
        <v>0.87</v>
      </c>
      <c r="EY356">
        <v>0</v>
      </c>
      <c r="FQ356">
        <v>0</v>
      </c>
      <c r="FR356">
        <v>0</v>
      </c>
      <c r="FS356">
        <v>0</v>
      </c>
      <c r="FX356">
        <v>103</v>
      </c>
      <c r="FY356">
        <v>60</v>
      </c>
      <c r="GA356" t="s">
        <v>3</v>
      </c>
      <c r="GD356">
        <v>1</v>
      </c>
      <c r="GF356">
        <v>-1364024985</v>
      </c>
      <c r="GG356">
        <v>2</v>
      </c>
      <c r="GH356">
        <v>1</v>
      </c>
      <c r="GI356">
        <v>-2</v>
      </c>
      <c r="GJ356">
        <v>0</v>
      </c>
      <c r="GK356">
        <v>0</v>
      </c>
      <c r="GL356">
        <f t="shared" si="184"/>
        <v>0</v>
      </c>
      <c r="GM356">
        <f t="shared" si="185"/>
        <v>7179.75</v>
      </c>
      <c r="GN356">
        <f t="shared" si="186"/>
        <v>7179.75</v>
      </c>
      <c r="GO356">
        <f t="shared" si="187"/>
        <v>0</v>
      </c>
      <c r="GP356">
        <f t="shared" si="188"/>
        <v>0</v>
      </c>
      <c r="GR356">
        <v>0</v>
      </c>
      <c r="GS356">
        <v>3</v>
      </c>
      <c r="GT356">
        <v>0</v>
      </c>
      <c r="GU356" t="s">
        <v>3</v>
      </c>
      <c r="GV356">
        <f t="shared" si="189"/>
        <v>0</v>
      </c>
      <c r="GW356">
        <v>1</v>
      </c>
      <c r="GX356">
        <f t="shared" si="190"/>
        <v>0</v>
      </c>
      <c r="HA356">
        <v>0</v>
      </c>
      <c r="HB356">
        <v>0</v>
      </c>
      <c r="HC356">
        <f t="shared" si="191"/>
        <v>0</v>
      </c>
      <c r="HE356" t="s">
        <v>3</v>
      </c>
      <c r="HF356" t="s">
        <v>3</v>
      </c>
      <c r="HM356" t="s">
        <v>3</v>
      </c>
      <c r="HN356" t="s">
        <v>30</v>
      </c>
      <c r="HO356" t="s">
        <v>31</v>
      </c>
      <c r="HP356" t="s">
        <v>27</v>
      </c>
      <c r="HQ356" t="s">
        <v>27</v>
      </c>
      <c r="HS356">
        <v>0</v>
      </c>
      <c r="IK356">
        <v>0</v>
      </c>
    </row>
    <row r="357" spans="1:245" x14ac:dyDescent="0.2">
      <c r="A357">
        <v>17</v>
      </c>
      <c r="B357">
        <v>1</v>
      </c>
      <c r="C357">
        <f>ROW(SmtRes!A153)</f>
        <v>153</v>
      </c>
      <c r="D357">
        <f>ROW(EtalonRes!A190)</f>
        <v>190</v>
      </c>
      <c r="E357" t="s">
        <v>40</v>
      </c>
      <c r="F357" t="s">
        <v>104</v>
      </c>
      <c r="G357" t="s">
        <v>105</v>
      </c>
      <c r="H357" t="s">
        <v>106</v>
      </c>
      <c r="I357">
        <f>ROUND(0.644/100,7)</f>
        <v>6.4400000000000004E-3</v>
      </c>
      <c r="J357">
        <v>0</v>
      </c>
      <c r="K357">
        <f>ROUND(0.644/100,7)</f>
        <v>6.4400000000000004E-3</v>
      </c>
      <c r="O357">
        <f t="shared" si="171"/>
        <v>69.16</v>
      </c>
      <c r="P357">
        <f>SUMIF(SmtRes!AQ144:'SmtRes'!AQ153,"=1",SmtRes!DF144:'SmtRes'!DF153)</f>
        <v>9.93</v>
      </c>
      <c r="Q357">
        <f>SUMIF(SmtRes!AQ144:'SmtRes'!AQ153,"=1",SmtRes!DG144:'SmtRes'!DG153)</f>
        <v>0.18</v>
      </c>
      <c r="R357">
        <f>SUMIF(SmtRes!AQ144:'SmtRes'!AQ153,"=1",SmtRes!DH144:'SmtRes'!DH153)</f>
        <v>0.2</v>
      </c>
      <c r="S357">
        <f>SUMIF(SmtRes!AQ144:'SmtRes'!AQ153,"=1",SmtRes!DI144:'SmtRes'!DI153)</f>
        <v>58.85</v>
      </c>
      <c r="T357">
        <f t="shared" si="172"/>
        <v>0</v>
      </c>
      <c r="U357">
        <f>SUMIF(SmtRes!AQ144:'SmtRes'!AQ153,"=1",SmtRes!CV144:'SmtRes'!CV153)</f>
        <v>0.12364799999999999</v>
      </c>
      <c r="V357">
        <f>SUMIF(SmtRes!AQ144:'SmtRes'!AQ153,"=1",SmtRes!CW144:'SmtRes'!CW153)</f>
        <v>3.8640000000000001E-4</v>
      </c>
      <c r="W357">
        <f t="shared" si="173"/>
        <v>0</v>
      </c>
      <c r="X357">
        <f t="shared" si="174"/>
        <v>59.05</v>
      </c>
      <c r="Y357">
        <f t="shared" si="175"/>
        <v>28.93</v>
      </c>
      <c r="AA357">
        <v>61644328</v>
      </c>
      <c r="AB357">
        <f t="shared" si="176"/>
        <v>10330.41625</v>
      </c>
      <c r="AC357">
        <f>ROUND((SUM(SmtRes!BQ144:'SmtRes'!BQ153)),6)</f>
        <v>1163.74055</v>
      </c>
      <c r="AD357">
        <f>ROUND((((SUM(SmtRes!BR144:'SmtRes'!BR153))-(SUM(SmtRes!BS144:'SmtRes'!BS153)))+AE357),6)</f>
        <v>29.011700000000001</v>
      </c>
      <c r="AE357">
        <f>ROUND((SUM(SmtRes!BS144:'SmtRes'!BS153)),6)</f>
        <v>30.778700000000001</v>
      </c>
      <c r="AF357">
        <f>ROUND((SUM(SmtRes!BT144:'SmtRes'!BT153)),6)</f>
        <v>9137.6640000000007</v>
      </c>
      <c r="AG357">
        <f t="shared" si="177"/>
        <v>0</v>
      </c>
      <c r="AH357">
        <f>(SUM(SmtRes!BU144:'SmtRes'!BU153))</f>
        <v>19.2</v>
      </c>
      <c r="AI357">
        <f>(SUM(SmtRes!BV144:'SmtRes'!BV153))</f>
        <v>0.06</v>
      </c>
      <c r="AJ357">
        <f t="shared" si="178"/>
        <v>0</v>
      </c>
      <c r="AK357">
        <v>10361.194949999999</v>
      </c>
      <c r="AL357">
        <v>1163.74055</v>
      </c>
      <c r="AM357">
        <v>29.011700000000001</v>
      </c>
      <c r="AN357">
        <v>30.778700000000001</v>
      </c>
      <c r="AO357">
        <v>9137.6640000000007</v>
      </c>
      <c r="AP357">
        <v>0</v>
      </c>
      <c r="AQ357">
        <v>19.2</v>
      </c>
      <c r="AR357">
        <v>0.06</v>
      </c>
      <c r="AS357">
        <v>0</v>
      </c>
      <c r="AT357">
        <v>100</v>
      </c>
      <c r="AU357">
        <v>49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1</v>
      </c>
      <c r="BJ357" t="s">
        <v>107</v>
      </c>
      <c r="BM357">
        <v>15001</v>
      </c>
      <c r="BN357">
        <v>0</v>
      </c>
      <c r="BO357" t="s">
        <v>3</v>
      </c>
      <c r="BP357">
        <v>0</v>
      </c>
      <c r="BQ357">
        <v>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100</v>
      </c>
      <c r="CA357">
        <v>49</v>
      </c>
      <c r="CB357" t="s">
        <v>3</v>
      </c>
      <c r="CE357">
        <v>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179"/>
        <v>69.16</v>
      </c>
      <c r="CQ357">
        <f>SUMIF(SmtRes!AQ144:'SmtRes'!AQ153,"=1",SmtRes!AA144:'SmtRes'!AA153)</f>
        <v>39807.53</v>
      </c>
      <c r="CR357">
        <f>SUMIF(SmtRes!AQ144:'SmtRes'!AQ153,"=1",SmtRes!AB144:'SmtRes'!AB153)</f>
        <v>628.38</v>
      </c>
      <c r="CS357">
        <f>SUMIF(SmtRes!AQ144:'SmtRes'!AQ153,"=1",SmtRes!AC144:'SmtRes'!AC153)</f>
        <v>986.95</v>
      </c>
      <c r="CT357">
        <f>SUMIF(SmtRes!AQ144:'SmtRes'!AQ153,"=1",SmtRes!AD144:'SmtRes'!AD153)</f>
        <v>475.92</v>
      </c>
      <c r="CU357">
        <f t="shared" si="180"/>
        <v>0</v>
      </c>
      <c r="CV357">
        <f>SUMIF(SmtRes!AQ144:'SmtRes'!AQ153,"=1",SmtRes!BU144:'SmtRes'!BU153)</f>
        <v>19.2</v>
      </c>
      <c r="CW357">
        <f>SUMIF(SmtRes!AQ144:'SmtRes'!AQ153,"=1",SmtRes!BV144:'SmtRes'!BV153)</f>
        <v>0.06</v>
      </c>
      <c r="CX357">
        <f t="shared" si="181"/>
        <v>0</v>
      </c>
      <c r="CY357">
        <f t="shared" si="182"/>
        <v>59.05</v>
      </c>
      <c r="CZ357">
        <f t="shared" si="183"/>
        <v>28.9345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1005</v>
      </c>
      <c r="DV357" t="s">
        <v>106</v>
      </c>
      <c r="DW357" t="s">
        <v>106</v>
      </c>
      <c r="DX357">
        <v>100</v>
      </c>
      <c r="DZ357" t="s">
        <v>3</v>
      </c>
      <c r="EA357" t="s">
        <v>3</v>
      </c>
      <c r="EB357" t="s">
        <v>3</v>
      </c>
      <c r="EC357" t="s">
        <v>3</v>
      </c>
      <c r="EE357">
        <v>60307686</v>
      </c>
      <c r="EF357">
        <v>2</v>
      </c>
      <c r="EG357" t="s">
        <v>26</v>
      </c>
      <c r="EH357">
        <v>15</v>
      </c>
      <c r="EI357" t="s">
        <v>108</v>
      </c>
      <c r="EJ357">
        <v>1</v>
      </c>
      <c r="EK357">
        <v>15001</v>
      </c>
      <c r="EL357" t="s">
        <v>108</v>
      </c>
      <c r="EM357" t="s">
        <v>109</v>
      </c>
      <c r="EO357" t="s">
        <v>3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19.2</v>
      </c>
      <c r="EX357">
        <v>0.06</v>
      </c>
      <c r="EY357">
        <v>0</v>
      </c>
      <c r="FQ357">
        <v>0</v>
      </c>
      <c r="FR357">
        <v>0</v>
      </c>
      <c r="FS357">
        <v>0</v>
      </c>
      <c r="FX357">
        <v>100</v>
      </c>
      <c r="FY357">
        <v>49</v>
      </c>
      <c r="GA357" t="s">
        <v>3</v>
      </c>
      <c r="GD357">
        <v>1</v>
      </c>
      <c r="GF357">
        <v>749166469</v>
      </c>
      <c r="GG357">
        <v>2</v>
      </c>
      <c r="GH357">
        <v>1</v>
      </c>
      <c r="GI357">
        <v>-2</v>
      </c>
      <c r="GJ357">
        <v>0</v>
      </c>
      <c r="GK357">
        <v>0</v>
      </c>
      <c r="GL357">
        <f t="shared" si="184"/>
        <v>0</v>
      </c>
      <c r="GM357">
        <f t="shared" si="185"/>
        <v>157.13999999999999</v>
      </c>
      <c r="GN357">
        <f t="shared" si="186"/>
        <v>157.13999999999999</v>
      </c>
      <c r="GO357">
        <f t="shared" si="187"/>
        <v>0</v>
      </c>
      <c r="GP357">
        <f t="shared" si="188"/>
        <v>0</v>
      </c>
      <c r="GR357">
        <v>0</v>
      </c>
      <c r="GS357">
        <v>3</v>
      </c>
      <c r="GT357">
        <v>0</v>
      </c>
      <c r="GU357" t="s">
        <v>3</v>
      </c>
      <c r="GV357">
        <f t="shared" si="189"/>
        <v>0</v>
      </c>
      <c r="GW357">
        <v>1</v>
      </c>
      <c r="GX357">
        <f t="shared" si="190"/>
        <v>0</v>
      </c>
      <c r="HA357">
        <v>0</v>
      </c>
      <c r="HB357">
        <v>0</v>
      </c>
      <c r="HC357">
        <f t="shared" si="191"/>
        <v>0</v>
      </c>
      <c r="HE357" t="s">
        <v>3</v>
      </c>
      <c r="HF357" t="s">
        <v>3</v>
      </c>
      <c r="HM357" t="s">
        <v>3</v>
      </c>
      <c r="HN357" t="s">
        <v>110</v>
      </c>
      <c r="HO357" t="s">
        <v>111</v>
      </c>
      <c r="HP357" t="s">
        <v>108</v>
      </c>
      <c r="HQ357" t="s">
        <v>108</v>
      </c>
      <c r="HS357">
        <v>0</v>
      </c>
      <c r="IK357">
        <v>0</v>
      </c>
    </row>
    <row r="358" spans="1:245" x14ac:dyDescent="0.2">
      <c r="A358">
        <v>18</v>
      </c>
      <c r="B358">
        <v>1</v>
      </c>
      <c r="C358">
        <v>151</v>
      </c>
      <c r="E358" t="s">
        <v>286</v>
      </c>
      <c r="F358" t="s">
        <v>113</v>
      </c>
      <c r="G358" t="s">
        <v>114</v>
      </c>
      <c r="H358" t="s">
        <v>115</v>
      </c>
      <c r="I358">
        <f>I357*J358</f>
        <v>1.719E-4</v>
      </c>
      <c r="J358">
        <v>2.6692546583850899E-2</v>
      </c>
      <c r="K358">
        <v>2.6700000000000002E-2</v>
      </c>
      <c r="O358">
        <f t="shared" si="171"/>
        <v>15.17</v>
      </c>
      <c r="P358">
        <f>ROUND(CQ358*I358,2)</f>
        <v>15.17</v>
      </c>
      <c r="Q358">
        <f>ROUND(CR358*I358,2)</f>
        <v>0</v>
      </c>
      <c r="R358">
        <f>ROUND(CS358*I358,2)</f>
        <v>0</v>
      </c>
      <c r="S358">
        <f>ROUND(CT358*I358,2)</f>
        <v>0</v>
      </c>
      <c r="T358">
        <f t="shared" si="172"/>
        <v>0</v>
      </c>
      <c r="U358">
        <f>ROUND(CV358*I358,7)</f>
        <v>0</v>
      </c>
      <c r="V358">
        <f>ROUND(CW358*I358,7)</f>
        <v>0</v>
      </c>
      <c r="W358">
        <f t="shared" si="173"/>
        <v>0</v>
      </c>
      <c r="X358">
        <f t="shared" si="174"/>
        <v>0</v>
      </c>
      <c r="Y358">
        <f t="shared" si="175"/>
        <v>0</v>
      </c>
      <c r="AA358">
        <v>61644328</v>
      </c>
      <c r="AB358">
        <f t="shared" si="176"/>
        <v>61265.39</v>
      </c>
      <c r="AC358">
        <f>ROUND((ES358),6)</f>
        <v>61265.39</v>
      </c>
      <c r="AD358">
        <f>ROUND((((ET358)-(EU358))+AE358),6)</f>
        <v>0</v>
      </c>
      <c r="AE358">
        <f>ROUND((EU358),6)</f>
        <v>0</v>
      </c>
      <c r="AF358">
        <f>ROUND((EV358),6)</f>
        <v>0</v>
      </c>
      <c r="AG358">
        <f t="shared" si="177"/>
        <v>0</v>
      </c>
      <c r="AH358">
        <f>(EW358)</f>
        <v>0</v>
      </c>
      <c r="AI358">
        <f>(EX358)</f>
        <v>0</v>
      </c>
      <c r="AJ358">
        <f t="shared" si="178"/>
        <v>0</v>
      </c>
      <c r="AK358">
        <v>61265.39</v>
      </c>
      <c r="AL358">
        <v>61265.39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100</v>
      </c>
      <c r="AU358">
        <v>49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1.44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116</v>
      </c>
      <c r="BM358">
        <v>15001</v>
      </c>
      <c r="BN358">
        <v>0</v>
      </c>
      <c r="BO358" t="s">
        <v>113</v>
      </c>
      <c r="BP358">
        <v>1</v>
      </c>
      <c r="BQ358">
        <v>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100</v>
      </c>
      <c r="CA358">
        <v>49</v>
      </c>
      <c r="CB358" t="s">
        <v>3</v>
      </c>
      <c r="CE358">
        <v>0</v>
      </c>
      <c r="CF358">
        <v>0</v>
      </c>
      <c r="CG358">
        <v>0</v>
      </c>
      <c r="CM358">
        <v>0</v>
      </c>
      <c r="CN358" t="s">
        <v>3</v>
      </c>
      <c r="CO358">
        <v>0</v>
      </c>
      <c r="CP358">
        <f t="shared" si="179"/>
        <v>15.17</v>
      </c>
      <c r="CQ358">
        <f>ROUND(AL358*BC358,2)</f>
        <v>88222.16</v>
      </c>
      <c r="CR358">
        <f>ROUND(AM358*BB358,2)</f>
        <v>0</v>
      </c>
      <c r="CS358">
        <f>ROUND(AN358*BS358,2)</f>
        <v>0</v>
      </c>
      <c r="CT358">
        <f>ROUND(AO358*BA358,2)</f>
        <v>0</v>
      </c>
      <c r="CU358">
        <f t="shared" si="180"/>
        <v>0</v>
      </c>
      <c r="CV358">
        <f>AH358</f>
        <v>0</v>
      </c>
      <c r="CW358">
        <f>AI358</f>
        <v>0</v>
      </c>
      <c r="CX358">
        <f t="shared" si="181"/>
        <v>0</v>
      </c>
      <c r="CY358">
        <f t="shared" si="182"/>
        <v>0</v>
      </c>
      <c r="CZ358">
        <f t="shared" si="183"/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1009</v>
      </c>
      <c r="DV358" t="s">
        <v>115</v>
      </c>
      <c r="DW358" t="s">
        <v>115</v>
      </c>
      <c r="DX358">
        <v>1000</v>
      </c>
      <c r="DZ358" t="s">
        <v>3</v>
      </c>
      <c r="EA358" t="s">
        <v>3</v>
      </c>
      <c r="EB358" t="s">
        <v>3</v>
      </c>
      <c r="EC358" t="s">
        <v>3</v>
      </c>
      <c r="EE358">
        <v>60307686</v>
      </c>
      <c r="EF358">
        <v>2</v>
      </c>
      <c r="EG358" t="s">
        <v>26</v>
      </c>
      <c r="EH358">
        <v>15</v>
      </c>
      <c r="EI358" t="s">
        <v>108</v>
      </c>
      <c r="EJ358">
        <v>1</v>
      </c>
      <c r="EK358">
        <v>15001</v>
      </c>
      <c r="EL358" t="s">
        <v>108</v>
      </c>
      <c r="EM358" t="s">
        <v>109</v>
      </c>
      <c r="EO358" t="s">
        <v>3</v>
      </c>
      <c r="EQ358">
        <v>0</v>
      </c>
      <c r="ER358">
        <v>61265.39</v>
      </c>
      <c r="ES358">
        <v>61265.39</v>
      </c>
      <c r="ET358">
        <v>0</v>
      </c>
      <c r="EU358">
        <v>0</v>
      </c>
      <c r="EV358">
        <v>0</v>
      </c>
      <c r="EW358">
        <v>0</v>
      </c>
      <c r="EX358">
        <v>0</v>
      </c>
      <c r="FQ358">
        <v>0</v>
      </c>
      <c r="FR358">
        <v>0</v>
      </c>
      <c r="FS358">
        <v>0</v>
      </c>
      <c r="FX358">
        <v>100</v>
      </c>
      <c r="FY358">
        <v>49</v>
      </c>
      <c r="GA358" t="s">
        <v>3</v>
      </c>
      <c r="GD358">
        <v>1</v>
      </c>
      <c r="GF358">
        <v>402922104</v>
      </c>
      <c r="GG358">
        <v>2</v>
      </c>
      <c r="GH358">
        <v>1</v>
      </c>
      <c r="GI358">
        <v>2</v>
      </c>
      <c r="GJ358">
        <v>0</v>
      </c>
      <c r="GK358">
        <v>0</v>
      </c>
      <c r="GL358">
        <f t="shared" si="184"/>
        <v>0</v>
      </c>
      <c r="GM358">
        <f t="shared" si="185"/>
        <v>15.17</v>
      </c>
      <c r="GN358">
        <f t="shared" si="186"/>
        <v>15.17</v>
      </c>
      <c r="GO358">
        <f t="shared" si="187"/>
        <v>0</v>
      </c>
      <c r="GP358">
        <f t="shared" si="188"/>
        <v>0</v>
      </c>
      <c r="GR358">
        <v>0</v>
      </c>
      <c r="GS358">
        <v>3</v>
      </c>
      <c r="GT358">
        <v>0</v>
      </c>
      <c r="GU358" t="s">
        <v>3</v>
      </c>
      <c r="GV358">
        <f t="shared" si="189"/>
        <v>0</v>
      </c>
      <c r="GW358">
        <v>1</v>
      </c>
      <c r="GX358">
        <f t="shared" si="190"/>
        <v>0</v>
      </c>
      <c r="HA358">
        <v>0</v>
      </c>
      <c r="HB358">
        <v>0</v>
      </c>
      <c r="HC358">
        <f t="shared" si="191"/>
        <v>0</v>
      </c>
      <c r="HE358" t="s">
        <v>3</v>
      </c>
      <c r="HF358" t="s">
        <v>3</v>
      </c>
      <c r="HM358" t="s">
        <v>3</v>
      </c>
      <c r="HN358" t="s">
        <v>110</v>
      </c>
      <c r="HO358" t="s">
        <v>111</v>
      </c>
      <c r="HP358" t="s">
        <v>108</v>
      </c>
      <c r="HQ358" t="s">
        <v>108</v>
      </c>
      <c r="HS358">
        <v>0</v>
      </c>
      <c r="IK358">
        <v>0</v>
      </c>
    </row>
    <row r="359" spans="1:245" x14ac:dyDescent="0.2">
      <c r="A359">
        <v>18</v>
      </c>
      <c r="B359">
        <v>1</v>
      </c>
      <c r="C359">
        <v>152</v>
      </c>
      <c r="E359" t="s">
        <v>287</v>
      </c>
      <c r="F359" t="s">
        <v>118</v>
      </c>
      <c r="G359" t="s">
        <v>119</v>
      </c>
      <c r="H359" t="s">
        <v>115</v>
      </c>
      <c r="I359">
        <f>I357*J359</f>
        <v>6.6299999999999904E-5</v>
      </c>
      <c r="J359">
        <v>1.02950310559006E-2</v>
      </c>
      <c r="K359">
        <v>1.03E-2</v>
      </c>
      <c r="O359">
        <f t="shared" si="171"/>
        <v>5.66</v>
      </c>
      <c r="P359">
        <f>ROUND(CQ359*I359,2)</f>
        <v>5.66</v>
      </c>
      <c r="Q359">
        <f>ROUND(CR359*I359,2)</f>
        <v>0</v>
      </c>
      <c r="R359">
        <f>ROUND(CS359*I359,2)</f>
        <v>0</v>
      </c>
      <c r="S359">
        <f>ROUND(CT359*I359,2)</f>
        <v>0</v>
      </c>
      <c r="T359">
        <f t="shared" si="172"/>
        <v>0</v>
      </c>
      <c r="U359">
        <f>ROUND(CV359*I359,7)</f>
        <v>0</v>
      </c>
      <c r="V359">
        <f>ROUND(CW359*I359,7)</f>
        <v>0</v>
      </c>
      <c r="W359">
        <f t="shared" si="173"/>
        <v>0</v>
      </c>
      <c r="X359">
        <f t="shared" si="174"/>
        <v>0</v>
      </c>
      <c r="Y359">
        <f t="shared" si="175"/>
        <v>0</v>
      </c>
      <c r="AA359">
        <v>61644328</v>
      </c>
      <c r="AB359">
        <f t="shared" si="176"/>
        <v>69924.7</v>
      </c>
      <c r="AC359">
        <f>ROUND((ES359),6)</f>
        <v>69924.7</v>
      </c>
      <c r="AD359">
        <f>ROUND((((ET359)-(EU359))+AE359),6)</f>
        <v>0</v>
      </c>
      <c r="AE359">
        <f>ROUND((EU359),6)</f>
        <v>0</v>
      </c>
      <c r="AF359">
        <f>ROUND((EV359),6)</f>
        <v>0</v>
      </c>
      <c r="AG359">
        <f t="shared" si="177"/>
        <v>0</v>
      </c>
      <c r="AH359">
        <f>(EW359)</f>
        <v>0</v>
      </c>
      <c r="AI359">
        <f>(EX359)</f>
        <v>0</v>
      </c>
      <c r="AJ359">
        <f t="shared" si="178"/>
        <v>0</v>
      </c>
      <c r="AK359">
        <v>69924.7</v>
      </c>
      <c r="AL359">
        <v>69924.7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100</v>
      </c>
      <c r="AU359">
        <v>49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1.22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120</v>
      </c>
      <c r="BM359">
        <v>15001</v>
      </c>
      <c r="BN359">
        <v>0</v>
      </c>
      <c r="BO359" t="s">
        <v>118</v>
      </c>
      <c r="BP359">
        <v>1</v>
      </c>
      <c r="BQ359">
        <v>2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100</v>
      </c>
      <c r="CA359">
        <v>49</v>
      </c>
      <c r="CB359" t="s">
        <v>3</v>
      </c>
      <c r="CE359">
        <v>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179"/>
        <v>5.66</v>
      </c>
      <c r="CQ359">
        <f>ROUND(AL359*BC359,2)</f>
        <v>85308.13</v>
      </c>
      <c r="CR359">
        <f>ROUND(AM359*BB359,2)</f>
        <v>0</v>
      </c>
      <c r="CS359">
        <f>ROUND(AN359*BS359,2)</f>
        <v>0</v>
      </c>
      <c r="CT359">
        <f>ROUND(AO359*BA359,2)</f>
        <v>0</v>
      </c>
      <c r="CU359">
        <f t="shared" si="180"/>
        <v>0</v>
      </c>
      <c r="CV359">
        <f>AH359</f>
        <v>0</v>
      </c>
      <c r="CW359">
        <f>AI359</f>
        <v>0</v>
      </c>
      <c r="CX359">
        <f t="shared" si="181"/>
        <v>0</v>
      </c>
      <c r="CY359">
        <f t="shared" si="182"/>
        <v>0</v>
      </c>
      <c r="CZ359">
        <f t="shared" si="183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1009</v>
      </c>
      <c r="DV359" t="s">
        <v>115</v>
      </c>
      <c r="DW359" t="s">
        <v>115</v>
      </c>
      <c r="DX359">
        <v>1000</v>
      </c>
      <c r="DZ359" t="s">
        <v>3</v>
      </c>
      <c r="EA359" t="s">
        <v>3</v>
      </c>
      <c r="EB359" t="s">
        <v>3</v>
      </c>
      <c r="EC359" t="s">
        <v>3</v>
      </c>
      <c r="EE359">
        <v>60307686</v>
      </c>
      <c r="EF359">
        <v>2</v>
      </c>
      <c r="EG359" t="s">
        <v>26</v>
      </c>
      <c r="EH359">
        <v>15</v>
      </c>
      <c r="EI359" t="s">
        <v>108</v>
      </c>
      <c r="EJ359">
        <v>1</v>
      </c>
      <c r="EK359">
        <v>15001</v>
      </c>
      <c r="EL359" t="s">
        <v>108</v>
      </c>
      <c r="EM359" t="s">
        <v>109</v>
      </c>
      <c r="EO359" t="s">
        <v>3</v>
      </c>
      <c r="EQ359">
        <v>0</v>
      </c>
      <c r="ER359">
        <v>69924.7</v>
      </c>
      <c r="ES359">
        <v>69924.7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v>0</v>
      </c>
      <c r="FS359">
        <v>0</v>
      </c>
      <c r="FX359">
        <v>100</v>
      </c>
      <c r="FY359">
        <v>49</v>
      </c>
      <c r="GA359" t="s">
        <v>3</v>
      </c>
      <c r="GD359">
        <v>1</v>
      </c>
      <c r="GF359">
        <v>1437291828</v>
      </c>
      <c r="GG359">
        <v>2</v>
      </c>
      <c r="GH359">
        <v>1</v>
      </c>
      <c r="GI359">
        <v>2</v>
      </c>
      <c r="GJ359">
        <v>0</v>
      </c>
      <c r="GK359">
        <v>0</v>
      </c>
      <c r="GL359">
        <f t="shared" si="184"/>
        <v>0</v>
      </c>
      <c r="GM359">
        <f t="shared" si="185"/>
        <v>5.66</v>
      </c>
      <c r="GN359">
        <f t="shared" si="186"/>
        <v>5.66</v>
      </c>
      <c r="GO359">
        <f t="shared" si="187"/>
        <v>0</v>
      </c>
      <c r="GP359">
        <f t="shared" si="188"/>
        <v>0</v>
      </c>
      <c r="GR359">
        <v>0</v>
      </c>
      <c r="GS359">
        <v>3</v>
      </c>
      <c r="GT359">
        <v>0</v>
      </c>
      <c r="GU359" t="s">
        <v>3</v>
      </c>
      <c r="GV359">
        <f t="shared" si="189"/>
        <v>0</v>
      </c>
      <c r="GW359">
        <v>1</v>
      </c>
      <c r="GX359">
        <f t="shared" si="190"/>
        <v>0</v>
      </c>
      <c r="HA359">
        <v>0</v>
      </c>
      <c r="HB359">
        <v>0</v>
      </c>
      <c r="HC359">
        <f t="shared" si="191"/>
        <v>0</v>
      </c>
      <c r="HE359" t="s">
        <v>3</v>
      </c>
      <c r="HF359" t="s">
        <v>3</v>
      </c>
      <c r="HM359" t="s">
        <v>3</v>
      </c>
      <c r="HN359" t="s">
        <v>110</v>
      </c>
      <c r="HO359" t="s">
        <v>111</v>
      </c>
      <c r="HP359" t="s">
        <v>108</v>
      </c>
      <c r="HQ359" t="s">
        <v>108</v>
      </c>
      <c r="HS359">
        <v>0</v>
      </c>
      <c r="IK359">
        <v>0</v>
      </c>
    </row>
    <row r="360" spans="1:245" x14ac:dyDescent="0.2">
      <c r="A360">
        <v>17</v>
      </c>
      <c r="B360">
        <v>1</v>
      </c>
      <c r="C360">
        <f>ROW(SmtRes!A159)</f>
        <v>159</v>
      </c>
      <c r="D360">
        <f>ROW(EtalonRes!A198)</f>
        <v>198</v>
      </c>
      <c r="E360" t="s">
        <v>100</v>
      </c>
      <c r="F360" t="s">
        <v>122</v>
      </c>
      <c r="G360" t="s">
        <v>123</v>
      </c>
      <c r="H360" t="s">
        <v>106</v>
      </c>
      <c r="I360">
        <f>ROUND(2.576/100,7)</f>
        <v>2.5760000000000002E-2</v>
      </c>
      <c r="J360">
        <v>0</v>
      </c>
      <c r="K360">
        <f>ROUND(2.576/100,7)</f>
        <v>2.5760000000000002E-2</v>
      </c>
      <c r="O360">
        <f t="shared" si="171"/>
        <v>332.92</v>
      </c>
      <c r="P360">
        <f>SUMIF(SmtRes!AQ154:'SmtRes'!AQ159,"=1",SmtRes!DF154:'SmtRes'!DF159)</f>
        <v>38.65</v>
      </c>
      <c r="Q360">
        <f>SUMIF(SmtRes!AQ154:'SmtRes'!AQ159,"=1",SmtRes!DG154:'SmtRes'!DG159)</f>
        <v>9.31</v>
      </c>
      <c r="R360">
        <f>SUMIF(SmtRes!AQ154:'SmtRes'!AQ159,"=1",SmtRes!DH154:'SmtRes'!DH159)</f>
        <v>2.69</v>
      </c>
      <c r="S360">
        <f>SUMIF(SmtRes!AQ154:'SmtRes'!AQ159,"=1",SmtRes!DI154:'SmtRes'!DI159)</f>
        <v>282.27</v>
      </c>
      <c r="T360">
        <f t="shared" si="172"/>
        <v>0</v>
      </c>
      <c r="U360">
        <f>SUMIF(SmtRes!AQ154:'SmtRes'!AQ159,"=1",SmtRes!CV154:'SmtRes'!CV159)</f>
        <v>0.54611200000000004</v>
      </c>
      <c r="V360">
        <f>SUMIF(SmtRes!AQ154:'SmtRes'!AQ159,"=1",SmtRes!CW154:'SmtRes'!CW159)</f>
        <v>5.1520000000000003E-3</v>
      </c>
      <c r="W360">
        <f t="shared" si="173"/>
        <v>0</v>
      </c>
      <c r="X360">
        <f t="shared" si="174"/>
        <v>313.45999999999998</v>
      </c>
      <c r="Y360">
        <f t="shared" si="175"/>
        <v>196.62</v>
      </c>
      <c r="AA360">
        <v>61644328</v>
      </c>
      <c r="AB360">
        <f t="shared" si="176"/>
        <v>12756.2405</v>
      </c>
      <c r="AC360">
        <f>ROUND((SUM(SmtRes!BQ154:'SmtRes'!BQ159)),6)</f>
        <v>1498.0930000000001</v>
      </c>
      <c r="AD360">
        <f>ROUND((((SUM(SmtRes!BR154:'SmtRes'!BR159))-(SUM(SmtRes!BS154:'SmtRes'!BS159)))+AE360),6)</f>
        <v>300.29149999999998</v>
      </c>
      <c r="AE360">
        <f>ROUND((SUM(SmtRes!BS154:'SmtRes'!BS159)),6)</f>
        <v>104.54600000000001</v>
      </c>
      <c r="AF360">
        <f>ROUND((SUM(SmtRes!BT154:'SmtRes'!BT159)),6)</f>
        <v>10957.856</v>
      </c>
      <c r="AG360">
        <f t="shared" si="177"/>
        <v>0</v>
      </c>
      <c r="AH360">
        <f>(SUM(SmtRes!BU154:'SmtRes'!BU159))</f>
        <v>21.2</v>
      </c>
      <c r="AI360">
        <f>(SUM(SmtRes!BV154:'SmtRes'!BV159))</f>
        <v>0.2</v>
      </c>
      <c r="AJ360">
        <f t="shared" si="178"/>
        <v>0</v>
      </c>
      <c r="AK360">
        <v>12860.7865</v>
      </c>
      <c r="AL360">
        <v>1498.0930000000001</v>
      </c>
      <c r="AM360">
        <v>300.29149999999998</v>
      </c>
      <c r="AN360">
        <v>104.54600000000001</v>
      </c>
      <c r="AO360">
        <v>10957.856</v>
      </c>
      <c r="AP360">
        <v>0</v>
      </c>
      <c r="AQ360">
        <v>21.2</v>
      </c>
      <c r="AR360">
        <v>0.2</v>
      </c>
      <c r="AS360">
        <v>0</v>
      </c>
      <c r="AT360">
        <v>110</v>
      </c>
      <c r="AU360">
        <v>69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1</v>
      </c>
      <c r="BD360" t="s">
        <v>3</v>
      </c>
      <c r="BE360" t="s">
        <v>3</v>
      </c>
      <c r="BF360" t="s">
        <v>3</v>
      </c>
      <c r="BG360" t="s">
        <v>3</v>
      </c>
      <c r="BH360">
        <v>0</v>
      </c>
      <c r="BI360">
        <v>1</v>
      </c>
      <c r="BJ360" t="s">
        <v>124</v>
      </c>
      <c r="BM360">
        <v>8001</v>
      </c>
      <c r="BN360">
        <v>0</v>
      </c>
      <c r="BO360" t="s">
        <v>3</v>
      </c>
      <c r="BP360">
        <v>0</v>
      </c>
      <c r="BQ360">
        <v>2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110</v>
      </c>
      <c r="CA360">
        <v>69</v>
      </c>
      <c r="CB360" t="s">
        <v>3</v>
      </c>
      <c r="CE360">
        <v>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179"/>
        <v>332.92</v>
      </c>
      <c r="CQ360">
        <f>SUMIF(SmtRes!AQ154:'SmtRes'!AQ159,"=1",SmtRes!AA154:'SmtRes'!AA159)</f>
        <v>62269.79</v>
      </c>
      <c r="CR360">
        <f>SUMIF(SmtRes!AQ154:'SmtRes'!AQ159,"=1",SmtRes!AB154:'SmtRes'!AB159)</f>
        <v>699.45</v>
      </c>
      <c r="CS360">
        <f>SUMIF(SmtRes!AQ154:'SmtRes'!AQ159,"=1",SmtRes!AC154:'SmtRes'!AC159)</f>
        <v>522.73</v>
      </c>
      <c r="CT360">
        <f>SUMIF(SmtRes!AQ154:'SmtRes'!AQ159,"=1",SmtRes!AD154:'SmtRes'!AD159)</f>
        <v>516.88</v>
      </c>
      <c r="CU360">
        <f t="shared" si="180"/>
        <v>0</v>
      </c>
      <c r="CV360">
        <f>SUMIF(SmtRes!AQ154:'SmtRes'!AQ159,"=1",SmtRes!BU154:'SmtRes'!BU159)</f>
        <v>21.2</v>
      </c>
      <c r="CW360">
        <f>SUMIF(SmtRes!AQ154:'SmtRes'!AQ159,"=1",SmtRes!BV154:'SmtRes'!BV159)</f>
        <v>0.2</v>
      </c>
      <c r="CX360">
        <f t="shared" si="181"/>
        <v>0</v>
      </c>
      <c r="CY360">
        <f t="shared" si="182"/>
        <v>313.45600000000002</v>
      </c>
      <c r="CZ360">
        <f t="shared" si="183"/>
        <v>196.6224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1005</v>
      </c>
      <c r="DV360" t="s">
        <v>106</v>
      </c>
      <c r="DW360" t="s">
        <v>106</v>
      </c>
      <c r="DX360">
        <v>100</v>
      </c>
      <c r="DZ360" t="s">
        <v>3</v>
      </c>
      <c r="EA360" t="s">
        <v>3</v>
      </c>
      <c r="EB360" t="s">
        <v>3</v>
      </c>
      <c r="EC360" t="s">
        <v>3</v>
      </c>
      <c r="EE360">
        <v>60307658</v>
      </c>
      <c r="EF360">
        <v>2</v>
      </c>
      <c r="EG360" t="s">
        <v>26</v>
      </c>
      <c r="EH360">
        <v>8</v>
      </c>
      <c r="EI360" t="s">
        <v>125</v>
      </c>
      <c r="EJ360">
        <v>1</v>
      </c>
      <c r="EK360">
        <v>8001</v>
      </c>
      <c r="EL360" t="s">
        <v>125</v>
      </c>
      <c r="EM360" t="s">
        <v>126</v>
      </c>
      <c r="EO360" t="s">
        <v>3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21.2</v>
      </c>
      <c r="EX360">
        <v>0.2</v>
      </c>
      <c r="EY360">
        <v>0</v>
      </c>
      <c r="FQ360">
        <v>0</v>
      </c>
      <c r="FR360">
        <v>0</v>
      </c>
      <c r="FS360">
        <v>0</v>
      </c>
      <c r="FX360">
        <v>110</v>
      </c>
      <c r="FY360">
        <v>69</v>
      </c>
      <c r="GA360" t="s">
        <v>3</v>
      </c>
      <c r="GD360">
        <v>1</v>
      </c>
      <c r="GF360">
        <v>1656830733</v>
      </c>
      <c r="GG360">
        <v>2</v>
      </c>
      <c r="GH360">
        <v>1</v>
      </c>
      <c r="GI360">
        <v>-2</v>
      </c>
      <c r="GJ360">
        <v>0</v>
      </c>
      <c r="GK360">
        <v>0</v>
      </c>
      <c r="GL360">
        <f t="shared" si="184"/>
        <v>0</v>
      </c>
      <c r="GM360">
        <f t="shared" si="185"/>
        <v>843</v>
      </c>
      <c r="GN360">
        <f t="shared" si="186"/>
        <v>843</v>
      </c>
      <c r="GO360">
        <f t="shared" si="187"/>
        <v>0</v>
      </c>
      <c r="GP360">
        <f t="shared" si="188"/>
        <v>0</v>
      </c>
      <c r="GR360">
        <v>0</v>
      </c>
      <c r="GS360">
        <v>3</v>
      </c>
      <c r="GT360">
        <v>0</v>
      </c>
      <c r="GU360" t="s">
        <v>3</v>
      </c>
      <c r="GV360">
        <f t="shared" si="189"/>
        <v>0</v>
      </c>
      <c r="GW360">
        <v>1</v>
      </c>
      <c r="GX360">
        <f t="shared" si="190"/>
        <v>0</v>
      </c>
      <c r="HA360">
        <v>0</v>
      </c>
      <c r="HB360">
        <v>0</v>
      </c>
      <c r="HC360">
        <f t="shared" si="191"/>
        <v>0</v>
      </c>
      <c r="HE360" t="s">
        <v>3</v>
      </c>
      <c r="HF360" t="s">
        <v>3</v>
      </c>
      <c r="HM360" t="s">
        <v>3</v>
      </c>
      <c r="HN360" t="s">
        <v>127</v>
      </c>
      <c r="HO360" t="s">
        <v>128</v>
      </c>
      <c r="HP360" t="s">
        <v>125</v>
      </c>
      <c r="HQ360" t="s">
        <v>125</v>
      </c>
      <c r="HS360">
        <v>0</v>
      </c>
      <c r="IK360">
        <v>0</v>
      </c>
    </row>
    <row r="361" spans="1:245" x14ac:dyDescent="0.2">
      <c r="A361">
        <v>17</v>
      </c>
      <c r="B361">
        <v>1</v>
      </c>
      <c r="E361" t="s">
        <v>101</v>
      </c>
      <c r="F361" t="s">
        <v>130</v>
      </c>
      <c r="G361" t="s">
        <v>131</v>
      </c>
      <c r="H361" t="s">
        <v>132</v>
      </c>
      <c r="I361">
        <v>0.90200000000000002</v>
      </c>
      <c r="J361">
        <v>0</v>
      </c>
      <c r="K361">
        <v>0.90200000000000002</v>
      </c>
      <c r="O361">
        <f t="shared" si="171"/>
        <v>181.64</v>
      </c>
      <c r="P361">
        <f>ROUND(CQ361*I361,2)</f>
        <v>181.64</v>
      </c>
      <c r="Q361">
        <f>ROUND(CR361*I361,2)</f>
        <v>0</v>
      </c>
      <c r="R361">
        <f>ROUND(CS361*I361,2)</f>
        <v>0</v>
      </c>
      <c r="S361">
        <f>ROUND(CT361*I361,2)</f>
        <v>0</v>
      </c>
      <c r="T361">
        <f t="shared" si="172"/>
        <v>0</v>
      </c>
      <c r="U361">
        <f>ROUND(CV361*I361,7)</f>
        <v>0</v>
      </c>
      <c r="V361">
        <f>ROUND(CW361*I361,7)</f>
        <v>0</v>
      </c>
      <c r="W361">
        <f t="shared" si="173"/>
        <v>0</v>
      </c>
      <c r="X361">
        <f t="shared" si="174"/>
        <v>0</v>
      </c>
      <c r="Y361">
        <f t="shared" si="175"/>
        <v>0</v>
      </c>
      <c r="AA361">
        <v>61644328</v>
      </c>
      <c r="AB361">
        <f t="shared" si="176"/>
        <v>201.37</v>
      </c>
      <c r="AC361">
        <f t="shared" ref="AC361:AF362" si="192">ROUND((ES361),6)</f>
        <v>201.37</v>
      </c>
      <c r="AD361">
        <f t="shared" si="192"/>
        <v>0</v>
      </c>
      <c r="AE361">
        <f t="shared" si="192"/>
        <v>0</v>
      </c>
      <c r="AF361">
        <f t="shared" si="192"/>
        <v>0</v>
      </c>
      <c r="AG361">
        <f t="shared" si="177"/>
        <v>0</v>
      </c>
      <c r="AH361">
        <f>(EW361)</f>
        <v>0</v>
      </c>
      <c r="AI361">
        <f>(EX361)</f>
        <v>0</v>
      </c>
      <c r="AJ361">
        <f t="shared" si="178"/>
        <v>0</v>
      </c>
      <c r="AK361">
        <v>201.37</v>
      </c>
      <c r="AL361">
        <v>201.37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130</v>
      </c>
      <c r="BM361">
        <v>900</v>
      </c>
      <c r="BN361">
        <v>0</v>
      </c>
      <c r="BO361" t="s">
        <v>3</v>
      </c>
      <c r="BP361">
        <v>0</v>
      </c>
      <c r="BQ361">
        <v>90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B361" t="s">
        <v>3</v>
      </c>
      <c r="CE361">
        <v>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179"/>
        <v>181.64</v>
      </c>
      <c r="CQ361">
        <f>ROUND(AL361,2)</f>
        <v>201.37</v>
      </c>
      <c r="CR361">
        <f>ROUND(AM361,2)</f>
        <v>0</v>
      </c>
      <c r="CS361">
        <f>ROUND(AN361*BS361,2)</f>
        <v>0</v>
      </c>
      <c r="CT361">
        <f>ROUND(AO361*BA361,2)</f>
        <v>0</v>
      </c>
      <c r="CU361">
        <f t="shared" si="180"/>
        <v>0</v>
      </c>
      <c r="CV361">
        <f>AH361</f>
        <v>0</v>
      </c>
      <c r="CW361">
        <f>AI361</f>
        <v>0</v>
      </c>
      <c r="CX361">
        <f t="shared" si="181"/>
        <v>0</v>
      </c>
      <c r="CY361">
        <f>0</f>
        <v>0</v>
      </c>
      <c r="CZ361">
        <f>0</f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1002</v>
      </c>
      <c r="DV361" t="s">
        <v>132</v>
      </c>
      <c r="DW361" t="s">
        <v>132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60308096</v>
      </c>
      <c r="EF361">
        <v>90</v>
      </c>
      <c r="EG361" t="s">
        <v>133</v>
      </c>
      <c r="EH361">
        <v>0</v>
      </c>
      <c r="EI361" t="s">
        <v>3</v>
      </c>
      <c r="EJ361">
        <v>1</v>
      </c>
      <c r="EK361">
        <v>900</v>
      </c>
      <c r="EL361" t="s">
        <v>133</v>
      </c>
      <c r="EM361" t="s">
        <v>134</v>
      </c>
      <c r="EO361" t="s">
        <v>3</v>
      </c>
      <c r="EQ361">
        <v>16</v>
      </c>
      <c r="ER361">
        <v>0</v>
      </c>
      <c r="ES361">
        <v>201.37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0</v>
      </c>
      <c r="FD361">
        <v>18</v>
      </c>
      <c r="FF361">
        <v>201.37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3</v>
      </c>
      <c r="GD361">
        <v>1</v>
      </c>
      <c r="GF361">
        <v>-1718651398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184"/>
        <v>0</v>
      </c>
      <c r="GM361">
        <f t="shared" si="185"/>
        <v>181.64</v>
      </c>
      <c r="GN361">
        <f t="shared" si="186"/>
        <v>181.64</v>
      </c>
      <c r="GO361">
        <f t="shared" si="187"/>
        <v>0</v>
      </c>
      <c r="GP361">
        <f t="shared" si="188"/>
        <v>0</v>
      </c>
      <c r="GR361">
        <v>1</v>
      </c>
      <c r="GS361">
        <v>1</v>
      </c>
      <c r="GT361">
        <v>0</v>
      </c>
      <c r="GU361" t="s">
        <v>3</v>
      </c>
      <c r="GV361">
        <f t="shared" si="189"/>
        <v>0</v>
      </c>
      <c r="GW361">
        <v>1</v>
      </c>
      <c r="GX361">
        <f t="shared" si="190"/>
        <v>0</v>
      </c>
      <c r="HA361">
        <v>0</v>
      </c>
      <c r="HB361">
        <v>0</v>
      </c>
      <c r="HC361">
        <f t="shared" si="191"/>
        <v>0</v>
      </c>
      <c r="HE361" t="s">
        <v>3</v>
      </c>
      <c r="HF361" t="s">
        <v>3</v>
      </c>
      <c r="HG361">
        <f>ROUND(ROUND(AL361,2)*I361,2)</f>
        <v>181.64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45" x14ac:dyDescent="0.2">
      <c r="A362">
        <v>17</v>
      </c>
      <c r="B362">
        <v>1</v>
      </c>
      <c r="E362" t="s">
        <v>102</v>
      </c>
      <c r="F362" t="s">
        <v>130</v>
      </c>
      <c r="G362" t="s">
        <v>136</v>
      </c>
      <c r="H362" t="s">
        <v>137</v>
      </c>
      <c r="I362">
        <v>6.1820000000000004</v>
      </c>
      <c r="J362">
        <v>0</v>
      </c>
      <c r="K362">
        <v>6.1820000000000004</v>
      </c>
      <c r="O362">
        <f t="shared" si="171"/>
        <v>1407.21</v>
      </c>
      <c r="P362">
        <f>ROUND(CQ362*I362,2)</f>
        <v>1407.21</v>
      </c>
      <c r="Q362">
        <f>ROUND(CR362*I362,2)</f>
        <v>0</v>
      </c>
      <c r="R362">
        <f>ROUND(CS362*I362,2)</f>
        <v>0</v>
      </c>
      <c r="S362">
        <f>ROUND(CT362*I362,2)</f>
        <v>0</v>
      </c>
      <c r="T362">
        <f t="shared" si="172"/>
        <v>0</v>
      </c>
      <c r="U362">
        <f>ROUND(CV362*I362,7)</f>
        <v>0</v>
      </c>
      <c r="V362">
        <f>ROUND(CW362*I362,7)</f>
        <v>0</v>
      </c>
      <c r="W362">
        <f t="shared" si="173"/>
        <v>0</v>
      </c>
      <c r="X362">
        <f t="shared" si="174"/>
        <v>0</v>
      </c>
      <c r="Y362">
        <f t="shared" si="175"/>
        <v>0</v>
      </c>
      <c r="AA362">
        <v>61644328</v>
      </c>
      <c r="AB362">
        <f t="shared" si="176"/>
        <v>227.63</v>
      </c>
      <c r="AC362">
        <f t="shared" si="192"/>
        <v>227.63</v>
      </c>
      <c r="AD362">
        <f t="shared" si="192"/>
        <v>0</v>
      </c>
      <c r="AE362">
        <f t="shared" si="192"/>
        <v>0</v>
      </c>
      <c r="AF362">
        <f t="shared" si="192"/>
        <v>0</v>
      </c>
      <c r="AG362">
        <f t="shared" si="177"/>
        <v>0</v>
      </c>
      <c r="AH362">
        <f>(EW362)</f>
        <v>0</v>
      </c>
      <c r="AI362">
        <f>(EX362)</f>
        <v>0</v>
      </c>
      <c r="AJ362">
        <f t="shared" si="178"/>
        <v>0</v>
      </c>
      <c r="AK362">
        <v>227.63</v>
      </c>
      <c r="AL362">
        <v>227.63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3</v>
      </c>
      <c r="BI362">
        <v>1</v>
      </c>
      <c r="BJ362" t="s">
        <v>130</v>
      </c>
      <c r="BM362">
        <v>900</v>
      </c>
      <c r="BN362">
        <v>0</v>
      </c>
      <c r="BO362" t="s">
        <v>3</v>
      </c>
      <c r="BP362">
        <v>0</v>
      </c>
      <c r="BQ362">
        <v>90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0</v>
      </c>
      <c r="CA362">
        <v>0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3</v>
      </c>
      <c r="CO362">
        <v>0</v>
      </c>
      <c r="CP362">
        <f t="shared" si="179"/>
        <v>1407.21</v>
      </c>
      <c r="CQ362">
        <f>ROUND(AL362,2)</f>
        <v>227.63</v>
      </c>
      <c r="CR362">
        <f>ROUND(AM362,2)</f>
        <v>0</v>
      </c>
      <c r="CS362">
        <f>ROUND(AN362*BS362,2)</f>
        <v>0</v>
      </c>
      <c r="CT362">
        <f>ROUND(AO362*BA362,2)</f>
        <v>0</v>
      </c>
      <c r="CU362">
        <f t="shared" si="180"/>
        <v>0</v>
      </c>
      <c r="CV362">
        <f>AH362</f>
        <v>0</v>
      </c>
      <c r="CW362">
        <f>AI362</f>
        <v>0</v>
      </c>
      <c r="CX362">
        <f t="shared" si="181"/>
        <v>0</v>
      </c>
      <c r="CY362">
        <f>0</f>
        <v>0</v>
      </c>
      <c r="CZ362">
        <f>0</f>
        <v>0</v>
      </c>
      <c r="DC362" t="s">
        <v>3</v>
      </c>
      <c r="DD362" t="s">
        <v>3</v>
      </c>
      <c r="DE362" t="s">
        <v>3</v>
      </c>
      <c r="DF362" t="s">
        <v>3</v>
      </c>
      <c r="DG362" t="s">
        <v>3</v>
      </c>
      <c r="DH362" t="s">
        <v>3</v>
      </c>
      <c r="DI362" t="s">
        <v>3</v>
      </c>
      <c r="DJ362" t="s">
        <v>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1009</v>
      </c>
      <c r="DV362" t="s">
        <v>137</v>
      </c>
      <c r="DW362" t="s">
        <v>137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60308096</v>
      </c>
      <c r="EF362">
        <v>90</v>
      </c>
      <c r="EG362" t="s">
        <v>133</v>
      </c>
      <c r="EH362">
        <v>0</v>
      </c>
      <c r="EI362" t="s">
        <v>3</v>
      </c>
      <c r="EJ362">
        <v>1</v>
      </c>
      <c r="EK362">
        <v>900</v>
      </c>
      <c r="EL362" t="s">
        <v>133</v>
      </c>
      <c r="EM362" t="s">
        <v>134</v>
      </c>
      <c r="EO362" t="s">
        <v>3</v>
      </c>
      <c r="EQ362">
        <v>16</v>
      </c>
      <c r="ER362">
        <v>0</v>
      </c>
      <c r="ES362">
        <v>227.63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5</v>
      </c>
      <c r="FC362">
        <v>0</v>
      </c>
      <c r="FD362">
        <v>18</v>
      </c>
      <c r="FF362">
        <v>227.63</v>
      </c>
      <c r="FQ362">
        <v>0</v>
      </c>
      <c r="FR362">
        <v>0</v>
      </c>
      <c r="FS362">
        <v>0</v>
      </c>
      <c r="FX362">
        <v>0</v>
      </c>
      <c r="FY362">
        <v>0</v>
      </c>
      <c r="GA362" t="s">
        <v>3</v>
      </c>
      <c r="GD362">
        <v>1</v>
      </c>
      <c r="GF362">
        <v>1616936355</v>
      </c>
      <c r="GG362">
        <v>2</v>
      </c>
      <c r="GH362">
        <v>3</v>
      </c>
      <c r="GI362">
        <v>-2</v>
      </c>
      <c r="GJ362">
        <v>0</v>
      </c>
      <c r="GK362">
        <v>0</v>
      </c>
      <c r="GL362">
        <f t="shared" si="184"/>
        <v>0</v>
      </c>
      <c r="GM362">
        <f t="shared" si="185"/>
        <v>1407.21</v>
      </c>
      <c r="GN362">
        <f t="shared" si="186"/>
        <v>1407.21</v>
      </c>
      <c r="GO362">
        <f t="shared" si="187"/>
        <v>0</v>
      </c>
      <c r="GP362">
        <f t="shared" si="188"/>
        <v>0</v>
      </c>
      <c r="GR362">
        <v>1</v>
      </c>
      <c r="GS362">
        <v>1</v>
      </c>
      <c r="GT362">
        <v>0</v>
      </c>
      <c r="GU362" t="s">
        <v>3</v>
      </c>
      <c r="GV362">
        <f t="shared" si="189"/>
        <v>0</v>
      </c>
      <c r="GW362">
        <v>1</v>
      </c>
      <c r="GX362">
        <f t="shared" si="190"/>
        <v>0</v>
      </c>
      <c r="HA362">
        <v>0</v>
      </c>
      <c r="HB362">
        <v>0</v>
      </c>
      <c r="HC362">
        <f t="shared" si="191"/>
        <v>0</v>
      </c>
      <c r="HE362" t="s">
        <v>3</v>
      </c>
      <c r="HF362" t="s">
        <v>3</v>
      </c>
      <c r="HG362">
        <f>ROUND(ROUND(AL362,2)*I362,2)</f>
        <v>1407.21</v>
      </c>
      <c r="HM362" t="s">
        <v>3</v>
      </c>
      <c r="HN362" t="s">
        <v>3</v>
      </c>
      <c r="HO362" t="s">
        <v>3</v>
      </c>
      <c r="HP362" t="s">
        <v>3</v>
      </c>
      <c r="HQ362" t="s">
        <v>3</v>
      </c>
      <c r="HS362">
        <v>0</v>
      </c>
      <c r="IK362">
        <v>0</v>
      </c>
    </row>
    <row r="363" spans="1:245" x14ac:dyDescent="0.2">
      <c r="A363">
        <v>17</v>
      </c>
      <c r="B363">
        <v>1</v>
      </c>
      <c r="C363">
        <f>ROW(SmtRes!A169)</f>
        <v>169</v>
      </c>
      <c r="D363">
        <f>ROW(EtalonRes!A211)</f>
        <v>211</v>
      </c>
      <c r="E363" t="s">
        <v>103</v>
      </c>
      <c r="F363" t="s">
        <v>288</v>
      </c>
      <c r="G363" t="s">
        <v>289</v>
      </c>
      <c r="H363" t="s">
        <v>290</v>
      </c>
      <c r="I363">
        <f>ROUND(2/1000,7)</f>
        <v>2E-3</v>
      </c>
      <c r="J363">
        <v>0</v>
      </c>
      <c r="K363">
        <f>ROUND(2/1000,7)</f>
        <v>2E-3</v>
      </c>
      <c r="O363">
        <f t="shared" si="171"/>
        <v>149.75</v>
      </c>
      <c r="P363">
        <f>SUMIF(SmtRes!AQ160:'SmtRes'!AQ169,"=1",SmtRes!DF160:'SmtRes'!DF169)</f>
        <v>0</v>
      </c>
      <c r="Q363">
        <f>SUMIF(SmtRes!AQ160:'SmtRes'!AQ169,"=1",SmtRes!DG160:'SmtRes'!DG169)</f>
        <v>26.09</v>
      </c>
      <c r="R363">
        <f>SUMIF(SmtRes!AQ160:'SmtRes'!AQ169,"=1",SmtRes!DH160:'SmtRes'!DH169)</f>
        <v>26.29</v>
      </c>
      <c r="S363">
        <f>SUMIF(SmtRes!AQ160:'SmtRes'!AQ169,"=1",SmtRes!DI160:'SmtRes'!DI169)</f>
        <v>97.37</v>
      </c>
      <c r="T363">
        <f t="shared" si="172"/>
        <v>0</v>
      </c>
      <c r="U363">
        <f>SUMIF(SmtRes!AQ160:'SmtRes'!AQ169,"=1",SmtRes!CV160:'SmtRes'!CV169)</f>
        <v>0.19023999999999999</v>
      </c>
      <c r="V363">
        <f>SUMIF(SmtRes!AQ160:'SmtRes'!AQ169,"=1",SmtRes!CW160:'SmtRes'!CW169)</f>
        <v>4.9779999999999998E-2</v>
      </c>
      <c r="W363">
        <f t="shared" si="173"/>
        <v>0</v>
      </c>
      <c r="X363">
        <f t="shared" si="174"/>
        <v>127.37</v>
      </c>
      <c r="Y363">
        <f t="shared" si="175"/>
        <v>74.2</v>
      </c>
      <c r="AA363">
        <v>61644328</v>
      </c>
      <c r="AB363">
        <f t="shared" si="176"/>
        <v>58175.837200000002</v>
      </c>
      <c r="AC363">
        <f>ROUND((0),6)</f>
        <v>0</v>
      </c>
      <c r="AD363">
        <f>ROUND((((SUM(SmtRes!BR160:'SmtRes'!BR169))-(SUM(SmtRes!BS160:'SmtRes'!BS169)))+AE363),6)</f>
        <v>9490.0138999999999</v>
      </c>
      <c r="AE363">
        <f>ROUND((SUM(SmtRes!BS160:'SmtRes'!BS169)),6)</f>
        <v>13145.3372</v>
      </c>
      <c r="AF363">
        <f>ROUND((SUM(SmtRes!BT160:'SmtRes'!BT169)),6)</f>
        <v>48685.823299999996</v>
      </c>
      <c r="AG363">
        <f t="shared" si="177"/>
        <v>0</v>
      </c>
      <c r="AH363">
        <f>(SUM(SmtRes!BU160:'SmtRes'!BU169))</f>
        <v>95.12</v>
      </c>
      <c r="AI363">
        <f>(SUM(SmtRes!BV160:'SmtRes'!BV169))</f>
        <v>24.89</v>
      </c>
      <c r="AJ363">
        <f t="shared" si="178"/>
        <v>0</v>
      </c>
      <c r="AK363">
        <v>71321.174400000004</v>
      </c>
      <c r="AL363">
        <v>0</v>
      </c>
      <c r="AM363">
        <v>9490.0138999999999</v>
      </c>
      <c r="AN363">
        <v>13145.3372</v>
      </c>
      <c r="AO363">
        <v>48685.823299999996</v>
      </c>
      <c r="AP363">
        <v>0</v>
      </c>
      <c r="AQ363">
        <v>95.12</v>
      </c>
      <c r="AR363">
        <v>24.89</v>
      </c>
      <c r="AS363">
        <v>0</v>
      </c>
      <c r="AT363">
        <v>103</v>
      </c>
      <c r="AU363">
        <v>60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1</v>
      </c>
      <c r="BJ363" t="s">
        <v>291</v>
      </c>
      <c r="BM363">
        <v>33001</v>
      </c>
      <c r="BN363">
        <v>0</v>
      </c>
      <c r="BO363" t="s">
        <v>3</v>
      </c>
      <c r="BP363">
        <v>0</v>
      </c>
      <c r="BQ363">
        <v>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103</v>
      </c>
      <c r="CA363">
        <v>60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179"/>
        <v>149.75</v>
      </c>
      <c r="CQ363">
        <f>SUMIF(SmtRes!AQ160:'SmtRes'!AQ169,"=1",SmtRes!AA160:'SmtRes'!AA169)</f>
        <v>0</v>
      </c>
      <c r="CR363">
        <f>SUMIF(SmtRes!AQ160:'SmtRes'!AQ169,"=1",SmtRes!AB160:'SmtRes'!AB169)</f>
        <v>2755.36</v>
      </c>
      <c r="CS363">
        <f>SUMIF(SmtRes!AQ160:'SmtRes'!AQ169,"=1",SmtRes!AC160:'SmtRes'!AC169)</f>
        <v>2270.37</v>
      </c>
      <c r="CT363">
        <f>SUMIF(SmtRes!AQ160:'SmtRes'!AQ169,"=1",SmtRes!AD160:'SmtRes'!AD169)</f>
        <v>2012.91</v>
      </c>
      <c r="CU363">
        <f t="shared" si="180"/>
        <v>0</v>
      </c>
      <c r="CV363">
        <f>SUMIF(SmtRes!AQ160:'SmtRes'!AQ169,"=1",SmtRes!BU160:'SmtRes'!BU169)</f>
        <v>95.12</v>
      </c>
      <c r="CW363">
        <f>SUMIF(SmtRes!AQ160:'SmtRes'!AQ169,"=1",SmtRes!BV160:'SmtRes'!BV169)</f>
        <v>24.89</v>
      </c>
      <c r="CX363">
        <f t="shared" si="181"/>
        <v>0</v>
      </c>
      <c r="CY363">
        <f>(((S363+R363)*AT363)/100)</f>
        <v>127.3698</v>
      </c>
      <c r="CZ363">
        <f>(((S363+R363)*AU363)/100)</f>
        <v>74.195999999999998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290</v>
      </c>
      <c r="DW363" t="s">
        <v>292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60307714</v>
      </c>
      <c r="EF363">
        <v>2</v>
      </c>
      <c r="EG363" t="s">
        <v>26</v>
      </c>
      <c r="EH363">
        <v>27</v>
      </c>
      <c r="EI363" t="s">
        <v>27</v>
      </c>
      <c r="EJ363">
        <v>1</v>
      </c>
      <c r="EK363">
        <v>33001</v>
      </c>
      <c r="EL363" t="s">
        <v>27</v>
      </c>
      <c r="EM363" t="s">
        <v>28</v>
      </c>
      <c r="EO363" t="s">
        <v>3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95.12</v>
      </c>
      <c r="EX363">
        <v>24.89</v>
      </c>
      <c r="EY363">
        <v>0</v>
      </c>
      <c r="FQ363">
        <v>0</v>
      </c>
      <c r="FR363">
        <v>0</v>
      </c>
      <c r="FS363">
        <v>0</v>
      </c>
      <c r="FX363">
        <v>103</v>
      </c>
      <c r="FY363">
        <v>60</v>
      </c>
      <c r="GA363" t="s">
        <v>3</v>
      </c>
      <c r="GD363">
        <v>1</v>
      </c>
      <c r="GF363">
        <v>1409924638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184"/>
        <v>0</v>
      </c>
      <c r="GM363">
        <f t="shared" si="185"/>
        <v>351.32</v>
      </c>
      <c r="GN363">
        <f t="shared" si="186"/>
        <v>351.32</v>
      </c>
      <c r="GO363">
        <f t="shared" si="187"/>
        <v>0</v>
      </c>
      <c r="GP363">
        <f t="shared" si="188"/>
        <v>0</v>
      </c>
      <c r="GR363">
        <v>0</v>
      </c>
      <c r="GS363">
        <v>3</v>
      </c>
      <c r="GT363">
        <v>0</v>
      </c>
      <c r="GU363" t="s">
        <v>3</v>
      </c>
      <c r="GV363">
        <f t="shared" si="189"/>
        <v>0</v>
      </c>
      <c r="GW363">
        <v>1</v>
      </c>
      <c r="GX363">
        <f t="shared" si="190"/>
        <v>0</v>
      </c>
      <c r="HA363">
        <v>0</v>
      </c>
      <c r="HB363">
        <v>0</v>
      </c>
      <c r="HC363">
        <f t="shared" si="191"/>
        <v>0</v>
      </c>
      <c r="HE363" t="s">
        <v>3</v>
      </c>
      <c r="HF363" t="s">
        <v>3</v>
      </c>
      <c r="HM363" t="s">
        <v>3</v>
      </c>
      <c r="HN363" t="s">
        <v>30</v>
      </c>
      <c r="HO363" t="s">
        <v>31</v>
      </c>
      <c r="HP363" t="s">
        <v>27</v>
      </c>
      <c r="HQ363" t="s">
        <v>27</v>
      </c>
      <c r="HS363">
        <v>0</v>
      </c>
      <c r="IK363">
        <v>0</v>
      </c>
    </row>
    <row r="364" spans="1:245" x14ac:dyDescent="0.2">
      <c r="A364">
        <v>19</v>
      </c>
      <c r="B364">
        <v>1</v>
      </c>
      <c r="F364" t="s">
        <v>3</v>
      </c>
      <c r="G364" t="s">
        <v>156</v>
      </c>
      <c r="H364" t="s">
        <v>3</v>
      </c>
      <c r="AA364">
        <v>1</v>
      </c>
      <c r="IK364">
        <v>0</v>
      </c>
    </row>
    <row r="365" spans="1:245" x14ac:dyDescent="0.2">
      <c r="A365">
        <v>17</v>
      </c>
      <c r="B365">
        <v>1</v>
      </c>
      <c r="C365">
        <f>ROW(SmtRes!A170)</f>
        <v>170</v>
      </c>
      <c r="D365">
        <f>ROW(EtalonRes!A212)</f>
        <v>212</v>
      </c>
      <c r="E365" t="s">
        <v>121</v>
      </c>
      <c r="F365" t="s">
        <v>158</v>
      </c>
      <c r="G365" t="s">
        <v>159</v>
      </c>
      <c r="H365" t="s">
        <v>160</v>
      </c>
      <c r="I365">
        <f>ROUND(0.1/100,7)</f>
        <v>1E-3</v>
      </c>
      <c r="J365">
        <v>0</v>
      </c>
      <c r="K365">
        <f>ROUND(0.1/100,7)</f>
        <v>1E-3</v>
      </c>
      <c r="O365">
        <f>ROUND(CP365,2)</f>
        <v>65.48</v>
      </c>
      <c r="P365">
        <f>SUMIF(SmtRes!AQ170:'SmtRes'!AQ170,"=1",SmtRes!DF170:'SmtRes'!DF170)</f>
        <v>0</v>
      </c>
      <c r="Q365">
        <f>SUMIF(SmtRes!AQ170:'SmtRes'!AQ170,"=1",SmtRes!DG170:'SmtRes'!DG170)</f>
        <v>0</v>
      </c>
      <c r="R365">
        <f>SUMIF(SmtRes!AQ170:'SmtRes'!AQ170,"=1",SmtRes!DH170:'SmtRes'!DH170)</f>
        <v>0</v>
      </c>
      <c r="S365">
        <f>SUMIF(SmtRes!AQ170:'SmtRes'!AQ170,"=1",SmtRes!DI170:'SmtRes'!DI170)</f>
        <v>65.48</v>
      </c>
      <c r="T365">
        <f>ROUND(CU365*I365,2)</f>
        <v>0</v>
      </c>
      <c r="U365">
        <f>SUMIF(SmtRes!AQ170:'SmtRes'!AQ170,"=1",SmtRes!CV170:'SmtRes'!CV170)</f>
        <v>0.154</v>
      </c>
      <c r="V365">
        <f>SUMIF(SmtRes!AQ170:'SmtRes'!AQ170,"=1",SmtRes!CW170:'SmtRes'!CW170)</f>
        <v>0</v>
      </c>
      <c r="W365">
        <f>ROUND(CX365*I365,2)</f>
        <v>0</v>
      </c>
      <c r="X365">
        <f>ROUND(CY365,2)</f>
        <v>58.28</v>
      </c>
      <c r="Y365">
        <f>ROUND(CZ365,2)</f>
        <v>26.19</v>
      </c>
      <c r="AA365">
        <v>61644328</v>
      </c>
      <c r="AB365">
        <f>ROUND((AC365+AD365+AF365),6)</f>
        <v>65482.34</v>
      </c>
      <c r="AC365">
        <f>ROUND((0),6)</f>
        <v>0</v>
      </c>
      <c r="AD365">
        <f>ROUND((((0)-(0))+AE365),6)</f>
        <v>0</v>
      </c>
      <c r="AE365">
        <f>ROUND((0),6)</f>
        <v>0</v>
      </c>
      <c r="AF365">
        <f>ROUND((SUM(SmtRes!BT170:'SmtRes'!BT170)),6)</f>
        <v>65482.34</v>
      </c>
      <c r="AG365">
        <f>ROUND((AP365),6)</f>
        <v>0</v>
      </c>
      <c r="AH365">
        <f>(SUM(SmtRes!BU170:'SmtRes'!BU170))</f>
        <v>154</v>
      </c>
      <c r="AI365">
        <f>(0)</f>
        <v>0</v>
      </c>
      <c r="AJ365">
        <f>(AS365)</f>
        <v>0</v>
      </c>
      <c r="AK365">
        <v>65482.34</v>
      </c>
      <c r="AL365">
        <v>0</v>
      </c>
      <c r="AM365">
        <v>0</v>
      </c>
      <c r="AN365">
        <v>0</v>
      </c>
      <c r="AO365">
        <v>65482.34</v>
      </c>
      <c r="AP365">
        <v>0</v>
      </c>
      <c r="AQ365">
        <v>154</v>
      </c>
      <c r="AR365">
        <v>0</v>
      </c>
      <c r="AS365">
        <v>0</v>
      </c>
      <c r="AT365">
        <v>89</v>
      </c>
      <c r="AU365">
        <v>40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1</v>
      </c>
      <c r="BJ365" t="s">
        <v>161</v>
      </c>
      <c r="BM365">
        <v>1003</v>
      </c>
      <c r="BN365">
        <v>0</v>
      </c>
      <c r="BO365" t="s">
        <v>3</v>
      </c>
      <c r="BP365">
        <v>0</v>
      </c>
      <c r="BQ365">
        <v>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89</v>
      </c>
      <c r="CA365">
        <v>40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>(P365+Q365+S365+R365)</f>
        <v>65.48</v>
      </c>
      <c r="CQ365">
        <f>SUMIF(SmtRes!AQ170:'SmtRes'!AQ170,"=1",SmtRes!AA170:'SmtRes'!AA170)</f>
        <v>0</v>
      </c>
      <c r="CR365">
        <f>SUMIF(SmtRes!AQ170:'SmtRes'!AQ170,"=1",SmtRes!AB170:'SmtRes'!AB170)</f>
        <v>0</v>
      </c>
      <c r="CS365">
        <f>SUMIF(SmtRes!AQ170:'SmtRes'!AQ170,"=1",SmtRes!AC170:'SmtRes'!AC170)</f>
        <v>0</v>
      </c>
      <c r="CT365">
        <f>SUMIF(SmtRes!AQ170:'SmtRes'!AQ170,"=1",SmtRes!AD170:'SmtRes'!AD170)</f>
        <v>425.21</v>
      </c>
      <c r="CU365">
        <f>AG365</f>
        <v>0</v>
      </c>
      <c r="CV365">
        <f>SUMIF(SmtRes!AQ170:'SmtRes'!AQ170,"=1",SmtRes!BU170:'SmtRes'!BU170)</f>
        <v>154</v>
      </c>
      <c r="CW365">
        <f>SUMIF(SmtRes!AQ170:'SmtRes'!AQ170,"=1",SmtRes!BV170:'SmtRes'!BV170)</f>
        <v>0</v>
      </c>
      <c r="CX365">
        <f>AJ365</f>
        <v>0</v>
      </c>
      <c r="CY365">
        <f>(((S365+R365)*AT365)/100)</f>
        <v>58.277200000000001</v>
      </c>
      <c r="CZ365">
        <f>(((S365+R365)*AU365)/100)</f>
        <v>26.192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1007</v>
      </c>
      <c r="DV365" t="s">
        <v>160</v>
      </c>
      <c r="DW365" t="s">
        <v>160</v>
      </c>
      <c r="DX365">
        <v>100</v>
      </c>
      <c r="DZ365" t="s">
        <v>3</v>
      </c>
      <c r="EA365" t="s">
        <v>3</v>
      </c>
      <c r="EB365" t="s">
        <v>3</v>
      </c>
      <c r="EC365" t="s">
        <v>3</v>
      </c>
      <c r="EE365">
        <v>60307636</v>
      </c>
      <c r="EF365">
        <v>2</v>
      </c>
      <c r="EG365" t="s">
        <v>26</v>
      </c>
      <c r="EH365">
        <v>1</v>
      </c>
      <c r="EI365" t="s">
        <v>162</v>
      </c>
      <c r="EJ365">
        <v>1</v>
      </c>
      <c r="EK365">
        <v>1003</v>
      </c>
      <c r="EL365" t="s">
        <v>163</v>
      </c>
      <c r="EM365" t="s">
        <v>164</v>
      </c>
      <c r="EO365" t="s">
        <v>3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154</v>
      </c>
      <c r="EX365">
        <v>0</v>
      </c>
      <c r="EY365">
        <v>0</v>
      </c>
      <c r="FQ365">
        <v>0</v>
      </c>
      <c r="FR365">
        <v>0</v>
      </c>
      <c r="FS365">
        <v>0</v>
      </c>
      <c r="FX365">
        <v>89</v>
      </c>
      <c r="FY365">
        <v>40</v>
      </c>
      <c r="GA365" t="s">
        <v>3</v>
      </c>
      <c r="GD365">
        <v>1</v>
      </c>
      <c r="GF365">
        <v>805407990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>ROUND(IF(AND(BH365=3,BI365=3,FS365&lt;&gt;0),P365,0),2)</f>
        <v>0</v>
      </c>
      <c r="GM365">
        <f>ROUND(O365+X365+Y365,2)+GX365</f>
        <v>149.94999999999999</v>
      </c>
      <c r="GN365">
        <f>IF(OR(BI365=0,BI365=1),GM365-GX365,0)</f>
        <v>149.94999999999999</v>
      </c>
      <c r="GO365">
        <f>IF(BI365=2,GM365-GX365,0)</f>
        <v>0</v>
      </c>
      <c r="GP365">
        <f>IF(BI365=4,GM365-GX365,0)</f>
        <v>0</v>
      </c>
      <c r="GR365">
        <v>0</v>
      </c>
      <c r="GS365">
        <v>3</v>
      </c>
      <c r="GT365">
        <v>0</v>
      </c>
      <c r="GU365" t="s">
        <v>3</v>
      </c>
      <c r="GV365">
        <f>ROUND((GT365),6)</f>
        <v>0</v>
      </c>
      <c r="GW365">
        <v>1</v>
      </c>
      <c r="GX365">
        <f>ROUND(HC365*I365,2)</f>
        <v>0</v>
      </c>
      <c r="HA365">
        <v>0</v>
      </c>
      <c r="HB365">
        <v>0</v>
      </c>
      <c r="HC365">
        <f>GV365*GW365</f>
        <v>0</v>
      </c>
      <c r="HE365" t="s">
        <v>3</v>
      </c>
      <c r="HF365" t="s">
        <v>3</v>
      </c>
      <c r="HM365" t="s">
        <v>3</v>
      </c>
      <c r="HN365" t="s">
        <v>165</v>
      </c>
      <c r="HO365" t="s">
        <v>166</v>
      </c>
      <c r="HP365" t="s">
        <v>163</v>
      </c>
      <c r="HQ365" t="s">
        <v>163</v>
      </c>
      <c r="HS365">
        <v>0</v>
      </c>
      <c r="IK365">
        <v>0</v>
      </c>
    </row>
    <row r="366" spans="1:245" x14ac:dyDescent="0.2">
      <c r="A366">
        <v>17</v>
      </c>
      <c r="B366">
        <v>1</v>
      </c>
      <c r="C366">
        <f>ROW(SmtRes!A171)</f>
        <v>171</v>
      </c>
      <c r="D366">
        <f>ROW(EtalonRes!A213)</f>
        <v>213</v>
      </c>
      <c r="E366" t="s">
        <v>129</v>
      </c>
      <c r="F366" t="s">
        <v>168</v>
      </c>
      <c r="G366" t="s">
        <v>169</v>
      </c>
      <c r="H366" t="s">
        <v>160</v>
      </c>
      <c r="I366">
        <f>ROUND(0.1/100,7)</f>
        <v>1E-3</v>
      </c>
      <c r="J366">
        <v>0</v>
      </c>
      <c r="K366">
        <f>ROUND(0.1/100,7)</f>
        <v>1E-3</v>
      </c>
      <c r="O366">
        <f>ROUND(CP366,2)</f>
        <v>36.08</v>
      </c>
      <c r="P366">
        <f>SUMIF(SmtRes!AQ171:'SmtRes'!AQ171,"=1",SmtRes!DF171:'SmtRes'!DF171)</f>
        <v>0</v>
      </c>
      <c r="Q366">
        <f>SUMIF(SmtRes!AQ171:'SmtRes'!AQ171,"=1",SmtRes!DG171:'SmtRes'!DG171)</f>
        <v>0</v>
      </c>
      <c r="R366">
        <f>SUMIF(SmtRes!AQ171:'SmtRes'!AQ171,"=1",SmtRes!DH171:'SmtRes'!DH171)</f>
        <v>0</v>
      </c>
      <c r="S366">
        <f>SUMIF(SmtRes!AQ171:'SmtRes'!AQ171,"=1",SmtRes!DI171:'SmtRes'!DI171)</f>
        <v>36.08</v>
      </c>
      <c r="T366">
        <f>ROUND(CU366*I366,2)</f>
        <v>0</v>
      </c>
      <c r="U366">
        <f>SUMIF(SmtRes!AQ171:'SmtRes'!AQ171,"=1",SmtRes!CV171:'SmtRes'!CV171)</f>
        <v>8.8499999999999995E-2</v>
      </c>
      <c r="V366">
        <f>SUMIF(SmtRes!AQ171:'SmtRes'!AQ171,"=1",SmtRes!CW171:'SmtRes'!CW171)</f>
        <v>0</v>
      </c>
      <c r="W366">
        <f>ROUND(CX366*I366,2)</f>
        <v>0</v>
      </c>
      <c r="X366">
        <f>ROUND(CY366,2)</f>
        <v>32.11</v>
      </c>
      <c r="Y366">
        <f>ROUND(CZ366,2)</f>
        <v>14.43</v>
      </c>
      <c r="AA366">
        <v>61644328</v>
      </c>
      <c r="AB366">
        <f>ROUND((AC366+AD366+AF366),6)</f>
        <v>36077.025000000001</v>
      </c>
      <c r="AC366">
        <f>ROUND((0),6)</f>
        <v>0</v>
      </c>
      <c r="AD366">
        <f>ROUND((((0)-(0))+AE366),6)</f>
        <v>0</v>
      </c>
      <c r="AE366">
        <f>ROUND((0),6)</f>
        <v>0</v>
      </c>
      <c r="AF366">
        <f>ROUND((SUM(SmtRes!BT171:'SmtRes'!BT171)),6)</f>
        <v>36077.025000000001</v>
      </c>
      <c r="AG366">
        <f>ROUND((AP366),6)</f>
        <v>0</v>
      </c>
      <c r="AH366">
        <f>(SUM(SmtRes!BU171:'SmtRes'!BU171))</f>
        <v>88.5</v>
      </c>
      <c r="AI366">
        <f>(0)</f>
        <v>0</v>
      </c>
      <c r="AJ366">
        <f>(AS366)</f>
        <v>0</v>
      </c>
      <c r="AK366">
        <v>36077.025000000001</v>
      </c>
      <c r="AL366">
        <v>0</v>
      </c>
      <c r="AM366">
        <v>0</v>
      </c>
      <c r="AN366">
        <v>0</v>
      </c>
      <c r="AO366">
        <v>36077.025000000001</v>
      </c>
      <c r="AP366">
        <v>0</v>
      </c>
      <c r="AQ366">
        <v>88.5</v>
      </c>
      <c r="AR366">
        <v>0</v>
      </c>
      <c r="AS366">
        <v>0</v>
      </c>
      <c r="AT366">
        <v>89</v>
      </c>
      <c r="AU366">
        <v>40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1</v>
      </c>
      <c r="BJ366" t="s">
        <v>170</v>
      </c>
      <c r="BM366">
        <v>1003</v>
      </c>
      <c r="BN366">
        <v>0</v>
      </c>
      <c r="BO366" t="s">
        <v>3</v>
      </c>
      <c r="BP366">
        <v>0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89</v>
      </c>
      <c r="CA366">
        <v>40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>(P366+Q366+S366+R366)</f>
        <v>36.08</v>
      </c>
      <c r="CQ366">
        <f>SUMIF(SmtRes!AQ171:'SmtRes'!AQ171,"=1",SmtRes!AA171:'SmtRes'!AA171)</f>
        <v>0</v>
      </c>
      <c r="CR366">
        <f>SUMIF(SmtRes!AQ171:'SmtRes'!AQ171,"=1",SmtRes!AB171:'SmtRes'!AB171)</f>
        <v>0</v>
      </c>
      <c r="CS366">
        <f>SUMIF(SmtRes!AQ171:'SmtRes'!AQ171,"=1",SmtRes!AC171:'SmtRes'!AC171)</f>
        <v>0</v>
      </c>
      <c r="CT366">
        <f>SUMIF(SmtRes!AQ171:'SmtRes'!AQ171,"=1",SmtRes!AD171:'SmtRes'!AD171)</f>
        <v>407.65</v>
      </c>
      <c r="CU366">
        <f>AG366</f>
        <v>0</v>
      </c>
      <c r="CV366">
        <f>SUMIF(SmtRes!AQ171:'SmtRes'!AQ171,"=1",SmtRes!BU171:'SmtRes'!BU171)</f>
        <v>88.5</v>
      </c>
      <c r="CW366">
        <f>SUMIF(SmtRes!AQ171:'SmtRes'!AQ171,"=1",SmtRes!BV171:'SmtRes'!BV171)</f>
        <v>0</v>
      </c>
      <c r="CX366">
        <f>AJ366</f>
        <v>0</v>
      </c>
      <c r="CY366">
        <f>(((S366+R366)*AT366)/100)</f>
        <v>32.111199999999997</v>
      </c>
      <c r="CZ366">
        <f>(((S366+R366)*AU366)/100)</f>
        <v>14.432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1007</v>
      </c>
      <c r="DV366" t="s">
        <v>160</v>
      </c>
      <c r="DW366" t="s">
        <v>160</v>
      </c>
      <c r="DX366">
        <v>100</v>
      </c>
      <c r="DZ366" t="s">
        <v>3</v>
      </c>
      <c r="EA366" t="s">
        <v>3</v>
      </c>
      <c r="EB366" t="s">
        <v>3</v>
      </c>
      <c r="EC366" t="s">
        <v>3</v>
      </c>
      <c r="EE366">
        <v>60307636</v>
      </c>
      <c r="EF366">
        <v>2</v>
      </c>
      <c r="EG366" t="s">
        <v>26</v>
      </c>
      <c r="EH366">
        <v>1</v>
      </c>
      <c r="EI366" t="s">
        <v>162</v>
      </c>
      <c r="EJ366">
        <v>1</v>
      </c>
      <c r="EK366">
        <v>1003</v>
      </c>
      <c r="EL366" t="s">
        <v>163</v>
      </c>
      <c r="EM366" t="s">
        <v>164</v>
      </c>
      <c r="EO366" t="s">
        <v>3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88.5</v>
      </c>
      <c r="EX366">
        <v>0</v>
      </c>
      <c r="EY366">
        <v>0</v>
      </c>
      <c r="FQ366">
        <v>0</v>
      </c>
      <c r="FR366">
        <v>0</v>
      </c>
      <c r="FS366">
        <v>0</v>
      </c>
      <c r="FX366">
        <v>89</v>
      </c>
      <c r="FY366">
        <v>40</v>
      </c>
      <c r="GA366" t="s">
        <v>3</v>
      </c>
      <c r="GD366">
        <v>1</v>
      </c>
      <c r="GF366">
        <v>-1587764296</v>
      </c>
      <c r="GG366">
        <v>2</v>
      </c>
      <c r="GH366">
        <v>1</v>
      </c>
      <c r="GI366">
        <v>-2</v>
      </c>
      <c r="GJ366">
        <v>0</v>
      </c>
      <c r="GK366">
        <v>0</v>
      </c>
      <c r="GL366">
        <f>ROUND(IF(AND(BH366=3,BI366=3,FS366&lt;&gt;0),P366,0),2)</f>
        <v>0</v>
      </c>
      <c r="GM366">
        <f>ROUND(O366+X366+Y366,2)+GX366</f>
        <v>82.62</v>
      </c>
      <c r="GN366">
        <f>IF(OR(BI366=0,BI366=1),GM366-GX366,0)</f>
        <v>82.62</v>
      </c>
      <c r="GO366">
        <f>IF(BI366=2,GM366-GX366,0)</f>
        <v>0</v>
      </c>
      <c r="GP366">
        <f>IF(BI366=4,GM366-GX366,0)</f>
        <v>0</v>
      </c>
      <c r="GR366">
        <v>0</v>
      </c>
      <c r="GS366">
        <v>3</v>
      </c>
      <c r="GT366">
        <v>0</v>
      </c>
      <c r="GU366" t="s">
        <v>3</v>
      </c>
      <c r="GV366">
        <f>ROUND((GT366),6)</f>
        <v>0</v>
      </c>
      <c r="GW366">
        <v>1</v>
      </c>
      <c r="GX366">
        <f>ROUND(HC366*I366,2)</f>
        <v>0</v>
      </c>
      <c r="HA366">
        <v>0</v>
      </c>
      <c r="HB366">
        <v>0</v>
      </c>
      <c r="HC366">
        <f>GV366*GW366</f>
        <v>0</v>
      </c>
      <c r="HE366" t="s">
        <v>3</v>
      </c>
      <c r="HF366" t="s">
        <v>3</v>
      </c>
      <c r="HM366" t="s">
        <v>3</v>
      </c>
      <c r="HN366" t="s">
        <v>165</v>
      </c>
      <c r="HO366" t="s">
        <v>166</v>
      </c>
      <c r="HP366" t="s">
        <v>163</v>
      </c>
      <c r="HQ366" t="s">
        <v>163</v>
      </c>
      <c r="HS366">
        <v>0</v>
      </c>
      <c r="IK366">
        <v>0</v>
      </c>
    </row>
    <row r="368" spans="1:245" x14ac:dyDescent="0.2">
      <c r="A368" s="2">
        <v>51</v>
      </c>
      <c r="B368" s="2">
        <f>B350</f>
        <v>1</v>
      </c>
      <c r="C368" s="2">
        <f>A350</f>
        <v>4</v>
      </c>
      <c r="D368" s="2">
        <f>ROW(A350)</f>
        <v>350</v>
      </c>
      <c r="E368" s="2"/>
      <c r="F368" s="2" t="str">
        <f>IF(F350&lt;&gt;"",F350,"")</f>
        <v/>
      </c>
      <c r="G368" s="2" t="str">
        <f>IF(G350&lt;&gt;"",G350,"")</f>
        <v>Общестроительные работы</v>
      </c>
      <c r="H368" s="2">
        <v>0</v>
      </c>
      <c r="I368" s="2"/>
      <c r="J368" s="2"/>
      <c r="K368" s="2"/>
      <c r="L368" s="2"/>
      <c r="M368" s="2"/>
      <c r="N368" s="2"/>
      <c r="O368" s="2">
        <f t="shared" ref="O368:T368" si="193">ROUND(AB368,2)</f>
        <v>7460.34</v>
      </c>
      <c r="P368" s="2">
        <f t="shared" si="193"/>
        <v>1826.15</v>
      </c>
      <c r="Q368" s="2">
        <f t="shared" si="193"/>
        <v>2408.9</v>
      </c>
      <c r="R368" s="2">
        <f t="shared" si="193"/>
        <v>904.17</v>
      </c>
      <c r="S368" s="2">
        <f t="shared" si="193"/>
        <v>2321.12</v>
      </c>
      <c r="T368" s="2">
        <f t="shared" si="193"/>
        <v>0</v>
      </c>
      <c r="U368" s="2">
        <f>AH368</f>
        <v>4.8525</v>
      </c>
      <c r="V368" s="2">
        <f>AI368</f>
        <v>1.5453184</v>
      </c>
      <c r="W368" s="2">
        <f>ROUND(AJ368,2)</f>
        <v>0</v>
      </c>
      <c r="X368" s="2">
        <f>ROUND(AK368,2)</f>
        <v>3326.01</v>
      </c>
      <c r="Y368" s="2">
        <f>ROUND(AL368,2)</f>
        <v>1934.01</v>
      </c>
      <c r="Z368" s="2"/>
      <c r="AA368" s="2"/>
      <c r="AB368" s="2">
        <f>ROUND(SUMIF(AA354:AA366,"=61644328",O354:O366),2)</f>
        <v>7460.34</v>
      </c>
      <c r="AC368" s="2">
        <f>ROUND(SUMIF(AA354:AA366,"=61644328",P354:P366),2)</f>
        <v>1826.15</v>
      </c>
      <c r="AD368" s="2">
        <f>ROUND(SUMIF(AA354:AA366,"=61644328",Q354:Q366),2)</f>
        <v>2408.9</v>
      </c>
      <c r="AE368" s="2">
        <f>ROUND(SUMIF(AA354:AA366,"=61644328",R354:R366),2)</f>
        <v>904.17</v>
      </c>
      <c r="AF368" s="2">
        <f>ROUND(SUMIF(AA354:AA366,"=61644328",S354:S366),2)</f>
        <v>2321.12</v>
      </c>
      <c r="AG368" s="2">
        <f>ROUND(SUMIF(AA354:AA366,"=61644328",T354:T366),2)</f>
        <v>0</v>
      </c>
      <c r="AH368" s="2">
        <f>SUMIF(AA354:AA366,"=61644328",U354:U366)</f>
        <v>4.8525</v>
      </c>
      <c r="AI368" s="2">
        <f>SUMIF(AA354:AA366,"=61644328",V354:V366)</f>
        <v>1.5453184</v>
      </c>
      <c r="AJ368" s="2">
        <f>ROUND(SUMIF(AA354:AA366,"=61644328",W354:W366),2)</f>
        <v>0</v>
      </c>
      <c r="AK368" s="2">
        <f>ROUND(SUMIF(AA354:AA366,"=61644328",X354:X366),2)</f>
        <v>3326.01</v>
      </c>
      <c r="AL368" s="2">
        <f>ROUND(SUMIF(AA354:AA366,"=61644328",Y354:Y366),2)</f>
        <v>1934.01</v>
      </c>
      <c r="AM368" s="2"/>
      <c r="AN368" s="2"/>
      <c r="AO368" s="2">
        <f t="shared" ref="AO368:BD368" si="194">ROUND(BX368,2)</f>
        <v>0</v>
      </c>
      <c r="AP368" s="2">
        <f t="shared" si="194"/>
        <v>0</v>
      </c>
      <c r="AQ368" s="2">
        <f t="shared" si="194"/>
        <v>0</v>
      </c>
      <c r="AR368" s="2">
        <f t="shared" si="194"/>
        <v>12720.36</v>
      </c>
      <c r="AS368" s="2">
        <f t="shared" si="194"/>
        <v>12720.36</v>
      </c>
      <c r="AT368" s="2">
        <f t="shared" si="194"/>
        <v>0</v>
      </c>
      <c r="AU368" s="2">
        <f t="shared" si="194"/>
        <v>0</v>
      </c>
      <c r="AV368" s="2">
        <f t="shared" si="194"/>
        <v>1826.15</v>
      </c>
      <c r="AW368" s="2">
        <f t="shared" si="194"/>
        <v>1826.15</v>
      </c>
      <c r="AX368" s="2">
        <f t="shared" si="194"/>
        <v>0</v>
      </c>
      <c r="AY368" s="2">
        <f t="shared" si="194"/>
        <v>1826.15</v>
      </c>
      <c r="AZ368" s="2">
        <f t="shared" si="194"/>
        <v>0</v>
      </c>
      <c r="BA368" s="2">
        <f t="shared" si="194"/>
        <v>0</v>
      </c>
      <c r="BB368" s="2">
        <f t="shared" si="194"/>
        <v>0</v>
      </c>
      <c r="BC368" s="2">
        <f t="shared" si="194"/>
        <v>0</v>
      </c>
      <c r="BD368" s="2">
        <f t="shared" si="194"/>
        <v>0</v>
      </c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>
        <f>ROUND(SUMIF(AA354:AA366,"=61644328",FQ354:FQ366),2)</f>
        <v>0</v>
      </c>
      <c r="BY368" s="2">
        <f>ROUND(SUMIF(AA354:AA366,"=61644328",FR354:FR366),2)</f>
        <v>0</v>
      </c>
      <c r="BZ368" s="2">
        <f>ROUND(SUMIF(AA354:AA366,"=61644328",GL354:GL366),2)</f>
        <v>0</v>
      </c>
      <c r="CA368" s="2">
        <f>ROUND(SUMIF(AA354:AA366,"=61644328",GM354:GM366),2)</f>
        <v>12720.36</v>
      </c>
      <c r="CB368" s="2">
        <f>ROUND(SUMIF(AA354:AA366,"=61644328",GN354:GN366),2)</f>
        <v>12720.36</v>
      </c>
      <c r="CC368" s="2">
        <f>ROUND(SUMIF(AA354:AA366,"=61644328",GO354:GO366),2)</f>
        <v>0</v>
      </c>
      <c r="CD368" s="2">
        <f>ROUND(SUMIF(AA354:AA366,"=61644328",GP354:GP366),2)</f>
        <v>0</v>
      </c>
      <c r="CE368" s="2">
        <f>AC368-BX368</f>
        <v>1826.15</v>
      </c>
      <c r="CF368" s="2">
        <f>AC368-BY368</f>
        <v>1826.15</v>
      </c>
      <c r="CG368" s="2">
        <f>BX368-BZ368</f>
        <v>0</v>
      </c>
      <c r="CH368" s="2">
        <f>AC368-BX368-BY368+BZ368</f>
        <v>1826.15</v>
      </c>
      <c r="CI368" s="2">
        <f>BY368-BZ368</f>
        <v>0</v>
      </c>
      <c r="CJ368" s="2">
        <f>ROUND(SUMIF(AA354:AA366,"=61644328",GX354:GX366),2)</f>
        <v>0</v>
      </c>
      <c r="CK368" s="2">
        <f>ROUND(SUMIF(AA354:AA366,"=61644328",GY354:GY366),2)</f>
        <v>0</v>
      </c>
      <c r="CL368" s="2">
        <f>ROUND(SUMIF(AA354:AA366,"=61644328",GZ354:GZ366),2)</f>
        <v>0</v>
      </c>
      <c r="CM368" s="2">
        <f>ROUND(SUMIF(AA354:AA366,"=61644328",HD354:HD366),2)</f>
        <v>0</v>
      </c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>
        <v>0</v>
      </c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201</v>
      </c>
      <c r="F370" s="4">
        <f>ROUND(Source!O368,O370)</f>
        <v>7460.34</v>
      </c>
      <c r="G370" s="4" t="s">
        <v>45</v>
      </c>
      <c r="H370" s="4" t="s">
        <v>46</v>
      </c>
      <c r="I370" s="4"/>
      <c r="J370" s="4"/>
      <c r="K370" s="4">
        <v>201</v>
      </c>
      <c r="L370" s="4">
        <v>1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7460.34</v>
      </c>
      <c r="X370" s="4">
        <v>1</v>
      </c>
      <c r="Y370" s="4">
        <v>7460.34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202</v>
      </c>
      <c r="F371" s="4">
        <f>ROUND(Source!P368,O371)</f>
        <v>1826.15</v>
      </c>
      <c r="G371" s="4" t="s">
        <v>47</v>
      </c>
      <c r="H371" s="4" t="s">
        <v>48</v>
      </c>
      <c r="I371" s="4"/>
      <c r="J371" s="4"/>
      <c r="K371" s="4">
        <v>202</v>
      </c>
      <c r="L371" s="4">
        <v>2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1826.15</v>
      </c>
      <c r="X371" s="4">
        <v>1</v>
      </c>
      <c r="Y371" s="4">
        <v>1826.15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222</v>
      </c>
      <c r="F372" s="4">
        <f>ROUND(Source!AO368,O372)</f>
        <v>0</v>
      </c>
      <c r="G372" s="4" t="s">
        <v>49</v>
      </c>
      <c r="H372" s="4" t="s">
        <v>50</v>
      </c>
      <c r="I372" s="4"/>
      <c r="J372" s="4"/>
      <c r="K372" s="4">
        <v>222</v>
      </c>
      <c r="L372" s="4">
        <v>3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225</v>
      </c>
      <c r="F373" s="4">
        <f>ROUND(Source!AV368,O373)</f>
        <v>1826.15</v>
      </c>
      <c r="G373" s="4" t="s">
        <v>51</v>
      </c>
      <c r="H373" s="4" t="s">
        <v>52</v>
      </c>
      <c r="I373" s="4"/>
      <c r="J373" s="4"/>
      <c r="K373" s="4">
        <v>225</v>
      </c>
      <c r="L373" s="4">
        <v>4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1826.15</v>
      </c>
      <c r="X373" s="4">
        <v>1</v>
      </c>
      <c r="Y373" s="4">
        <v>1826.15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226</v>
      </c>
      <c r="F374" s="4">
        <f>ROUND(Source!AW368,O374)</f>
        <v>1826.15</v>
      </c>
      <c r="G374" s="4" t="s">
        <v>53</v>
      </c>
      <c r="H374" s="4" t="s">
        <v>54</v>
      </c>
      <c r="I374" s="4"/>
      <c r="J374" s="4"/>
      <c r="K374" s="4">
        <v>226</v>
      </c>
      <c r="L374" s="4">
        <v>5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1826.15</v>
      </c>
      <c r="X374" s="4">
        <v>1</v>
      </c>
      <c r="Y374" s="4">
        <v>1826.15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227</v>
      </c>
      <c r="F375" s="4">
        <f>ROUND(Source!AX368,O375)</f>
        <v>0</v>
      </c>
      <c r="G375" s="4" t="s">
        <v>55</v>
      </c>
      <c r="H375" s="4" t="s">
        <v>56</v>
      </c>
      <c r="I375" s="4"/>
      <c r="J375" s="4"/>
      <c r="K375" s="4">
        <v>227</v>
      </c>
      <c r="L375" s="4">
        <v>6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228</v>
      </c>
      <c r="F376" s="4">
        <f>ROUND(Source!AY368,O376)</f>
        <v>1826.15</v>
      </c>
      <c r="G376" s="4" t="s">
        <v>57</v>
      </c>
      <c r="H376" s="4" t="s">
        <v>58</v>
      </c>
      <c r="I376" s="4"/>
      <c r="J376" s="4"/>
      <c r="K376" s="4">
        <v>228</v>
      </c>
      <c r="L376" s="4">
        <v>7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1826.15</v>
      </c>
      <c r="X376" s="4">
        <v>1</v>
      </c>
      <c r="Y376" s="4">
        <v>1826.15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216</v>
      </c>
      <c r="F377" s="4">
        <f>ROUND(Source!AP368,O377)</f>
        <v>0</v>
      </c>
      <c r="G377" s="4" t="s">
        <v>59</v>
      </c>
      <c r="H377" s="4" t="s">
        <v>60</v>
      </c>
      <c r="I377" s="4"/>
      <c r="J377" s="4"/>
      <c r="K377" s="4">
        <v>216</v>
      </c>
      <c r="L377" s="4">
        <v>8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223</v>
      </c>
      <c r="F378" s="4">
        <f>ROUND(Source!AQ368,O378)</f>
        <v>0</v>
      </c>
      <c r="G378" s="4" t="s">
        <v>61</v>
      </c>
      <c r="H378" s="4" t="s">
        <v>62</v>
      </c>
      <c r="I378" s="4"/>
      <c r="J378" s="4"/>
      <c r="K378" s="4">
        <v>223</v>
      </c>
      <c r="L378" s="4">
        <v>9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229</v>
      </c>
      <c r="F379" s="4">
        <f>ROUND(Source!AZ368,O379)</f>
        <v>0</v>
      </c>
      <c r="G379" s="4" t="s">
        <v>63</v>
      </c>
      <c r="H379" s="4" t="s">
        <v>64</v>
      </c>
      <c r="I379" s="4"/>
      <c r="J379" s="4"/>
      <c r="K379" s="4">
        <v>229</v>
      </c>
      <c r="L379" s="4">
        <v>10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203</v>
      </c>
      <c r="F380" s="4">
        <f>ROUND(Source!Q368,O380)</f>
        <v>2408.9</v>
      </c>
      <c r="G380" s="4" t="s">
        <v>65</v>
      </c>
      <c r="H380" s="4" t="s">
        <v>66</v>
      </c>
      <c r="I380" s="4"/>
      <c r="J380" s="4"/>
      <c r="K380" s="4">
        <v>203</v>
      </c>
      <c r="L380" s="4">
        <v>11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2408.9</v>
      </c>
      <c r="X380" s="4">
        <v>1</v>
      </c>
      <c r="Y380" s="4">
        <v>2408.9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231</v>
      </c>
      <c r="F381" s="4">
        <f>ROUND(Source!BB368,O381)</f>
        <v>0</v>
      </c>
      <c r="G381" s="4" t="s">
        <v>67</v>
      </c>
      <c r="H381" s="4" t="s">
        <v>68</v>
      </c>
      <c r="I381" s="4"/>
      <c r="J381" s="4"/>
      <c r="K381" s="4">
        <v>231</v>
      </c>
      <c r="L381" s="4">
        <v>12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204</v>
      </c>
      <c r="F382" s="4">
        <f>ROUND(Source!R368,O382)</f>
        <v>904.17</v>
      </c>
      <c r="G382" s="4" t="s">
        <v>69</v>
      </c>
      <c r="H382" s="4" t="s">
        <v>70</v>
      </c>
      <c r="I382" s="4"/>
      <c r="J382" s="4"/>
      <c r="K382" s="4">
        <v>204</v>
      </c>
      <c r="L382" s="4">
        <v>13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904.17</v>
      </c>
      <c r="X382" s="4">
        <v>1</v>
      </c>
      <c r="Y382" s="4">
        <v>904.17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205</v>
      </c>
      <c r="F383" s="4">
        <f>ROUND(Source!S368,O383)</f>
        <v>2321.12</v>
      </c>
      <c r="G383" s="4" t="s">
        <v>71</v>
      </c>
      <c r="H383" s="4" t="s">
        <v>72</v>
      </c>
      <c r="I383" s="4"/>
      <c r="J383" s="4"/>
      <c r="K383" s="4">
        <v>205</v>
      </c>
      <c r="L383" s="4">
        <v>14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2321.12</v>
      </c>
      <c r="X383" s="4">
        <v>1</v>
      </c>
      <c r="Y383" s="4">
        <v>2321.12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232</v>
      </c>
      <c r="F384" s="4">
        <f>ROUND(Source!BC368,O384)</f>
        <v>0</v>
      </c>
      <c r="G384" s="4" t="s">
        <v>73</v>
      </c>
      <c r="H384" s="4" t="s">
        <v>74</v>
      </c>
      <c r="I384" s="4"/>
      <c r="J384" s="4"/>
      <c r="K384" s="4">
        <v>232</v>
      </c>
      <c r="L384" s="4">
        <v>15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06" x14ac:dyDescent="0.2">
      <c r="A385" s="4">
        <v>50</v>
      </c>
      <c r="B385" s="4">
        <v>0</v>
      </c>
      <c r="C385" s="4">
        <v>0</v>
      </c>
      <c r="D385" s="4">
        <v>1</v>
      </c>
      <c r="E385" s="4">
        <v>214</v>
      </c>
      <c r="F385" s="4">
        <f>ROUND(Source!AS368,O385)</f>
        <v>12720.36</v>
      </c>
      <c r="G385" s="4" t="s">
        <v>75</v>
      </c>
      <c r="H385" s="4" t="s">
        <v>76</v>
      </c>
      <c r="I385" s="4"/>
      <c r="J385" s="4"/>
      <c r="K385" s="4">
        <v>214</v>
      </c>
      <c r="L385" s="4">
        <v>16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12720.36</v>
      </c>
      <c r="X385" s="4">
        <v>1</v>
      </c>
      <c r="Y385" s="4">
        <v>12720.36</v>
      </c>
      <c r="Z385" s="4"/>
      <c r="AA385" s="4"/>
      <c r="AB385" s="4"/>
    </row>
    <row r="386" spans="1:206" x14ac:dyDescent="0.2">
      <c r="A386" s="4">
        <v>50</v>
      </c>
      <c r="B386" s="4">
        <v>0</v>
      </c>
      <c r="C386" s="4">
        <v>0</v>
      </c>
      <c r="D386" s="4">
        <v>1</v>
      </c>
      <c r="E386" s="4">
        <v>215</v>
      </c>
      <c r="F386" s="4">
        <f>ROUND(Source!AT368,O386)</f>
        <v>0</v>
      </c>
      <c r="G386" s="4" t="s">
        <v>77</v>
      </c>
      <c r="H386" s="4" t="s">
        <v>78</v>
      </c>
      <c r="I386" s="4"/>
      <c r="J386" s="4"/>
      <c r="K386" s="4">
        <v>215</v>
      </c>
      <c r="L386" s="4">
        <v>17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">
      <c r="A387" s="4">
        <v>50</v>
      </c>
      <c r="B387" s="4">
        <v>0</v>
      </c>
      <c r="C387" s="4">
        <v>0</v>
      </c>
      <c r="D387" s="4">
        <v>1</v>
      </c>
      <c r="E387" s="4">
        <v>217</v>
      </c>
      <c r="F387" s="4">
        <f>ROUND(Source!AU368,O387)</f>
        <v>0</v>
      </c>
      <c r="G387" s="4" t="s">
        <v>79</v>
      </c>
      <c r="H387" s="4" t="s">
        <v>80</v>
      </c>
      <c r="I387" s="4"/>
      <c r="J387" s="4"/>
      <c r="K387" s="4">
        <v>217</v>
      </c>
      <c r="L387" s="4">
        <v>18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230</v>
      </c>
      <c r="F388" s="4">
        <f>ROUND(Source!BA368,O388)</f>
        <v>0</v>
      </c>
      <c r="G388" s="4" t="s">
        <v>81</v>
      </c>
      <c r="H388" s="4" t="s">
        <v>82</v>
      </c>
      <c r="I388" s="4"/>
      <c r="J388" s="4"/>
      <c r="K388" s="4">
        <v>230</v>
      </c>
      <c r="L388" s="4">
        <v>19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206</v>
      </c>
      <c r="F389" s="4">
        <f>ROUND(Source!T368,O389)</f>
        <v>0</v>
      </c>
      <c r="G389" s="4" t="s">
        <v>83</v>
      </c>
      <c r="H389" s="4" t="s">
        <v>84</v>
      </c>
      <c r="I389" s="4"/>
      <c r="J389" s="4"/>
      <c r="K389" s="4">
        <v>206</v>
      </c>
      <c r="L389" s="4">
        <v>20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207</v>
      </c>
      <c r="F390" s="4">
        <f>ROUND(Source!U368,O390)</f>
        <v>4.8525</v>
      </c>
      <c r="G390" s="4" t="s">
        <v>85</v>
      </c>
      <c r="H390" s="4" t="s">
        <v>86</v>
      </c>
      <c r="I390" s="4"/>
      <c r="J390" s="4"/>
      <c r="K390" s="4">
        <v>207</v>
      </c>
      <c r="L390" s="4">
        <v>21</v>
      </c>
      <c r="M390" s="4">
        <v>3</v>
      </c>
      <c r="N390" s="4" t="s">
        <v>3</v>
      </c>
      <c r="O390" s="4">
        <v>7</v>
      </c>
      <c r="P390" s="4"/>
      <c r="Q390" s="4"/>
      <c r="R390" s="4"/>
      <c r="S390" s="4"/>
      <c r="T390" s="4"/>
      <c r="U390" s="4"/>
      <c r="V390" s="4"/>
      <c r="W390" s="4">
        <v>4.8525</v>
      </c>
      <c r="X390" s="4">
        <v>1</v>
      </c>
      <c r="Y390" s="4">
        <v>4.8525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208</v>
      </c>
      <c r="F391" s="4">
        <f>ROUND(Source!V368,O391)</f>
        <v>1.5453184</v>
      </c>
      <c r="G391" s="4" t="s">
        <v>87</v>
      </c>
      <c r="H391" s="4" t="s">
        <v>88</v>
      </c>
      <c r="I391" s="4"/>
      <c r="J391" s="4"/>
      <c r="K391" s="4">
        <v>208</v>
      </c>
      <c r="L391" s="4">
        <v>22</v>
      </c>
      <c r="M391" s="4">
        <v>3</v>
      </c>
      <c r="N391" s="4" t="s">
        <v>3</v>
      </c>
      <c r="O391" s="4">
        <v>7</v>
      </c>
      <c r="P391" s="4"/>
      <c r="Q391" s="4"/>
      <c r="R391" s="4"/>
      <c r="S391" s="4"/>
      <c r="T391" s="4"/>
      <c r="U391" s="4"/>
      <c r="V391" s="4"/>
      <c r="W391" s="4">
        <v>1.5453184</v>
      </c>
      <c r="X391" s="4">
        <v>1</v>
      </c>
      <c r="Y391" s="4">
        <v>1.5453184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209</v>
      </c>
      <c r="F392" s="4">
        <f>ROUND(Source!W368,O392)</f>
        <v>0</v>
      </c>
      <c r="G392" s="4" t="s">
        <v>89</v>
      </c>
      <c r="H392" s="4" t="s">
        <v>90</v>
      </c>
      <c r="I392" s="4"/>
      <c r="J392" s="4"/>
      <c r="K392" s="4">
        <v>209</v>
      </c>
      <c r="L392" s="4">
        <v>23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233</v>
      </c>
      <c r="F393" s="4">
        <f>ROUND(Source!BD368,O393)</f>
        <v>0</v>
      </c>
      <c r="G393" s="4" t="s">
        <v>91</v>
      </c>
      <c r="H393" s="4" t="s">
        <v>92</v>
      </c>
      <c r="I393" s="4"/>
      <c r="J393" s="4"/>
      <c r="K393" s="4">
        <v>233</v>
      </c>
      <c r="L393" s="4">
        <v>24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210</v>
      </c>
      <c r="F394" s="4">
        <f>ROUND(Source!X368,O394)</f>
        <v>3326.01</v>
      </c>
      <c r="G394" s="4" t="s">
        <v>93</v>
      </c>
      <c r="H394" s="4" t="s">
        <v>94</v>
      </c>
      <c r="I394" s="4"/>
      <c r="J394" s="4"/>
      <c r="K394" s="4">
        <v>210</v>
      </c>
      <c r="L394" s="4">
        <v>25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3326.01</v>
      </c>
      <c r="X394" s="4">
        <v>1</v>
      </c>
      <c r="Y394" s="4">
        <v>3326.01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211</v>
      </c>
      <c r="F395" s="4">
        <f>ROUND(Source!Y368,O395)</f>
        <v>1934.01</v>
      </c>
      <c r="G395" s="4" t="s">
        <v>95</v>
      </c>
      <c r="H395" s="4" t="s">
        <v>96</v>
      </c>
      <c r="I395" s="4"/>
      <c r="J395" s="4"/>
      <c r="K395" s="4">
        <v>211</v>
      </c>
      <c r="L395" s="4">
        <v>26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1934.01</v>
      </c>
      <c r="X395" s="4">
        <v>1</v>
      </c>
      <c r="Y395" s="4">
        <v>1934.01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224</v>
      </c>
      <c r="F396" s="4">
        <f>ROUND(Source!AR368,O396)</f>
        <v>12720.36</v>
      </c>
      <c r="G396" s="4" t="s">
        <v>97</v>
      </c>
      <c r="H396" s="4" t="s">
        <v>98</v>
      </c>
      <c r="I396" s="4"/>
      <c r="J396" s="4"/>
      <c r="K396" s="4">
        <v>224</v>
      </c>
      <c r="L396" s="4">
        <v>27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12720.36</v>
      </c>
      <c r="X396" s="4">
        <v>1</v>
      </c>
      <c r="Y396" s="4">
        <v>12720.36</v>
      </c>
      <c r="Z396" s="4"/>
      <c r="AA396" s="4"/>
      <c r="AB396" s="4"/>
    </row>
    <row r="398" spans="1:206" x14ac:dyDescent="0.2">
      <c r="A398" s="1">
        <v>4</v>
      </c>
      <c r="B398" s="1">
        <v>1</v>
      </c>
      <c r="C398" s="1"/>
      <c r="D398" s="1">
        <f>ROW(A412)</f>
        <v>412</v>
      </c>
      <c r="E398" s="1"/>
      <c r="F398" s="1" t="s">
        <v>3</v>
      </c>
      <c r="G398" s="1" t="s">
        <v>177</v>
      </c>
      <c r="H398" s="1" t="s">
        <v>3</v>
      </c>
      <c r="I398" s="1">
        <v>0</v>
      </c>
      <c r="J398" s="1"/>
      <c r="K398" s="1">
        <v>2</v>
      </c>
      <c r="L398" s="1"/>
      <c r="M398" s="1" t="s">
        <v>3</v>
      </c>
      <c r="N398" s="1"/>
      <c r="O398" s="1"/>
      <c r="P398" s="1"/>
      <c r="Q398" s="1"/>
      <c r="R398" s="1"/>
      <c r="S398" s="1">
        <v>0</v>
      </c>
      <c r="T398" s="1"/>
      <c r="U398" s="1" t="s">
        <v>3</v>
      </c>
      <c r="V398" s="1">
        <v>0</v>
      </c>
      <c r="W398" s="1"/>
      <c r="X398" s="1"/>
      <c r="Y398" s="1"/>
      <c r="Z398" s="1"/>
      <c r="AA398" s="1"/>
      <c r="AB398" s="1" t="s">
        <v>3</v>
      </c>
      <c r="AC398" s="1" t="s">
        <v>3</v>
      </c>
      <c r="AD398" s="1" t="s">
        <v>3</v>
      </c>
      <c r="AE398" s="1" t="s">
        <v>3</v>
      </c>
      <c r="AF398" s="1" t="s">
        <v>3</v>
      </c>
      <c r="AG398" s="1" t="s">
        <v>3</v>
      </c>
      <c r="AH398" s="1"/>
      <c r="AI398" s="1"/>
      <c r="AJ398" s="1"/>
      <c r="AK398" s="1"/>
      <c r="AL398" s="1"/>
      <c r="AM398" s="1"/>
      <c r="AN398" s="1"/>
      <c r="AO398" s="1"/>
      <c r="AP398" s="1" t="s">
        <v>3</v>
      </c>
      <c r="AQ398" s="1" t="s">
        <v>3</v>
      </c>
      <c r="AR398" s="1" t="s">
        <v>3</v>
      </c>
      <c r="AS398" s="1"/>
      <c r="AT398" s="1"/>
      <c r="AU398" s="1"/>
      <c r="AV398" s="1"/>
      <c r="AW398" s="1"/>
      <c r="AX398" s="1"/>
      <c r="AY398" s="1"/>
      <c r="AZ398" s="1" t="s">
        <v>3</v>
      </c>
      <c r="BA398" s="1"/>
      <c r="BB398" s="1" t="s">
        <v>3</v>
      </c>
      <c r="BC398" s="1" t="s">
        <v>3</v>
      </c>
      <c r="BD398" s="1" t="s">
        <v>3</v>
      </c>
      <c r="BE398" s="1" t="s">
        <v>3</v>
      </c>
      <c r="BF398" s="1" t="s">
        <v>3</v>
      </c>
      <c r="BG398" s="1" t="s">
        <v>3</v>
      </c>
      <c r="BH398" s="1" t="s">
        <v>3</v>
      </c>
      <c r="BI398" s="1" t="s">
        <v>3</v>
      </c>
      <c r="BJ398" s="1" t="s">
        <v>3</v>
      </c>
      <c r="BK398" s="1" t="s">
        <v>3</v>
      </c>
      <c r="BL398" s="1" t="s">
        <v>3</v>
      </c>
      <c r="BM398" s="1" t="s">
        <v>3</v>
      </c>
      <c r="BN398" s="1" t="s">
        <v>3</v>
      </c>
      <c r="BO398" s="1" t="s">
        <v>3</v>
      </c>
      <c r="BP398" s="1" t="s">
        <v>3</v>
      </c>
      <c r="BQ398" s="1"/>
      <c r="BR398" s="1"/>
      <c r="BS398" s="1"/>
      <c r="BT398" s="1"/>
      <c r="BU398" s="1"/>
      <c r="BV398" s="1"/>
      <c r="BW398" s="1"/>
      <c r="BX398" s="1">
        <v>0</v>
      </c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>
        <v>0</v>
      </c>
    </row>
    <row r="400" spans="1:206" x14ac:dyDescent="0.2">
      <c r="A400" s="2">
        <v>52</v>
      </c>
      <c r="B400" s="2">
        <f t="shared" ref="B400:G400" si="195">B412</f>
        <v>1</v>
      </c>
      <c r="C400" s="2">
        <f t="shared" si="195"/>
        <v>4</v>
      </c>
      <c r="D400" s="2">
        <f t="shared" si="195"/>
        <v>398</v>
      </c>
      <c r="E400" s="2">
        <f t="shared" si="195"/>
        <v>0</v>
      </c>
      <c r="F400" s="2" t="str">
        <f t="shared" si="195"/>
        <v/>
      </c>
      <c r="G400" s="2" t="str">
        <f t="shared" si="195"/>
        <v>Монтажные работы</v>
      </c>
      <c r="H400" s="2"/>
      <c r="I400" s="2"/>
      <c r="J400" s="2"/>
      <c r="K400" s="2"/>
      <c r="L400" s="2"/>
      <c r="M400" s="2"/>
      <c r="N400" s="2"/>
      <c r="O400" s="2">
        <f t="shared" ref="O400:AT400" si="196">O412</f>
        <v>2874.32</v>
      </c>
      <c r="P400" s="2">
        <f t="shared" si="196"/>
        <v>1407.07</v>
      </c>
      <c r="Q400" s="2">
        <f t="shared" si="196"/>
        <v>68.510000000000005</v>
      </c>
      <c r="R400" s="2">
        <f t="shared" si="196"/>
        <v>33.270000000000003</v>
      </c>
      <c r="S400" s="2">
        <f t="shared" si="196"/>
        <v>1365.47</v>
      </c>
      <c r="T400" s="2">
        <f t="shared" si="196"/>
        <v>0</v>
      </c>
      <c r="U400" s="2">
        <f t="shared" si="196"/>
        <v>2.6720000000000002</v>
      </c>
      <c r="V400" s="2">
        <f t="shared" si="196"/>
        <v>5.4300000000000001E-2</v>
      </c>
      <c r="W400" s="2">
        <f t="shared" si="196"/>
        <v>0</v>
      </c>
      <c r="X400" s="2">
        <f t="shared" si="196"/>
        <v>1356.77</v>
      </c>
      <c r="Y400" s="2">
        <f t="shared" si="196"/>
        <v>713.36</v>
      </c>
      <c r="Z400" s="2">
        <f t="shared" si="196"/>
        <v>0</v>
      </c>
      <c r="AA400" s="2">
        <f t="shared" si="196"/>
        <v>0</v>
      </c>
      <c r="AB400" s="2">
        <f t="shared" si="196"/>
        <v>2874.32</v>
      </c>
      <c r="AC400" s="2">
        <f t="shared" si="196"/>
        <v>1407.07</v>
      </c>
      <c r="AD400" s="2">
        <f t="shared" si="196"/>
        <v>68.510000000000005</v>
      </c>
      <c r="AE400" s="2">
        <f t="shared" si="196"/>
        <v>33.270000000000003</v>
      </c>
      <c r="AF400" s="2">
        <f t="shared" si="196"/>
        <v>1365.47</v>
      </c>
      <c r="AG400" s="2">
        <f t="shared" si="196"/>
        <v>0</v>
      </c>
      <c r="AH400" s="2">
        <f t="shared" si="196"/>
        <v>2.6720000000000002</v>
      </c>
      <c r="AI400" s="2">
        <f t="shared" si="196"/>
        <v>5.4300000000000001E-2</v>
      </c>
      <c r="AJ400" s="2">
        <f t="shared" si="196"/>
        <v>0</v>
      </c>
      <c r="AK400" s="2">
        <f t="shared" si="196"/>
        <v>1356.77</v>
      </c>
      <c r="AL400" s="2">
        <f t="shared" si="196"/>
        <v>713.36</v>
      </c>
      <c r="AM400" s="2">
        <f t="shared" si="196"/>
        <v>0</v>
      </c>
      <c r="AN400" s="2">
        <f t="shared" si="196"/>
        <v>0</v>
      </c>
      <c r="AO400" s="2">
        <f t="shared" si="196"/>
        <v>0</v>
      </c>
      <c r="AP400" s="2">
        <f t="shared" si="196"/>
        <v>0</v>
      </c>
      <c r="AQ400" s="2">
        <f t="shared" si="196"/>
        <v>0</v>
      </c>
      <c r="AR400" s="2">
        <f t="shared" si="196"/>
        <v>4944.45</v>
      </c>
      <c r="AS400" s="2">
        <f t="shared" si="196"/>
        <v>0</v>
      </c>
      <c r="AT400" s="2">
        <f t="shared" si="196"/>
        <v>4944.45</v>
      </c>
      <c r="AU400" s="2">
        <f t="shared" ref="AU400:BZ400" si="197">AU412</f>
        <v>0</v>
      </c>
      <c r="AV400" s="2">
        <f t="shared" si="197"/>
        <v>1407.07</v>
      </c>
      <c r="AW400" s="2">
        <f t="shared" si="197"/>
        <v>1407.07</v>
      </c>
      <c r="AX400" s="2">
        <f t="shared" si="197"/>
        <v>0</v>
      </c>
      <c r="AY400" s="2">
        <f t="shared" si="197"/>
        <v>1407.07</v>
      </c>
      <c r="AZ400" s="2">
        <f t="shared" si="197"/>
        <v>0</v>
      </c>
      <c r="BA400" s="2">
        <f t="shared" si="197"/>
        <v>0</v>
      </c>
      <c r="BB400" s="2">
        <f t="shared" si="197"/>
        <v>0</v>
      </c>
      <c r="BC400" s="2">
        <f t="shared" si="197"/>
        <v>0</v>
      </c>
      <c r="BD400" s="2">
        <f t="shared" si="197"/>
        <v>0</v>
      </c>
      <c r="BE400" s="2">
        <f t="shared" si="197"/>
        <v>0</v>
      </c>
      <c r="BF400" s="2">
        <f t="shared" si="197"/>
        <v>0</v>
      </c>
      <c r="BG400" s="2">
        <f t="shared" si="197"/>
        <v>0</v>
      </c>
      <c r="BH400" s="2">
        <f t="shared" si="197"/>
        <v>0</v>
      </c>
      <c r="BI400" s="2">
        <f t="shared" si="197"/>
        <v>0</v>
      </c>
      <c r="BJ400" s="2">
        <f t="shared" si="197"/>
        <v>0</v>
      </c>
      <c r="BK400" s="2">
        <f t="shared" si="197"/>
        <v>0</v>
      </c>
      <c r="BL400" s="2">
        <f t="shared" si="197"/>
        <v>0</v>
      </c>
      <c r="BM400" s="2">
        <f t="shared" si="197"/>
        <v>0</v>
      </c>
      <c r="BN400" s="2">
        <f t="shared" si="197"/>
        <v>0</v>
      </c>
      <c r="BO400" s="2">
        <f t="shared" si="197"/>
        <v>0</v>
      </c>
      <c r="BP400" s="2">
        <f t="shared" si="197"/>
        <v>0</v>
      </c>
      <c r="BQ400" s="2">
        <f t="shared" si="197"/>
        <v>0</v>
      </c>
      <c r="BR400" s="2">
        <f t="shared" si="197"/>
        <v>0</v>
      </c>
      <c r="BS400" s="2">
        <f t="shared" si="197"/>
        <v>0</v>
      </c>
      <c r="BT400" s="2">
        <f t="shared" si="197"/>
        <v>0</v>
      </c>
      <c r="BU400" s="2">
        <f t="shared" si="197"/>
        <v>0</v>
      </c>
      <c r="BV400" s="2">
        <f t="shared" si="197"/>
        <v>0</v>
      </c>
      <c r="BW400" s="2">
        <f t="shared" si="197"/>
        <v>0</v>
      </c>
      <c r="BX400" s="2">
        <f t="shared" si="197"/>
        <v>0</v>
      </c>
      <c r="BY400" s="2">
        <f t="shared" si="197"/>
        <v>0</v>
      </c>
      <c r="BZ400" s="2">
        <f t="shared" si="197"/>
        <v>0</v>
      </c>
      <c r="CA400" s="2">
        <f t="shared" ref="CA400:DF400" si="198">CA412</f>
        <v>4944.45</v>
      </c>
      <c r="CB400" s="2">
        <f t="shared" si="198"/>
        <v>0</v>
      </c>
      <c r="CC400" s="2">
        <f t="shared" si="198"/>
        <v>4944.45</v>
      </c>
      <c r="CD400" s="2">
        <f t="shared" si="198"/>
        <v>0</v>
      </c>
      <c r="CE400" s="2">
        <f t="shared" si="198"/>
        <v>1407.07</v>
      </c>
      <c r="CF400" s="2">
        <f t="shared" si="198"/>
        <v>1407.07</v>
      </c>
      <c r="CG400" s="2">
        <f t="shared" si="198"/>
        <v>0</v>
      </c>
      <c r="CH400" s="2">
        <f t="shared" si="198"/>
        <v>1407.07</v>
      </c>
      <c r="CI400" s="2">
        <f t="shared" si="198"/>
        <v>0</v>
      </c>
      <c r="CJ400" s="2">
        <f t="shared" si="198"/>
        <v>0</v>
      </c>
      <c r="CK400" s="2">
        <f t="shared" si="198"/>
        <v>0</v>
      </c>
      <c r="CL400" s="2">
        <f t="shared" si="198"/>
        <v>0</v>
      </c>
      <c r="CM400" s="2">
        <f t="shared" si="198"/>
        <v>0</v>
      </c>
      <c r="CN400" s="2">
        <f t="shared" si="198"/>
        <v>0</v>
      </c>
      <c r="CO400" s="2">
        <f t="shared" si="198"/>
        <v>0</v>
      </c>
      <c r="CP400" s="2">
        <f t="shared" si="198"/>
        <v>0</v>
      </c>
      <c r="CQ400" s="2">
        <f t="shared" si="198"/>
        <v>0</v>
      </c>
      <c r="CR400" s="2">
        <f t="shared" si="198"/>
        <v>0</v>
      </c>
      <c r="CS400" s="2">
        <f t="shared" si="198"/>
        <v>0</v>
      </c>
      <c r="CT400" s="2">
        <f t="shared" si="198"/>
        <v>0</v>
      </c>
      <c r="CU400" s="2">
        <f t="shared" si="198"/>
        <v>0</v>
      </c>
      <c r="CV400" s="2">
        <f t="shared" si="198"/>
        <v>0</v>
      </c>
      <c r="CW400" s="2">
        <f t="shared" si="198"/>
        <v>0</v>
      </c>
      <c r="CX400" s="2">
        <f t="shared" si="198"/>
        <v>0</v>
      </c>
      <c r="CY400" s="2">
        <f t="shared" si="198"/>
        <v>0</v>
      </c>
      <c r="CZ400" s="2">
        <f t="shared" si="198"/>
        <v>0</v>
      </c>
      <c r="DA400" s="2">
        <f t="shared" si="198"/>
        <v>0</v>
      </c>
      <c r="DB400" s="2">
        <f t="shared" si="198"/>
        <v>0</v>
      </c>
      <c r="DC400" s="2">
        <f t="shared" si="198"/>
        <v>0</v>
      </c>
      <c r="DD400" s="2">
        <f t="shared" si="198"/>
        <v>0</v>
      </c>
      <c r="DE400" s="2">
        <f t="shared" si="198"/>
        <v>0</v>
      </c>
      <c r="DF400" s="2">
        <f t="shared" si="198"/>
        <v>0</v>
      </c>
      <c r="DG400" s="3">
        <f t="shared" ref="DG400:EL400" si="199">DG412</f>
        <v>0</v>
      </c>
      <c r="DH400" s="3">
        <f t="shared" si="199"/>
        <v>0</v>
      </c>
      <c r="DI400" s="3">
        <f t="shared" si="199"/>
        <v>0</v>
      </c>
      <c r="DJ400" s="3">
        <f t="shared" si="199"/>
        <v>0</v>
      </c>
      <c r="DK400" s="3">
        <f t="shared" si="199"/>
        <v>0</v>
      </c>
      <c r="DL400" s="3">
        <f t="shared" si="199"/>
        <v>0</v>
      </c>
      <c r="DM400" s="3">
        <f t="shared" si="199"/>
        <v>0</v>
      </c>
      <c r="DN400" s="3">
        <f t="shared" si="199"/>
        <v>0</v>
      </c>
      <c r="DO400" s="3">
        <f t="shared" si="199"/>
        <v>0</v>
      </c>
      <c r="DP400" s="3">
        <f t="shared" si="199"/>
        <v>0</v>
      </c>
      <c r="DQ400" s="3">
        <f t="shared" si="199"/>
        <v>0</v>
      </c>
      <c r="DR400" s="3">
        <f t="shared" si="199"/>
        <v>0</v>
      </c>
      <c r="DS400" s="3">
        <f t="shared" si="199"/>
        <v>0</v>
      </c>
      <c r="DT400" s="3">
        <f t="shared" si="199"/>
        <v>0</v>
      </c>
      <c r="DU400" s="3">
        <f t="shared" si="199"/>
        <v>0</v>
      </c>
      <c r="DV400" s="3">
        <f t="shared" si="199"/>
        <v>0</v>
      </c>
      <c r="DW400" s="3">
        <f t="shared" si="199"/>
        <v>0</v>
      </c>
      <c r="DX400" s="3">
        <f t="shared" si="199"/>
        <v>0</v>
      </c>
      <c r="DY400" s="3">
        <f t="shared" si="199"/>
        <v>0</v>
      </c>
      <c r="DZ400" s="3">
        <f t="shared" si="199"/>
        <v>0</v>
      </c>
      <c r="EA400" s="3">
        <f t="shared" si="199"/>
        <v>0</v>
      </c>
      <c r="EB400" s="3">
        <f t="shared" si="199"/>
        <v>0</v>
      </c>
      <c r="EC400" s="3">
        <f t="shared" si="199"/>
        <v>0</v>
      </c>
      <c r="ED400" s="3">
        <f t="shared" si="199"/>
        <v>0</v>
      </c>
      <c r="EE400" s="3">
        <f t="shared" si="199"/>
        <v>0</v>
      </c>
      <c r="EF400" s="3">
        <f t="shared" si="199"/>
        <v>0</v>
      </c>
      <c r="EG400" s="3">
        <f t="shared" si="199"/>
        <v>0</v>
      </c>
      <c r="EH400" s="3">
        <f t="shared" si="199"/>
        <v>0</v>
      </c>
      <c r="EI400" s="3">
        <f t="shared" si="199"/>
        <v>0</v>
      </c>
      <c r="EJ400" s="3">
        <f t="shared" si="199"/>
        <v>0</v>
      </c>
      <c r="EK400" s="3">
        <f t="shared" si="199"/>
        <v>0</v>
      </c>
      <c r="EL400" s="3">
        <f t="shared" si="199"/>
        <v>0</v>
      </c>
      <c r="EM400" s="3">
        <f t="shared" ref="EM400:FR400" si="200">EM412</f>
        <v>0</v>
      </c>
      <c r="EN400" s="3">
        <f t="shared" si="200"/>
        <v>0</v>
      </c>
      <c r="EO400" s="3">
        <f t="shared" si="200"/>
        <v>0</v>
      </c>
      <c r="EP400" s="3">
        <f t="shared" si="200"/>
        <v>0</v>
      </c>
      <c r="EQ400" s="3">
        <f t="shared" si="200"/>
        <v>0</v>
      </c>
      <c r="ER400" s="3">
        <f t="shared" si="200"/>
        <v>0</v>
      </c>
      <c r="ES400" s="3">
        <f t="shared" si="200"/>
        <v>0</v>
      </c>
      <c r="ET400" s="3">
        <f t="shared" si="200"/>
        <v>0</v>
      </c>
      <c r="EU400" s="3">
        <f t="shared" si="200"/>
        <v>0</v>
      </c>
      <c r="EV400" s="3">
        <f t="shared" si="200"/>
        <v>0</v>
      </c>
      <c r="EW400" s="3">
        <f t="shared" si="200"/>
        <v>0</v>
      </c>
      <c r="EX400" s="3">
        <f t="shared" si="200"/>
        <v>0</v>
      </c>
      <c r="EY400" s="3">
        <f t="shared" si="200"/>
        <v>0</v>
      </c>
      <c r="EZ400" s="3">
        <f t="shared" si="200"/>
        <v>0</v>
      </c>
      <c r="FA400" s="3">
        <f t="shared" si="200"/>
        <v>0</v>
      </c>
      <c r="FB400" s="3">
        <f t="shared" si="200"/>
        <v>0</v>
      </c>
      <c r="FC400" s="3">
        <f t="shared" si="200"/>
        <v>0</v>
      </c>
      <c r="FD400" s="3">
        <f t="shared" si="200"/>
        <v>0</v>
      </c>
      <c r="FE400" s="3">
        <f t="shared" si="200"/>
        <v>0</v>
      </c>
      <c r="FF400" s="3">
        <f t="shared" si="200"/>
        <v>0</v>
      </c>
      <c r="FG400" s="3">
        <f t="shared" si="200"/>
        <v>0</v>
      </c>
      <c r="FH400" s="3">
        <f t="shared" si="200"/>
        <v>0</v>
      </c>
      <c r="FI400" s="3">
        <f t="shared" si="200"/>
        <v>0</v>
      </c>
      <c r="FJ400" s="3">
        <f t="shared" si="200"/>
        <v>0</v>
      </c>
      <c r="FK400" s="3">
        <f t="shared" si="200"/>
        <v>0</v>
      </c>
      <c r="FL400" s="3">
        <f t="shared" si="200"/>
        <v>0</v>
      </c>
      <c r="FM400" s="3">
        <f t="shared" si="200"/>
        <v>0</v>
      </c>
      <c r="FN400" s="3">
        <f t="shared" si="200"/>
        <v>0</v>
      </c>
      <c r="FO400" s="3">
        <f t="shared" si="200"/>
        <v>0</v>
      </c>
      <c r="FP400" s="3">
        <f t="shared" si="200"/>
        <v>0</v>
      </c>
      <c r="FQ400" s="3">
        <f t="shared" si="200"/>
        <v>0</v>
      </c>
      <c r="FR400" s="3">
        <f t="shared" si="200"/>
        <v>0</v>
      </c>
      <c r="FS400" s="3">
        <f t="shared" ref="FS400:GX400" si="201">FS412</f>
        <v>0</v>
      </c>
      <c r="FT400" s="3">
        <f t="shared" si="201"/>
        <v>0</v>
      </c>
      <c r="FU400" s="3">
        <f t="shared" si="201"/>
        <v>0</v>
      </c>
      <c r="FV400" s="3">
        <f t="shared" si="201"/>
        <v>0</v>
      </c>
      <c r="FW400" s="3">
        <f t="shared" si="201"/>
        <v>0</v>
      </c>
      <c r="FX400" s="3">
        <f t="shared" si="201"/>
        <v>0</v>
      </c>
      <c r="FY400" s="3">
        <f t="shared" si="201"/>
        <v>0</v>
      </c>
      <c r="FZ400" s="3">
        <f t="shared" si="201"/>
        <v>0</v>
      </c>
      <c r="GA400" s="3">
        <f t="shared" si="201"/>
        <v>0</v>
      </c>
      <c r="GB400" s="3">
        <f t="shared" si="201"/>
        <v>0</v>
      </c>
      <c r="GC400" s="3">
        <f t="shared" si="201"/>
        <v>0</v>
      </c>
      <c r="GD400" s="3">
        <f t="shared" si="201"/>
        <v>0</v>
      </c>
      <c r="GE400" s="3">
        <f t="shared" si="201"/>
        <v>0</v>
      </c>
      <c r="GF400" s="3">
        <f t="shared" si="201"/>
        <v>0</v>
      </c>
      <c r="GG400" s="3">
        <f t="shared" si="201"/>
        <v>0</v>
      </c>
      <c r="GH400" s="3">
        <f t="shared" si="201"/>
        <v>0</v>
      </c>
      <c r="GI400" s="3">
        <f t="shared" si="201"/>
        <v>0</v>
      </c>
      <c r="GJ400" s="3">
        <f t="shared" si="201"/>
        <v>0</v>
      </c>
      <c r="GK400" s="3">
        <f t="shared" si="201"/>
        <v>0</v>
      </c>
      <c r="GL400" s="3">
        <f t="shared" si="201"/>
        <v>0</v>
      </c>
      <c r="GM400" s="3">
        <f t="shared" si="201"/>
        <v>0</v>
      </c>
      <c r="GN400" s="3">
        <f t="shared" si="201"/>
        <v>0</v>
      </c>
      <c r="GO400" s="3">
        <f t="shared" si="201"/>
        <v>0</v>
      </c>
      <c r="GP400" s="3">
        <f t="shared" si="201"/>
        <v>0</v>
      </c>
      <c r="GQ400" s="3">
        <f t="shared" si="201"/>
        <v>0</v>
      </c>
      <c r="GR400" s="3">
        <f t="shared" si="201"/>
        <v>0</v>
      </c>
      <c r="GS400" s="3">
        <f t="shared" si="201"/>
        <v>0</v>
      </c>
      <c r="GT400" s="3">
        <f t="shared" si="201"/>
        <v>0</v>
      </c>
      <c r="GU400" s="3">
        <f t="shared" si="201"/>
        <v>0</v>
      </c>
      <c r="GV400" s="3">
        <f t="shared" si="201"/>
        <v>0</v>
      </c>
      <c r="GW400" s="3">
        <f t="shared" si="201"/>
        <v>0</v>
      </c>
      <c r="GX400" s="3">
        <f t="shared" si="201"/>
        <v>0</v>
      </c>
    </row>
    <row r="402" spans="1:245" x14ac:dyDescent="0.2">
      <c r="A402">
        <v>17</v>
      </c>
      <c r="B402">
        <v>1</v>
      </c>
      <c r="C402">
        <f>ROW(SmtRes!A179)</f>
        <v>179</v>
      </c>
      <c r="D402">
        <f>ROW(EtalonRes!A221)</f>
        <v>221</v>
      </c>
      <c r="E402" t="s">
        <v>135</v>
      </c>
      <c r="F402" t="s">
        <v>187</v>
      </c>
      <c r="G402" t="s">
        <v>188</v>
      </c>
      <c r="H402" t="s">
        <v>189</v>
      </c>
      <c r="I402">
        <f>ROUND(1/10,7)</f>
        <v>0.1</v>
      </c>
      <c r="J402">
        <v>0</v>
      </c>
      <c r="K402">
        <f>ROUND(1/10,7)</f>
        <v>0.1</v>
      </c>
      <c r="O402">
        <f>ROUND(CP402,2)</f>
        <v>767.36</v>
      </c>
      <c r="P402">
        <f>SUMIF(SmtRes!AQ172:'SmtRes'!AQ179,"=1",SmtRes!DF172:'SmtRes'!DF179)</f>
        <v>233.45</v>
      </c>
      <c r="Q402">
        <f>SUMIF(SmtRes!AQ172:'SmtRes'!AQ179,"=1",SmtRes!DG172:'SmtRes'!DG179)</f>
        <v>39.36</v>
      </c>
      <c r="R402">
        <f>SUMIF(SmtRes!AQ172:'SmtRes'!AQ179,"=1",SmtRes!DH172:'SmtRes'!DH179)</f>
        <v>20.83</v>
      </c>
      <c r="S402">
        <f>SUMIF(SmtRes!AQ172:'SmtRes'!AQ179,"=1",SmtRes!DI172:'SmtRes'!DI179)</f>
        <v>473.72</v>
      </c>
      <c r="T402">
        <f t="shared" ref="T402:T410" si="202">ROUND(CU402*I402,2)</f>
        <v>0</v>
      </c>
      <c r="U402">
        <f>SUMIF(SmtRes!AQ172:'SmtRes'!AQ179,"=1",SmtRes!CV172:'SmtRes'!CV179)</f>
        <v>0.92700000000000005</v>
      </c>
      <c r="V402">
        <f>SUMIF(SmtRes!AQ172:'SmtRes'!AQ179,"=1",SmtRes!CW172:'SmtRes'!CW179)</f>
        <v>3.4000000000000002E-2</v>
      </c>
      <c r="W402">
        <f t="shared" ref="W402:W410" si="203">ROUND(CX402*I402,2)</f>
        <v>0</v>
      </c>
      <c r="X402">
        <f t="shared" ref="X402:X410" si="204">ROUND(CY402,2)</f>
        <v>479.71</v>
      </c>
      <c r="Y402">
        <f t="shared" ref="Y402:Y410" si="205">ROUND(CZ402,2)</f>
        <v>252.22</v>
      </c>
      <c r="AA402">
        <v>61644328</v>
      </c>
      <c r="AB402">
        <f t="shared" ref="AB402:AB410" si="206">ROUND((AC402+AD402+AF402),6)</f>
        <v>7055.0411999999997</v>
      </c>
      <c r="AC402">
        <f>ROUND((SUM(SmtRes!BQ172:'SmtRes'!BQ179)),6)</f>
        <v>1924.2795000000001</v>
      </c>
      <c r="AD402">
        <f>ROUND((((SUM(SmtRes!BR172:'SmtRes'!BR179))-(SUM(SmtRes!BS172:'SmtRes'!BS179)))+AE402),6)</f>
        <v>393.5136</v>
      </c>
      <c r="AE402">
        <f>ROUND((SUM(SmtRes!BS172:'SmtRes'!BS179)),6)</f>
        <v>208.2347</v>
      </c>
      <c r="AF402">
        <f>ROUND((SUM(SmtRes!BT172:'SmtRes'!BT179)),6)</f>
        <v>4737.2480999999998</v>
      </c>
      <c r="AG402">
        <f t="shared" ref="AG402:AG410" si="207">ROUND((AP402),6)</f>
        <v>0</v>
      </c>
      <c r="AH402">
        <f>(SUM(SmtRes!BU172:'SmtRes'!BU179))</f>
        <v>9.27</v>
      </c>
      <c r="AI402">
        <f>(SUM(SmtRes!BV172:'SmtRes'!BV179))</f>
        <v>0.34</v>
      </c>
      <c r="AJ402">
        <f t="shared" ref="AJ402:AJ410" si="208">(AS402)</f>
        <v>0</v>
      </c>
      <c r="AK402">
        <v>7263.2758999999996</v>
      </c>
      <c r="AL402">
        <v>1924.2795000000001</v>
      </c>
      <c r="AM402">
        <v>393.5136</v>
      </c>
      <c r="AN402">
        <v>208.2347</v>
      </c>
      <c r="AO402">
        <v>4737.2480999999998</v>
      </c>
      <c r="AP402">
        <v>0</v>
      </c>
      <c r="AQ402">
        <v>9.27</v>
      </c>
      <c r="AR402">
        <v>0.34</v>
      </c>
      <c r="AS402">
        <v>0</v>
      </c>
      <c r="AT402">
        <v>97</v>
      </c>
      <c r="AU402">
        <v>51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0</v>
      </c>
      <c r="BI402">
        <v>2</v>
      </c>
      <c r="BJ402" t="s">
        <v>190</v>
      </c>
      <c r="BM402">
        <v>108001</v>
      </c>
      <c r="BN402">
        <v>0</v>
      </c>
      <c r="BO402" t="s">
        <v>3</v>
      </c>
      <c r="BP402">
        <v>0</v>
      </c>
      <c r="BQ402">
        <v>3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97</v>
      </c>
      <c r="CA402">
        <v>51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>(P402+Q402+S402+R402)</f>
        <v>767.36</v>
      </c>
      <c r="CQ402">
        <f>SUMIF(SmtRes!AQ172:'SmtRes'!AQ179,"=1",SmtRes!AA172:'SmtRes'!AA179)</f>
        <v>1262.8399999999999</v>
      </c>
      <c r="CR402">
        <f>SUMIF(SmtRes!AQ172:'SmtRes'!AQ179,"=1",SmtRes!AB172:'SmtRes'!AB179)</f>
        <v>2090.06</v>
      </c>
      <c r="CS402">
        <f>SUMIF(SmtRes!AQ172:'SmtRes'!AQ179,"=1",SmtRes!AC172:'SmtRes'!AC179)</f>
        <v>1224.9100000000001</v>
      </c>
      <c r="CT402">
        <f>SUMIF(SmtRes!AQ172:'SmtRes'!AQ179,"=1",SmtRes!AD172:'SmtRes'!AD179)</f>
        <v>511.03</v>
      </c>
      <c r="CU402">
        <f>AG402</f>
        <v>0</v>
      </c>
      <c r="CV402">
        <f>SUMIF(SmtRes!AQ172:'SmtRes'!AQ179,"=1",SmtRes!BU172:'SmtRes'!BU179)</f>
        <v>9.27</v>
      </c>
      <c r="CW402">
        <f>SUMIF(SmtRes!AQ172:'SmtRes'!AQ179,"=1",SmtRes!BV172:'SmtRes'!BV179)</f>
        <v>0.34</v>
      </c>
      <c r="CX402">
        <f>AJ402</f>
        <v>0</v>
      </c>
      <c r="CY402">
        <f>(((S402+R402)*AT402)/100)</f>
        <v>479.71350000000001</v>
      </c>
      <c r="CZ402">
        <f>(((S402+R402)*AU402)/100)</f>
        <v>252.22049999999999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1013</v>
      </c>
      <c r="DV402" t="s">
        <v>189</v>
      </c>
      <c r="DW402" t="s">
        <v>189</v>
      </c>
      <c r="DX402">
        <v>1</v>
      </c>
      <c r="DZ402" t="s">
        <v>3</v>
      </c>
      <c r="EA402" t="s">
        <v>3</v>
      </c>
      <c r="EB402" t="s">
        <v>3</v>
      </c>
      <c r="EC402" t="s">
        <v>3</v>
      </c>
      <c r="EE402">
        <v>60307543</v>
      </c>
      <c r="EF402">
        <v>3</v>
      </c>
      <c r="EG402" t="s">
        <v>177</v>
      </c>
      <c r="EH402">
        <v>0</v>
      </c>
      <c r="EI402" t="s">
        <v>3</v>
      </c>
      <c r="EJ402">
        <v>2</v>
      </c>
      <c r="EK402">
        <v>108001</v>
      </c>
      <c r="EL402" t="s">
        <v>178</v>
      </c>
      <c r="EM402" t="s">
        <v>179</v>
      </c>
      <c r="EO402" t="s">
        <v>3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9.27</v>
      </c>
      <c r="EX402">
        <v>0.34</v>
      </c>
      <c r="EY402">
        <v>0</v>
      </c>
      <c r="FQ402">
        <v>0</v>
      </c>
      <c r="FR402">
        <v>0</v>
      </c>
      <c r="FS402">
        <v>0</v>
      </c>
      <c r="FX402">
        <v>97</v>
      </c>
      <c r="FY402">
        <v>51</v>
      </c>
      <c r="GA402" t="s">
        <v>3</v>
      </c>
      <c r="GD402">
        <v>1</v>
      </c>
      <c r="GF402">
        <v>1382776590</v>
      </c>
      <c r="GG402">
        <v>2</v>
      </c>
      <c r="GH402">
        <v>1</v>
      </c>
      <c r="GI402">
        <v>-2</v>
      </c>
      <c r="GJ402">
        <v>0</v>
      </c>
      <c r="GK402">
        <v>0</v>
      </c>
      <c r="GL402">
        <f t="shared" ref="GL402:GL410" si="209">ROUND(IF(AND(BH402=3,BI402=3,FS402&lt;&gt;0),P402,0),2)</f>
        <v>0</v>
      </c>
      <c r="GM402">
        <f t="shared" ref="GM402:GM410" si="210">ROUND(O402+X402+Y402,2)+GX402</f>
        <v>1499.29</v>
      </c>
      <c r="GN402">
        <f t="shared" ref="GN402:GN410" si="211">IF(OR(BI402=0,BI402=1),GM402-GX402,0)</f>
        <v>0</v>
      </c>
      <c r="GO402">
        <f t="shared" ref="GO402:GO410" si="212">IF(BI402=2,GM402-GX402,0)</f>
        <v>1499.29</v>
      </c>
      <c r="GP402">
        <f t="shared" ref="GP402:GP410" si="213">IF(BI402=4,GM402-GX402,0)</f>
        <v>0</v>
      </c>
      <c r="GR402">
        <v>0</v>
      </c>
      <c r="GS402">
        <v>0</v>
      </c>
      <c r="GT402">
        <v>0</v>
      </c>
      <c r="GU402" t="s">
        <v>3</v>
      </c>
      <c r="GV402">
        <f t="shared" ref="GV402:GV410" si="214">ROUND((GT402),6)</f>
        <v>0</v>
      </c>
      <c r="GW402">
        <v>1</v>
      </c>
      <c r="GX402">
        <f t="shared" ref="GX402:GX410" si="215">ROUND(HC402*I402,2)</f>
        <v>0</v>
      </c>
      <c r="HA402">
        <v>0</v>
      </c>
      <c r="HB402">
        <v>0</v>
      </c>
      <c r="HC402">
        <f>GV402*GW402</f>
        <v>0</v>
      </c>
      <c r="HE402" t="s">
        <v>3</v>
      </c>
      <c r="HF402" t="s">
        <v>3</v>
      </c>
      <c r="HM402" t="s">
        <v>3</v>
      </c>
      <c r="HN402" t="s">
        <v>180</v>
      </c>
      <c r="HO402" t="s">
        <v>181</v>
      </c>
      <c r="HP402" t="s">
        <v>178</v>
      </c>
      <c r="HQ402" t="s">
        <v>178</v>
      </c>
      <c r="HS402">
        <v>0</v>
      </c>
      <c r="IK402">
        <v>0</v>
      </c>
    </row>
    <row r="403" spans="1:245" x14ac:dyDescent="0.2">
      <c r="A403">
        <v>18</v>
      </c>
      <c r="B403">
        <v>1</v>
      </c>
      <c r="C403">
        <v>179</v>
      </c>
      <c r="E403" t="s">
        <v>293</v>
      </c>
      <c r="F403" t="s">
        <v>183</v>
      </c>
      <c r="G403" t="s">
        <v>184</v>
      </c>
      <c r="H403" t="s">
        <v>185</v>
      </c>
      <c r="I403">
        <f>J403</f>
        <v>2</v>
      </c>
      <c r="J403">
        <v>2</v>
      </c>
      <c r="K403">
        <v>2</v>
      </c>
      <c r="O403">
        <f>ROUND(P403,2)</f>
        <v>9.4700000000000006</v>
      </c>
      <c r="P403">
        <f>ROUND(ROUND(ROUND(SUMIF(SmtRes!AQ172:'SmtRes'!AQ179,"=1",SmtRes!CU172:'SmtRes'!CU179),2),2)*I403/100,2)</f>
        <v>9.4700000000000006</v>
      </c>
      <c r="Q403">
        <f>ROUND(CR403*I403,2)</f>
        <v>0</v>
      </c>
      <c r="R403">
        <f>ROUND(CS403*I403,2)</f>
        <v>0</v>
      </c>
      <c r="S403">
        <f>ROUND(CT403*I403,2)</f>
        <v>0</v>
      </c>
      <c r="T403">
        <f t="shared" si="202"/>
        <v>0</v>
      </c>
      <c r="U403">
        <f>ROUND(CV403*I403,7)</f>
        <v>0</v>
      </c>
      <c r="V403">
        <f>ROUND(CW403*I403,7)</f>
        <v>0</v>
      </c>
      <c r="W403">
        <f t="shared" si="203"/>
        <v>0</v>
      </c>
      <c r="X403">
        <f t="shared" si="204"/>
        <v>0</v>
      </c>
      <c r="Y403">
        <f t="shared" si="205"/>
        <v>0</v>
      </c>
      <c r="AA403">
        <v>61644328</v>
      </c>
      <c r="AB403">
        <f t="shared" si="206"/>
        <v>0</v>
      </c>
      <c r="AC403">
        <f>ROUND((ES403),6)</f>
        <v>0</v>
      </c>
      <c r="AD403">
        <f>ROUND((((ET403)-(EU403))+AE403),6)</f>
        <v>0</v>
      </c>
      <c r="AE403">
        <f>ROUND((EU403),6)</f>
        <v>0</v>
      </c>
      <c r="AF403">
        <f>ROUND((EV403),6)</f>
        <v>0</v>
      </c>
      <c r="AG403">
        <f t="shared" si="207"/>
        <v>0</v>
      </c>
      <c r="AH403">
        <f>(EW403)</f>
        <v>0</v>
      </c>
      <c r="AI403">
        <f>(EX403)</f>
        <v>0</v>
      </c>
      <c r="AJ403">
        <f t="shared" si="208"/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97</v>
      </c>
      <c r="AU403">
        <v>51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2</v>
      </c>
      <c r="BJ403" t="s">
        <v>3</v>
      </c>
      <c r="BM403">
        <v>108001</v>
      </c>
      <c r="BN403">
        <v>0</v>
      </c>
      <c r="BO403" t="s">
        <v>3</v>
      </c>
      <c r="BP403">
        <v>0</v>
      </c>
      <c r="BQ403">
        <v>3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97</v>
      </c>
      <c r="CA403">
        <v>51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>0</f>
        <v>0</v>
      </c>
      <c r="CQ403">
        <f>0</f>
        <v>0</v>
      </c>
      <c r="CR403">
        <f>0</f>
        <v>0</v>
      </c>
      <c r="CS403">
        <f>0</f>
        <v>0</v>
      </c>
      <c r="CT403">
        <f>0</f>
        <v>0</v>
      </c>
      <c r="CU403">
        <f>0</f>
        <v>0</v>
      </c>
      <c r="CV403">
        <f>0</f>
        <v>0</v>
      </c>
      <c r="CW403">
        <f>0</f>
        <v>0</v>
      </c>
      <c r="CX403">
        <f>0</f>
        <v>0</v>
      </c>
      <c r="CY403">
        <f>0</f>
        <v>0</v>
      </c>
      <c r="CZ403">
        <f>0</f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185</v>
      </c>
      <c r="DW403" t="s">
        <v>185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60307543</v>
      </c>
      <c r="EF403">
        <v>3</v>
      </c>
      <c r="EG403" t="s">
        <v>177</v>
      </c>
      <c r="EH403">
        <v>0</v>
      </c>
      <c r="EI403" t="s">
        <v>3</v>
      </c>
      <c r="EJ403">
        <v>2</v>
      </c>
      <c r="EK403">
        <v>108001</v>
      </c>
      <c r="EL403" t="s">
        <v>178</v>
      </c>
      <c r="EM403" t="s">
        <v>179</v>
      </c>
      <c r="EO403" t="s">
        <v>3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FQ403">
        <v>0</v>
      </c>
      <c r="FR403">
        <v>0</v>
      </c>
      <c r="FS403">
        <v>0</v>
      </c>
      <c r="FX403">
        <v>97</v>
      </c>
      <c r="FY403">
        <v>51</v>
      </c>
      <c r="GA403" t="s">
        <v>3</v>
      </c>
      <c r="GD403">
        <v>1</v>
      </c>
      <c r="GF403">
        <v>274903907</v>
      </c>
      <c r="GG403">
        <v>2</v>
      </c>
      <c r="GH403">
        <v>1</v>
      </c>
      <c r="GI403">
        <v>-2</v>
      </c>
      <c r="GJ403">
        <v>0</v>
      </c>
      <c r="GK403">
        <v>0</v>
      </c>
      <c r="GL403">
        <f t="shared" si="209"/>
        <v>0</v>
      </c>
      <c r="GM403">
        <f t="shared" si="210"/>
        <v>9.4700000000000006</v>
      </c>
      <c r="GN403">
        <f t="shared" si="211"/>
        <v>0</v>
      </c>
      <c r="GO403">
        <f t="shared" si="212"/>
        <v>9.4700000000000006</v>
      </c>
      <c r="GP403">
        <f t="shared" si="213"/>
        <v>0</v>
      </c>
      <c r="GR403">
        <v>0</v>
      </c>
      <c r="GS403">
        <v>3</v>
      </c>
      <c r="GT403">
        <v>0</v>
      </c>
      <c r="GU403" t="s">
        <v>3</v>
      </c>
      <c r="GV403">
        <f t="shared" si="214"/>
        <v>0</v>
      </c>
      <c r="GW403">
        <v>1</v>
      </c>
      <c r="GX403">
        <f t="shared" si="215"/>
        <v>0</v>
      </c>
      <c r="HA403">
        <v>0</v>
      </c>
      <c r="HB403">
        <v>0</v>
      </c>
      <c r="HC403">
        <f>0</f>
        <v>0</v>
      </c>
      <c r="HE403" t="s">
        <v>3</v>
      </c>
      <c r="HF403" t="s">
        <v>3</v>
      </c>
      <c r="HM403" t="s">
        <v>3</v>
      </c>
      <c r="HN403" t="s">
        <v>180</v>
      </c>
      <c r="HO403" t="s">
        <v>181</v>
      </c>
      <c r="HP403" t="s">
        <v>178</v>
      </c>
      <c r="HQ403" t="s">
        <v>178</v>
      </c>
      <c r="HS403">
        <v>0</v>
      </c>
      <c r="IK403">
        <v>0</v>
      </c>
    </row>
    <row r="404" spans="1:245" x14ac:dyDescent="0.2">
      <c r="A404">
        <v>17</v>
      </c>
      <c r="B404">
        <v>1</v>
      </c>
      <c r="E404" t="s">
        <v>138</v>
      </c>
      <c r="F404" t="s">
        <v>193</v>
      </c>
      <c r="G404" t="s">
        <v>194</v>
      </c>
      <c r="H404" t="s">
        <v>115</v>
      </c>
      <c r="I404">
        <f>ROUND(3.77*3*1/1000,7)</f>
        <v>1.1310000000000001E-2</v>
      </c>
      <c r="J404">
        <v>0</v>
      </c>
      <c r="K404">
        <f>ROUND(3.77*3*1/1000,7)</f>
        <v>1.1310000000000001E-2</v>
      </c>
      <c r="O404">
        <f>ROUND(CP404,2)</f>
        <v>563.19000000000005</v>
      </c>
      <c r="P404">
        <f>ROUND(CQ404*I404,2)</f>
        <v>563.19000000000005</v>
      </c>
      <c r="Q404">
        <f>ROUND(CR404*I404,2)</f>
        <v>0</v>
      </c>
      <c r="R404">
        <f>ROUND(CS404*I404,2)</f>
        <v>0</v>
      </c>
      <c r="S404">
        <f>ROUND(CT404*I404,2)</f>
        <v>0</v>
      </c>
      <c r="T404">
        <f t="shared" si="202"/>
        <v>0</v>
      </c>
      <c r="U404">
        <f>ROUND(CV404*I404,7)</f>
        <v>0</v>
      </c>
      <c r="V404">
        <f>ROUND(CW404*I404,7)</f>
        <v>0</v>
      </c>
      <c r="W404">
        <f t="shared" si="203"/>
        <v>0</v>
      </c>
      <c r="X404">
        <f t="shared" si="204"/>
        <v>0</v>
      </c>
      <c r="Y404">
        <f t="shared" si="205"/>
        <v>0</v>
      </c>
      <c r="AA404">
        <v>61644328</v>
      </c>
      <c r="AB404">
        <f t="shared" si="206"/>
        <v>49795.86</v>
      </c>
      <c r="AC404">
        <f>ROUND((ES404),6)</f>
        <v>49795.86</v>
      </c>
      <c r="AD404">
        <f>ROUND((((ET404)-(EU404))+AE404),6)</f>
        <v>0</v>
      </c>
      <c r="AE404">
        <f>ROUND((EU404),6)</f>
        <v>0</v>
      </c>
      <c r="AF404">
        <f>ROUND((EV404),6)</f>
        <v>0</v>
      </c>
      <c r="AG404">
        <f t="shared" si="207"/>
        <v>0</v>
      </c>
      <c r="AH404">
        <f>(EW404)</f>
        <v>0</v>
      </c>
      <c r="AI404">
        <f>(EX404)</f>
        <v>0</v>
      </c>
      <c r="AJ404">
        <f t="shared" si="208"/>
        <v>0</v>
      </c>
      <c r="AK404">
        <v>49795.86</v>
      </c>
      <c r="AL404">
        <v>49795.86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3</v>
      </c>
      <c r="BI404">
        <v>2</v>
      </c>
      <c r="BJ404" t="s">
        <v>195</v>
      </c>
      <c r="BM404">
        <v>500001</v>
      </c>
      <c r="BN404">
        <v>0</v>
      </c>
      <c r="BO404" t="s">
        <v>3</v>
      </c>
      <c r="BP404">
        <v>0</v>
      </c>
      <c r="BQ404">
        <v>8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0</v>
      </c>
      <c r="CA404">
        <v>0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>(P404+Q404+S404+R404)</f>
        <v>563.19000000000005</v>
      </c>
      <c r="CQ404">
        <f>ROUND(AL404*BC404,2)</f>
        <v>49795.86</v>
      </c>
      <c r="CR404">
        <f>ROUND(AM404*BB404,2)</f>
        <v>0</v>
      </c>
      <c r="CS404">
        <f>ROUND(AN404*BS404,2)</f>
        <v>0</v>
      </c>
      <c r="CT404">
        <f>ROUND(AO404*BA404,2)</f>
        <v>0</v>
      </c>
      <c r="CU404">
        <f>AG404</f>
        <v>0</v>
      </c>
      <c r="CV404">
        <f>AH404</f>
        <v>0</v>
      </c>
      <c r="CW404">
        <f>AI404</f>
        <v>0</v>
      </c>
      <c r="CX404">
        <f>AJ404</f>
        <v>0</v>
      </c>
      <c r="CY404">
        <f>0</f>
        <v>0</v>
      </c>
      <c r="CZ404">
        <f>0</f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1009</v>
      </c>
      <c r="DV404" t="s">
        <v>115</v>
      </c>
      <c r="DW404" t="s">
        <v>115</v>
      </c>
      <c r="DX404">
        <v>1000</v>
      </c>
      <c r="DZ404" t="s">
        <v>3</v>
      </c>
      <c r="EA404" t="s">
        <v>3</v>
      </c>
      <c r="EB404" t="s">
        <v>3</v>
      </c>
      <c r="EC404" t="s">
        <v>3</v>
      </c>
      <c r="EE404">
        <v>60307593</v>
      </c>
      <c r="EF404">
        <v>8</v>
      </c>
      <c r="EG404" t="s">
        <v>196</v>
      </c>
      <c r="EH404">
        <v>0</v>
      </c>
      <c r="EI404" t="s">
        <v>3</v>
      </c>
      <c r="EJ404">
        <v>1</v>
      </c>
      <c r="EK404">
        <v>500001</v>
      </c>
      <c r="EL404" t="s">
        <v>197</v>
      </c>
      <c r="EM404" t="s">
        <v>198</v>
      </c>
      <c r="EO404" t="s">
        <v>3</v>
      </c>
      <c r="EQ404">
        <v>0</v>
      </c>
      <c r="ER404">
        <v>49795.86</v>
      </c>
      <c r="ES404">
        <v>49795.86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FQ404">
        <v>0</v>
      </c>
      <c r="FR404">
        <v>0</v>
      </c>
      <c r="FS404">
        <v>0</v>
      </c>
      <c r="FX404">
        <v>0</v>
      </c>
      <c r="FY404">
        <v>0</v>
      </c>
      <c r="GA404" t="s">
        <v>3</v>
      </c>
      <c r="GD404">
        <v>1</v>
      </c>
      <c r="GE404">
        <v>70842.5</v>
      </c>
      <c r="GF404">
        <v>1770476714</v>
      </c>
      <c r="GG404">
        <v>2</v>
      </c>
      <c r="GH404">
        <v>1</v>
      </c>
      <c r="GI404">
        <v>-2</v>
      </c>
      <c r="GJ404">
        <v>0</v>
      </c>
      <c r="GK404">
        <v>0</v>
      </c>
      <c r="GL404">
        <f t="shared" si="209"/>
        <v>0</v>
      </c>
      <c r="GM404">
        <f t="shared" si="210"/>
        <v>563.19000000000005</v>
      </c>
      <c r="GN404">
        <f t="shared" si="211"/>
        <v>0</v>
      </c>
      <c r="GO404">
        <f t="shared" si="212"/>
        <v>563.19000000000005</v>
      </c>
      <c r="GP404">
        <f t="shared" si="213"/>
        <v>0</v>
      </c>
      <c r="GR404">
        <v>3</v>
      </c>
      <c r="GS404">
        <v>3</v>
      </c>
      <c r="GT404">
        <v>0</v>
      </c>
      <c r="GU404" t="s">
        <v>3</v>
      </c>
      <c r="GV404">
        <f t="shared" si="214"/>
        <v>0</v>
      </c>
      <c r="GW404">
        <v>1</v>
      </c>
      <c r="GX404">
        <f t="shared" si="215"/>
        <v>0</v>
      </c>
      <c r="HA404">
        <v>0</v>
      </c>
      <c r="HB404">
        <v>0</v>
      </c>
      <c r="HC404">
        <f>GV404*GW404</f>
        <v>0</v>
      </c>
      <c r="HE404" t="s">
        <v>3</v>
      </c>
      <c r="HF404" t="s">
        <v>3</v>
      </c>
      <c r="HM404" t="s">
        <v>3</v>
      </c>
      <c r="HN404" t="s">
        <v>3</v>
      </c>
      <c r="HO404" t="s">
        <v>3</v>
      </c>
      <c r="HP404" t="s">
        <v>3</v>
      </c>
      <c r="HQ404" t="s">
        <v>3</v>
      </c>
      <c r="HS404">
        <v>0</v>
      </c>
      <c r="IK404">
        <v>0</v>
      </c>
    </row>
    <row r="405" spans="1:245" x14ac:dyDescent="0.2">
      <c r="A405">
        <v>17</v>
      </c>
      <c r="B405">
        <v>1</v>
      </c>
      <c r="C405">
        <f>ROW(SmtRes!A187)</f>
        <v>187</v>
      </c>
      <c r="D405">
        <f>ROW(EtalonRes!A229)</f>
        <v>229</v>
      </c>
      <c r="E405" t="s">
        <v>151</v>
      </c>
      <c r="F405" t="s">
        <v>200</v>
      </c>
      <c r="G405" t="s">
        <v>201</v>
      </c>
      <c r="H405" t="s">
        <v>175</v>
      </c>
      <c r="I405">
        <f>ROUND(0.5*1/100,7)</f>
        <v>5.0000000000000001E-3</v>
      </c>
      <c r="J405">
        <v>0</v>
      </c>
      <c r="K405">
        <f>ROUND(0.5*1/100,7)</f>
        <v>5.0000000000000001E-3</v>
      </c>
      <c r="O405">
        <f>ROUND(CP405,2)</f>
        <v>56.31</v>
      </c>
      <c r="P405">
        <f>SUMIF(SmtRes!AQ180:'SmtRes'!AQ187,"=1",SmtRes!DF180:'SmtRes'!DF187)</f>
        <v>11.63</v>
      </c>
      <c r="Q405">
        <f>SUMIF(SmtRes!AQ180:'SmtRes'!AQ187,"=1",SmtRes!DG180:'SmtRes'!DG187)</f>
        <v>1.72</v>
      </c>
      <c r="R405">
        <f>SUMIF(SmtRes!AQ180:'SmtRes'!AQ187,"=1",SmtRes!DH180:'SmtRes'!DH187)</f>
        <v>0.8</v>
      </c>
      <c r="S405">
        <f>SUMIF(SmtRes!AQ180:'SmtRes'!AQ187,"=1",SmtRes!DI180:'SmtRes'!DI187)</f>
        <v>42.16</v>
      </c>
      <c r="T405">
        <f t="shared" si="202"/>
        <v>0</v>
      </c>
      <c r="U405">
        <f>SUMIF(SmtRes!AQ180:'SmtRes'!AQ187,"=1",SmtRes!CV180:'SmtRes'!CV187)</f>
        <v>8.2500000000000004E-2</v>
      </c>
      <c r="V405">
        <f>SUMIF(SmtRes!AQ180:'SmtRes'!AQ187,"=1",SmtRes!CW180:'SmtRes'!CW187)</f>
        <v>1.2999999999999999E-3</v>
      </c>
      <c r="W405">
        <f t="shared" si="203"/>
        <v>0</v>
      </c>
      <c r="X405">
        <f t="shared" si="204"/>
        <v>41.67</v>
      </c>
      <c r="Y405">
        <f t="shared" si="205"/>
        <v>21.91</v>
      </c>
      <c r="AA405">
        <v>61644328</v>
      </c>
      <c r="AB405">
        <f t="shared" si="206"/>
        <v>10693.4715</v>
      </c>
      <c r="AC405">
        <f>ROUND((SUM(SmtRes!BQ180:'SmtRes'!BQ187)),6)</f>
        <v>1916.498</v>
      </c>
      <c r="AD405">
        <f>ROUND((((SUM(SmtRes!BR180:'SmtRes'!BR187))-(SUM(SmtRes!BS180:'SmtRes'!BS187)))+AE405),6)</f>
        <v>344.9785</v>
      </c>
      <c r="AE405">
        <f>ROUND((SUM(SmtRes!BS180:'SmtRes'!BS187)),6)</f>
        <v>159.23830000000001</v>
      </c>
      <c r="AF405">
        <f>ROUND((SUM(SmtRes!BT180:'SmtRes'!BT187)),6)</f>
        <v>8431.9950000000008</v>
      </c>
      <c r="AG405">
        <f t="shared" si="207"/>
        <v>0</v>
      </c>
      <c r="AH405">
        <f>(SUM(SmtRes!BU180:'SmtRes'!BU187))</f>
        <v>16.5</v>
      </c>
      <c r="AI405">
        <f>(SUM(SmtRes!BV180:'SmtRes'!BV187))</f>
        <v>0.26</v>
      </c>
      <c r="AJ405">
        <f t="shared" si="208"/>
        <v>0</v>
      </c>
      <c r="AK405">
        <v>10852.709800000001</v>
      </c>
      <c r="AL405">
        <v>1916.498</v>
      </c>
      <c r="AM405">
        <v>344.9785</v>
      </c>
      <c r="AN405">
        <v>159.23830000000001</v>
      </c>
      <c r="AO405">
        <v>8431.9950000000008</v>
      </c>
      <c r="AP405">
        <v>0</v>
      </c>
      <c r="AQ405">
        <v>16.5</v>
      </c>
      <c r="AR405">
        <v>0.26</v>
      </c>
      <c r="AS405">
        <v>0</v>
      </c>
      <c r="AT405">
        <v>97</v>
      </c>
      <c r="AU405">
        <v>51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2</v>
      </c>
      <c r="BJ405" t="s">
        <v>202</v>
      </c>
      <c r="BM405">
        <v>108001</v>
      </c>
      <c r="BN405">
        <v>0</v>
      </c>
      <c r="BO405" t="s">
        <v>3</v>
      </c>
      <c r="BP405">
        <v>0</v>
      </c>
      <c r="BQ405">
        <v>3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97</v>
      </c>
      <c r="CA405">
        <v>51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3</v>
      </c>
      <c r="CO405">
        <v>0</v>
      </c>
      <c r="CP405">
        <f>(P405+Q405+S405+R405)</f>
        <v>56.31</v>
      </c>
      <c r="CQ405">
        <f>SUMIF(SmtRes!AQ180:'SmtRes'!AQ187,"=1",SmtRes!AA180:'SmtRes'!AA187)</f>
        <v>1262.8399999999999</v>
      </c>
      <c r="CR405">
        <f>SUMIF(SmtRes!AQ180:'SmtRes'!AQ187,"=1",SmtRes!AB180:'SmtRes'!AB187)</f>
        <v>2090.06</v>
      </c>
      <c r="CS405">
        <f>SUMIF(SmtRes!AQ180:'SmtRes'!AQ187,"=1",SmtRes!AC180:'SmtRes'!AC187)</f>
        <v>1224.9100000000001</v>
      </c>
      <c r="CT405">
        <f>SUMIF(SmtRes!AQ180:'SmtRes'!AQ187,"=1",SmtRes!AD180:'SmtRes'!AD187)</f>
        <v>511.03</v>
      </c>
      <c r="CU405">
        <f>AG405</f>
        <v>0</v>
      </c>
      <c r="CV405">
        <f>SUMIF(SmtRes!AQ180:'SmtRes'!AQ187,"=1",SmtRes!BU180:'SmtRes'!BU187)</f>
        <v>16.5</v>
      </c>
      <c r="CW405">
        <f>SUMIF(SmtRes!AQ180:'SmtRes'!AQ187,"=1",SmtRes!BV180:'SmtRes'!BV187)</f>
        <v>0.26</v>
      </c>
      <c r="CX405">
        <f>AJ405</f>
        <v>0</v>
      </c>
      <c r="CY405">
        <f>(((S405+R405)*AT405)/100)</f>
        <v>41.671199999999999</v>
      </c>
      <c r="CZ405">
        <f>(((S405+R405)*AU405)/100)</f>
        <v>21.909600000000001</v>
      </c>
      <c r="DC405" t="s">
        <v>3</v>
      </c>
      <c r="DD405" t="s">
        <v>3</v>
      </c>
      <c r="DE405" t="s">
        <v>3</v>
      </c>
      <c r="DF405" t="s">
        <v>3</v>
      </c>
      <c r="DG405" t="s">
        <v>3</v>
      </c>
      <c r="DH405" t="s">
        <v>3</v>
      </c>
      <c r="DI405" t="s">
        <v>3</v>
      </c>
      <c r="DJ405" t="s">
        <v>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1003</v>
      </c>
      <c r="DV405" t="s">
        <v>175</v>
      </c>
      <c r="DW405" t="s">
        <v>175</v>
      </c>
      <c r="DX405">
        <v>100</v>
      </c>
      <c r="DZ405" t="s">
        <v>3</v>
      </c>
      <c r="EA405" t="s">
        <v>3</v>
      </c>
      <c r="EB405" t="s">
        <v>3</v>
      </c>
      <c r="EC405" t="s">
        <v>3</v>
      </c>
      <c r="EE405">
        <v>60307543</v>
      </c>
      <c r="EF405">
        <v>3</v>
      </c>
      <c r="EG405" t="s">
        <v>177</v>
      </c>
      <c r="EH405">
        <v>0</v>
      </c>
      <c r="EI405" t="s">
        <v>3</v>
      </c>
      <c r="EJ405">
        <v>2</v>
      </c>
      <c r="EK405">
        <v>108001</v>
      </c>
      <c r="EL405" t="s">
        <v>178</v>
      </c>
      <c r="EM405" t="s">
        <v>179</v>
      </c>
      <c r="EO405" t="s">
        <v>3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16.5</v>
      </c>
      <c r="EX405">
        <v>0.26</v>
      </c>
      <c r="EY405">
        <v>0</v>
      </c>
      <c r="FQ405">
        <v>0</v>
      </c>
      <c r="FR405">
        <v>0</v>
      </c>
      <c r="FS405">
        <v>0</v>
      </c>
      <c r="FX405">
        <v>97</v>
      </c>
      <c r="FY405">
        <v>51</v>
      </c>
      <c r="GA405" t="s">
        <v>3</v>
      </c>
      <c r="GD405">
        <v>1</v>
      </c>
      <c r="GF405">
        <v>1415322080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si="209"/>
        <v>0</v>
      </c>
      <c r="GM405">
        <f t="shared" si="210"/>
        <v>119.89</v>
      </c>
      <c r="GN405">
        <f t="shared" si="211"/>
        <v>0</v>
      </c>
      <c r="GO405">
        <f t="shared" si="212"/>
        <v>119.89</v>
      </c>
      <c r="GP405">
        <f t="shared" si="213"/>
        <v>0</v>
      </c>
      <c r="GR405">
        <v>0</v>
      </c>
      <c r="GS405">
        <v>0</v>
      </c>
      <c r="GT405">
        <v>0</v>
      </c>
      <c r="GU405" t="s">
        <v>3</v>
      </c>
      <c r="GV405">
        <f t="shared" si="214"/>
        <v>0</v>
      </c>
      <c r="GW405">
        <v>1</v>
      </c>
      <c r="GX405">
        <f t="shared" si="215"/>
        <v>0</v>
      </c>
      <c r="HA405">
        <v>0</v>
      </c>
      <c r="HB405">
        <v>0</v>
      </c>
      <c r="HC405">
        <f>GV405*GW405</f>
        <v>0</v>
      </c>
      <c r="HE405" t="s">
        <v>3</v>
      </c>
      <c r="HF405" t="s">
        <v>3</v>
      </c>
      <c r="HM405" t="s">
        <v>3</v>
      </c>
      <c r="HN405" t="s">
        <v>180</v>
      </c>
      <c r="HO405" t="s">
        <v>181</v>
      </c>
      <c r="HP405" t="s">
        <v>178</v>
      </c>
      <c r="HQ405" t="s">
        <v>178</v>
      </c>
      <c r="HS405">
        <v>0</v>
      </c>
      <c r="IK405">
        <v>0</v>
      </c>
    </row>
    <row r="406" spans="1:245" x14ac:dyDescent="0.2">
      <c r="A406">
        <v>18</v>
      </c>
      <c r="B406">
        <v>1</v>
      </c>
      <c r="C406">
        <v>187</v>
      </c>
      <c r="E406" t="s">
        <v>294</v>
      </c>
      <c r="F406" t="s">
        <v>183</v>
      </c>
      <c r="G406" t="s">
        <v>184</v>
      </c>
      <c r="H406" t="s">
        <v>185</v>
      </c>
      <c r="I406">
        <f>J406</f>
        <v>2</v>
      </c>
      <c r="J406">
        <v>2</v>
      </c>
      <c r="K406">
        <v>2</v>
      </c>
      <c r="O406">
        <f>ROUND(P406,2)</f>
        <v>0.84</v>
      </c>
      <c r="P406">
        <f>ROUND(ROUND(ROUND(SUMIF(SmtRes!AQ180:'SmtRes'!AQ187,"=1",SmtRes!CU180:'SmtRes'!CU187),2),2)*I406/100,2)</f>
        <v>0.84</v>
      </c>
      <c r="Q406">
        <f>ROUND(CR406*I406,2)</f>
        <v>0</v>
      </c>
      <c r="R406">
        <f>ROUND(CS406*I406,2)</f>
        <v>0</v>
      </c>
      <c r="S406">
        <f>ROUND(CT406*I406,2)</f>
        <v>0</v>
      </c>
      <c r="T406">
        <f t="shared" si="202"/>
        <v>0</v>
      </c>
      <c r="U406">
        <f>ROUND(CV406*I406,7)</f>
        <v>0</v>
      </c>
      <c r="V406">
        <f>ROUND(CW406*I406,7)</f>
        <v>0</v>
      </c>
      <c r="W406">
        <f t="shared" si="203"/>
        <v>0</v>
      </c>
      <c r="X406">
        <f t="shared" si="204"/>
        <v>0</v>
      </c>
      <c r="Y406">
        <f t="shared" si="205"/>
        <v>0</v>
      </c>
      <c r="AA406">
        <v>61644328</v>
      </c>
      <c r="AB406">
        <f t="shared" si="206"/>
        <v>0</v>
      </c>
      <c r="AC406">
        <f>ROUND((ES406),6)</f>
        <v>0</v>
      </c>
      <c r="AD406">
        <f>ROUND((((ET406)-(EU406))+AE406),6)</f>
        <v>0</v>
      </c>
      <c r="AE406">
        <f>ROUND((EU406),6)</f>
        <v>0</v>
      </c>
      <c r="AF406">
        <f>ROUND((EV406),6)</f>
        <v>0</v>
      </c>
      <c r="AG406">
        <f t="shared" si="207"/>
        <v>0</v>
      </c>
      <c r="AH406">
        <f>(EW406)</f>
        <v>0</v>
      </c>
      <c r="AI406">
        <f>(EX406)</f>
        <v>0</v>
      </c>
      <c r="AJ406">
        <f t="shared" si="208"/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97</v>
      </c>
      <c r="AU406">
        <v>51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2</v>
      </c>
      <c r="BJ406" t="s">
        <v>3</v>
      </c>
      <c r="BM406">
        <v>108001</v>
      </c>
      <c r="BN406">
        <v>0</v>
      </c>
      <c r="BO406" t="s">
        <v>3</v>
      </c>
      <c r="BP406">
        <v>0</v>
      </c>
      <c r="BQ406">
        <v>3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97</v>
      </c>
      <c r="CA406">
        <v>51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>0</f>
        <v>0</v>
      </c>
      <c r="CQ406">
        <f>0</f>
        <v>0</v>
      </c>
      <c r="CR406">
        <f>0</f>
        <v>0</v>
      </c>
      <c r="CS406">
        <f>0</f>
        <v>0</v>
      </c>
      <c r="CT406">
        <f>0</f>
        <v>0</v>
      </c>
      <c r="CU406">
        <f>0</f>
        <v>0</v>
      </c>
      <c r="CV406">
        <f>0</f>
        <v>0</v>
      </c>
      <c r="CW406">
        <f>0</f>
        <v>0</v>
      </c>
      <c r="CX406">
        <f>0</f>
        <v>0</v>
      </c>
      <c r="CY406">
        <f>0</f>
        <v>0</v>
      </c>
      <c r="CZ406">
        <f>0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185</v>
      </c>
      <c r="DW406" t="s">
        <v>185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60307543</v>
      </c>
      <c r="EF406">
        <v>3</v>
      </c>
      <c r="EG406" t="s">
        <v>177</v>
      </c>
      <c r="EH406">
        <v>0</v>
      </c>
      <c r="EI406" t="s">
        <v>3</v>
      </c>
      <c r="EJ406">
        <v>2</v>
      </c>
      <c r="EK406">
        <v>108001</v>
      </c>
      <c r="EL406" t="s">
        <v>178</v>
      </c>
      <c r="EM406" t="s">
        <v>179</v>
      </c>
      <c r="EO406" t="s">
        <v>3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FQ406">
        <v>0</v>
      </c>
      <c r="FR406">
        <v>0</v>
      </c>
      <c r="FS406">
        <v>0</v>
      </c>
      <c r="FX406">
        <v>97</v>
      </c>
      <c r="FY406">
        <v>51</v>
      </c>
      <c r="GA406" t="s">
        <v>3</v>
      </c>
      <c r="GD406">
        <v>1</v>
      </c>
      <c r="GF406">
        <v>274903907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209"/>
        <v>0</v>
      </c>
      <c r="GM406">
        <f t="shared" si="210"/>
        <v>0.84</v>
      </c>
      <c r="GN406">
        <f t="shared" si="211"/>
        <v>0</v>
      </c>
      <c r="GO406">
        <f t="shared" si="212"/>
        <v>0.84</v>
      </c>
      <c r="GP406">
        <f t="shared" si="213"/>
        <v>0</v>
      </c>
      <c r="GR406">
        <v>0</v>
      </c>
      <c r="GS406">
        <v>3</v>
      </c>
      <c r="GT406">
        <v>0</v>
      </c>
      <c r="GU406" t="s">
        <v>3</v>
      </c>
      <c r="GV406">
        <f t="shared" si="214"/>
        <v>0</v>
      </c>
      <c r="GW406">
        <v>1</v>
      </c>
      <c r="GX406">
        <f t="shared" si="215"/>
        <v>0</v>
      </c>
      <c r="HA406">
        <v>0</v>
      </c>
      <c r="HB406">
        <v>0</v>
      </c>
      <c r="HC406">
        <f>0</f>
        <v>0</v>
      </c>
      <c r="HE406" t="s">
        <v>3</v>
      </c>
      <c r="HF406" t="s">
        <v>3</v>
      </c>
      <c r="HM406" t="s">
        <v>3</v>
      </c>
      <c r="HN406" t="s">
        <v>180</v>
      </c>
      <c r="HO406" t="s">
        <v>181</v>
      </c>
      <c r="HP406" t="s">
        <v>178</v>
      </c>
      <c r="HQ406" t="s">
        <v>178</v>
      </c>
      <c r="HS406">
        <v>0</v>
      </c>
      <c r="IK406">
        <v>0</v>
      </c>
    </row>
    <row r="407" spans="1:245" x14ac:dyDescent="0.2">
      <c r="A407">
        <v>17</v>
      </c>
      <c r="B407">
        <v>1</v>
      </c>
      <c r="C407">
        <f>ROW(SmtRes!A197)</f>
        <v>197</v>
      </c>
      <c r="D407">
        <f>ROW(EtalonRes!A238)</f>
        <v>238</v>
      </c>
      <c r="E407" t="s">
        <v>157</v>
      </c>
      <c r="F407" t="s">
        <v>205</v>
      </c>
      <c r="G407" t="s">
        <v>206</v>
      </c>
      <c r="H407" t="s">
        <v>175</v>
      </c>
      <c r="I407">
        <f>ROUND(9.5*1/100,7)</f>
        <v>9.5000000000000001E-2</v>
      </c>
      <c r="J407">
        <v>0</v>
      </c>
      <c r="K407">
        <f>ROUND(9.5*1/100,7)</f>
        <v>9.5000000000000001E-2</v>
      </c>
      <c r="O407">
        <f>ROUND(CP407,2)</f>
        <v>1133.3699999999999</v>
      </c>
      <c r="P407">
        <f>SUMIF(SmtRes!AQ188:'SmtRes'!AQ197,"=1",SmtRes!DF188:'SmtRes'!DF197)</f>
        <v>244.71</v>
      </c>
      <c r="Q407">
        <f>SUMIF(SmtRes!AQ188:'SmtRes'!AQ197,"=1",SmtRes!DG188:'SmtRes'!DG197)</f>
        <v>27.43</v>
      </c>
      <c r="R407">
        <f>SUMIF(SmtRes!AQ188:'SmtRes'!AQ197,"=1",SmtRes!DH188:'SmtRes'!DH197)</f>
        <v>11.64</v>
      </c>
      <c r="S407">
        <f>SUMIF(SmtRes!AQ188:'SmtRes'!AQ197,"=1",SmtRes!DI188:'SmtRes'!DI197)</f>
        <v>849.59</v>
      </c>
      <c r="T407">
        <f t="shared" si="202"/>
        <v>0</v>
      </c>
      <c r="U407">
        <f>SUMIF(SmtRes!AQ188:'SmtRes'!AQ197,"=1",SmtRes!CV188:'SmtRes'!CV197)</f>
        <v>1.6625000000000001</v>
      </c>
      <c r="V407">
        <f>SUMIF(SmtRes!AQ188:'SmtRes'!AQ197,"=1",SmtRes!CW188:'SmtRes'!CW197)</f>
        <v>1.9E-2</v>
      </c>
      <c r="W407">
        <f t="shared" si="203"/>
        <v>0</v>
      </c>
      <c r="X407">
        <f t="shared" si="204"/>
        <v>835.39</v>
      </c>
      <c r="Y407">
        <f t="shared" si="205"/>
        <v>439.23</v>
      </c>
      <c r="AA407">
        <v>61644328</v>
      </c>
      <c r="AB407">
        <f t="shared" si="206"/>
        <v>11401.02944</v>
      </c>
      <c r="AC407">
        <f>ROUND((SUM(SmtRes!BQ188:'SmtRes'!BQ197)),6)</f>
        <v>2169.1704399999999</v>
      </c>
      <c r="AD407">
        <f>ROUND((((SUM(SmtRes!BR188:'SmtRes'!BR197))-(SUM(SmtRes!BS188:'SmtRes'!BS197)))+AE407),6)</f>
        <v>288.834</v>
      </c>
      <c r="AE407">
        <f>ROUND((SUM(SmtRes!BS188:'SmtRes'!BS197)),6)</f>
        <v>122.491</v>
      </c>
      <c r="AF407">
        <f>ROUND((SUM(SmtRes!BT188:'SmtRes'!BT197)),6)</f>
        <v>8943.0249999999996</v>
      </c>
      <c r="AG407">
        <f t="shared" si="207"/>
        <v>0</v>
      </c>
      <c r="AH407">
        <f>(SUM(SmtRes!BU188:'SmtRes'!BU197))</f>
        <v>17.5</v>
      </c>
      <c r="AI407">
        <f>(SUM(SmtRes!BV188:'SmtRes'!BV197))</f>
        <v>0.2</v>
      </c>
      <c r="AJ407">
        <f t="shared" si="208"/>
        <v>0</v>
      </c>
      <c r="AK407">
        <v>11523.52044</v>
      </c>
      <c r="AL407">
        <v>2169.1704399999999</v>
      </c>
      <c r="AM407">
        <v>288.834</v>
      </c>
      <c r="AN407">
        <v>122.491</v>
      </c>
      <c r="AO407">
        <v>8943.0249999999996</v>
      </c>
      <c r="AP407">
        <v>0</v>
      </c>
      <c r="AQ407">
        <v>17.5</v>
      </c>
      <c r="AR407">
        <v>0.2</v>
      </c>
      <c r="AS407">
        <v>0</v>
      </c>
      <c r="AT407">
        <v>97</v>
      </c>
      <c r="AU407">
        <v>51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2</v>
      </c>
      <c r="BJ407" t="s">
        <v>207</v>
      </c>
      <c r="BM407">
        <v>108001</v>
      </c>
      <c r="BN407">
        <v>0</v>
      </c>
      <c r="BO407" t="s">
        <v>3</v>
      </c>
      <c r="BP407">
        <v>0</v>
      </c>
      <c r="BQ407">
        <v>3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97</v>
      </c>
      <c r="CA407">
        <v>51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>(P407+Q407+S407+R407)</f>
        <v>1133.3699999999999</v>
      </c>
      <c r="CQ407">
        <f>SUMIF(SmtRes!AQ188:'SmtRes'!AQ197,"=1",SmtRes!AA188:'SmtRes'!AA197)</f>
        <v>52758.7</v>
      </c>
      <c r="CR407">
        <f>SUMIF(SmtRes!AQ188:'SmtRes'!AQ197,"=1",SmtRes!AB188:'SmtRes'!AB197)</f>
        <v>2090.06</v>
      </c>
      <c r="CS407">
        <f>SUMIF(SmtRes!AQ188:'SmtRes'!AQ197,"=1",SmtRes!AC188:'SmtRes'!AC197)</f>
        <v>1224.9100000000001</v>
      </c>
      <c r="CT407">
        <f>SUMIF(SmtRes!AQ188:'SmtRes'!AQ197,"=1",SmtRes!AD188:'SmtRes'!AD197)</f>
        <v>511.03</v>
      </c>
      <c r="CU407">
        <f>AG407</f>
        <v>0</v>
      </c>
      <c r="CV407">
        <f>SUMIF(SmtRes!AQ188:'SmtRes'!AQ197,"=1",SmtRes!BU188:'SmtRes'!BU197)</f>
        <v>17.5</v>
      </c>
      <c r="CW407">
        <f>SUMIF(SmtRes!AQ188:'SmtRes'!AQ197,"=1",SmtRes!BV188:'SmtRes'!BV197)</f>
        <v>0.2</v>
      </c>
      <c r="CX407">
        <f>AJ407</f>
        <v>0</v>
      </c>
      <c r="CY407">
        <f>(((S407+R407)*AT407)/100)</f>
        <v>835.3931</v>
      </c>
      <c r="CZ407">
        <f>(((S407+R407)*AU407)/100)</f>
        <v>439.22730000000001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1003</v>
      </c>
      <c r="DV407" t="s">
        <v>175</v>
      </c>
      <c r="DW407" t="s">
        <v>175</v>
      </c>
      <c r="DX407">
        <v>100</v>
      </c>
      <c r="DZ407" t="s">
        <v>3</v>
      </c>
      <c r="EA407" t="s">
        <v>3</v>
      </c>
      <c r="EB407" t="s">
        <v>3</v>
      </c>
      <c r="EC407" t="s">
        <v>3</v>
      </c>
      <c r="EE407">
        <v>60307543</v>
      </c>
      <c r="EF407">
        <v>3</v>
      </c>
      <c r="EG407" t="s">
        <v>177</v>
      </c>
      <c r="EH407">
        <v>0</v>
      </c>
      <c r="EI407" t="s">
        <v>3</v>
      </c>
      <c r="EJ407">
        <v>2</v>
      </c>
      <c r="EK407">
        <v>108001</v>
      </c>
      <c r="EL407" t="s">
        <v>178</v>
      </c>
      <c r="EM407" t="s">
        <v>179</v>
      </c>
      <c r="EO407" t="s">
        <v>3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17.5</v>
      </c>
      <c r="EX407">
        <v>0.2</v>
      </c>
      <c r="EY407">
        <v>0</v>
      </c>
      <c r="FQ407">
        <v>0</v>
      </c>
      <c r="FR407">
        <v>0</v>
      </c>
      <c r="FS407">
        <v>0</v>
      </c>
      <c r="FX407">
        <v>97</v>
      </c>
      <c r="FY407">
        <v>51</v>
      </c>
      <c r="GA407" t="s">
        <v>3</v>
      </c>
      <c r="GD407">
        <v>1</v>
      </c>
      <c r="GF407">
        <v>-1179148784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209"/>
        <v>0</v>
      </c>
      <c r="GM407">
        <f t="shared" si="210"/>
        <v>2407.9899999999998</v>
      </c>
      <c r="GN407">
        <f t="shared" si="211"/>
        <v>0</v>
      </c>
      <c r="GO407">
        <f t="shared" si="212"/>
        <v>2407.9899999999998</v>
      </c>
      <c r="GP407">
        <f t="shared" si="213"/>
        <v>0</v>
      </c>
      <c r="GR407">
        <v>0</v>
      </c>
      <c r="GS407">
        <v>0</v>
      </c>
      <c r="GT407">
        <v>0</v>
      </c>
      <c r="GU407" t="s">
        <v>3</v>
      </c>
      <c r="GV407">
        <f t="shared" si="214"/>
        <v>0</v>
      </c>
      <c r="GW407">
        <v>1</v>
      </c>
      <c r="GX407">
        <f t="shared" si="215"/>
        <v>0</v>
      </c>
      <c r="HA407">
        <v>0</v>
      </c>
      <c r="HB407">
        <v>0</v>
      </c>
      <c r="HC407">
        <f>GV407*GW407</f>
        <v>0</v>
      </c>
      <c r="HE407" t="s">
        <v>3</v>
      </c>
      <c r="HF407" t="s">
        <v>3</v>
      </c>
      <c r="HM407" t="s">
        <v>3</v>
      </c>
      <c r="HN407" t="s">
        <v>180</v>
      </c>
      <c r="HO407" t="s">
        <v>181</v>
      </c>
      <c r="HP407" t="s">
        <v>178</v>
      </c>
      <c r="HQ407" t="s">
        <v>178</v>
      </c>
      <c r="HS407">
        <v>0</v>
      </c>
      <c r="IK407">
        <v>0</v>
      </c>
    </row>
    <row r="408" spans="1:245" x14ac:dyDescent="0.2">
      <c r="A408">
        <v>18</v>
      </c>
      <c r="B408">
        <v>1</v>
      </c>
      <c r="C408">
        <v>195</v>
      </c>
      <c r="E408" t="s">
        <v>295</v>
      </c>
      <c r="F408" t="s">
        <v>209</v>
      </c>
      <c r="G408" t="s">
        <v>210</v>
      </c>
      <c r="H408" t="s">
        <v>115</v>
      </c>
      <c r="I408">
        <f>I407*J408</f>
        <v>-3.8000000000000002E-4</v>
      </c>
      <c r="J408">
        <v>-4.0000000000000001E-3</v>
      </c>
      <c r="K408">
        <v>-4.0000000000000001E-3</v>
      </c>
      <c r="O408">
        <f>ROUND(CP408,2)</f>
        <v>-19.57</v>
      </c>
      <c r="P408">
        <f>ROUND(CQ408*I408,2)</f>
        <v>-19.57</v>
      </c>
      <c r="Q408">
        <f>ROUND(CR408*I408,2)</f>
        <v>0</v>
      </c>
      <c r="R408">
        <f>ROUND(CS408*I408,2)</f>
        <v>0</v>
      </c>
      <c r="S408">
        <f>ROUND(CT408*I408,2)</f>
        <v>0</v>
      </c>
      <c r="T408">
        <f t="shared" si="202"/>
        <v>0</v>
      </c>
      <c r="U408">
        <f>ROUND(CV408*I408,7)</f>
        <v>0</v>
      </c>
      <c r="V408">
        <f>ROUND(CW408*I408,7)</f>
        <v>0</v>
      </c>
      <c r="W408">
        <f t="shared" si="203"/>
        <v>0</v>
      </c>
      <c r="X408">
        <f t="shared" si="204"/>
        <v>0</v>
      </c>
      <c r="Y408">
        <f t="shared" si="205"/>
        <v>0</v>
      </c>
      <c r="AA408">
        <v>61644328</v>
      </c>
      <c r="AB408">
        <f t="shared" si="206"/>
        <v>51495.86</v>
      </c>
      <c r="AC408">
        <f>ROUND((ES408),6)</f>
        <v>51495.86</v>
      </c>
      <c r="AD408">
        <f>ROUND((((ET408)-(EU408))+AE408),6)</f>
        <v>0</v>
      </c>
      <c r="AE408">
        <f t="shared" ref="AE408:AF410" si="216">ROUND((EU408),6)</f>
        <v>0</v>
      </c>
      <c r="AF408">
        <f t="shared" si="216"/>
        <v>0</v>
      </c>
      <c r="AG408">
        <f t="shared" si="207"/>
        <v>0</v>
      </c>
      <c r="AH408">
        <f t="shared" ref="AH408:AI410" si="217">(EW408)</f>
        <v>0</v>
      </c>
      <c r="AI408">
        <f t="shared" si="217"/>
        <v>0</v>
      </c>
      <c r="AJ408">
        <f t="shared" si="208"/>
        <v>0</v>
      </c>
      <c r="AK408">
        <v>51495.86</v>
      </c>
      <c r="AL408">
        <v>51495.86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97</v>
      </c>
      <c r="AU408">
        <v>51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2</v>
      </c>
      <c r="BJ408" t="s">
        <v>211</v>
      </c>
      <c r="BM408">
        <v>108001</v>
      </c>
      <c r="BN408">
        <v>0</v>
      </c>
      <c r="BO408" t="s">
        <v>3</v>
      </c>
      <c r="BP408">
        <v>0</v>
      </c>
      <c r="BQ408">
        <v>3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97</v>
      </c>
      <c r="CA408">
        <v>51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>(P408+Q408+S408+R408)</f>
        <v>-19.57</v>
      </c>
      <c r="CQ408">
        <f>ROUND(AL408*BC408,2)</f>
        <v>51495.86</v>
      </c>
      <c r="CR408">
        <f>ROUND(AM408*BB408,2)</f>
        <v>0</v>
      </c>
      <c r="CS408">
        <f>ROUND(AN408*BS408,2)</f>
        <v>0</v>
      </c>
      <c r="CT408">
        <f>ROUND(AO408*BA408,2)</f>
        <v>0</v>
      </c>
      <c r="CU408">
        <f>AG408</f>
        <v>0</v>
      </c>
      <c r="CV408">
        <f>AH408</f>
        <v>0</v>
      </c>
      <c r="CW408">
        <f>AI408</f>
        <v>0</v>
      </c>
      <c r="CX408">
        <f>AJ408</f>
        <v>0</v>
      </c>
      <c r="CY408">
        <f>(((S408+R408)*AT408)/100)</f>
        <v>0</v>
      </c>
      <c r="CZ408">
        <f>(((S408+R408)*AU408)/100)</f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1009</v>
      </c>
      <c r="DV408" t="s">
        <v>115</v>
      </c>
      <c r="DW408" t="s">
        <v>115</v>
      </c>
      <c r="DX408">
        <v>1000</v>
      </c>
      <c r="DZ408" t="s">
        <v>3</v>
      </c>
      <c r="EA408" t="s">
        <v>3</v>
      </c>
      <c r="EB408" t="s">
        <v>3</v>
      </c>
      <c r="EC408" t="s">
        <v>3</v>
      </c>
      <c r="EE408">
        <v>60307543</v>
      </c>
      <c r="EF408">
        <v>3</v>
      </c>
      <c r="EG408" t="s">
        <v>177</v>
      </c>
      <c r="EH408">
        <v>0</v>
      </c>
      <c r="EI408" t="s">
        <v>3</v>
      </c>
      <c r="EJ408">
        <v>2</v>
      </c>
      <c r="EK408">
        <v>108001</v>
      </c>
      <c r="EL408" t="s">
        <v>178</v>
      </c>
      <c r="EM408" t="s">
        <v>179</v>
      </c>
      <c r="EO408" t="s">
        <v>3</v>
      </c>
      <c r="EQ408">
        <v>0</v>
      </c>
      <c r="ER408">
        <v>51495.86</v>
      </c>
      <c r="ES408">
        <v>51495.86</v>
      </c>
      <c r="ET408">
        <v>0</v>
      </c>
      <c r="EU408">
        <v>0</v>
      </c>
      <c r="EV408">
        <v>0</v>
      </c>
      <c r="EW408">
        <v>0</v>
      </c>
      <c r="EX408">
        <v>0</v>
      </c>
      <c r="FQ408">
        <v>0</v>
      </c>
      <c r="FR408">
        <v>0</v>
      </c>
      <c r="FS408">
        <v>0</v>
      </c>
      <c r="FX408">
        <v>97</v>
      </c>
      <c r="FY408">
        <v>51</v>
      </c>
      <c r="GA408" t="s">
        <v>3</v>
      </c>
      <c r="GD408">
        <v>1</v>
      </c>
      <c r="GE408">
        <v>71131.5</v>
      </c>
      <c r="GF408">
        <v>-2134519831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209"/>
        <v>0</v>
      </c>
      <c r="GM408">
        <f t="shared" si="210"/>
        <v>-19.57</v>
      </c>
      <c r="GN408">
        <f t="shared" si="211"/>
        <v>0</v>
      </c>
      <c r="GO408">
        <f t="shared" si="212"/>
        <v>-19.57</v>
      </c>
      <c r="GP408">
        <f t="shared" si="213"/>
        <v>0</v>
      </c>
      <c r="GR408">
        <v>3</v>
      </c>
      <c r="GS408">
        <v>3</v>
      </c>
      <c r="GT408">
        <v>0</v>
      </c>
      <c r="GU408" t="s">
        <v>3</v>
      </c>
      <c r="GV408">
        <f t="shared" si="214"/>
        <v>0</v>
      </c>
      <c r="GW408">
        <v>1</v>
      </c>
      <c r="GX408">
        <f t="shared" si="215"/>
        <v>0</v>
      </c>
      <c r="HA408">
        <v>0</v>
      </c>
      <c r="HB408">
        <v>0</v>
      </c>
      <c r="HC408">
        <f>GV408*GW408</f>
        <v>0</v>
      </c>
      <c r="HE408" t="s">
        <v>3</v>
      </c>
      <c r="HF408" t="s">
        <v>3</v>
      </c>
      <c r="HM408" t="s">
        <v>3</v>
      </c>
      <c r="HN408" t="s">
        <v>180</v>
      </c>
      <c r="HO408" t="s">
        <v>181</v>
      </c>
      <c r="HP408" t="s">
        <v>178</v>
      </c>
      <c r="HQ408" t="s">
        <v>178</v>
      </c>
      <c r="HS408">
        <v>0</v>
      </c>
      <c r="IK408">
        <v>0</v>
      </c>
    </row>
    <row r="409" spans="1:245" x14ac:dyDescent="0.2">
      <c r="A409">
        <v>18</v>
      </c>
      <c r="B409">
        <v>1</v>
      </c>
      <c r="C409">
        <v>197</v>
      </c>
      <c r="E409" t="s">
        <v>296</v>
      </c>
      <c r="F409" t="s">
        <v>183</v>
      </c>
      <c r="G409" t="s">
        <v>184</v>
      </c>
      <c r="H409" t="s">
        <v>185</v>
      </c>
      <c r="I409">
        <f>J409</f>
        <v>2</v>
      </c>
      <c r="J409">
        <v>2</v>
      </c>
      <c r="K409">
        <v>2</v>
      </c>
      <c r="O409">
        <f>ROUND(P409,2)</f>
        <v>16.989999999999998</v>
      </c>
      <c r="P409">
        <f>ROUND(ROUND(ROUND(SUMIF(SmtRes!AQ188:'SmtRes'!AQ197,"=1",SmtRes!CU188:'SmtRes'!CU197),2),2)*I409/100,2)</f>
        <v>16.989999999999998</v>
      </c>
      <c r="Q409">
        <f>ROUND(CR409*I409,2)</f>
        <v>0</v>
      </c>
      <c r="R409">
        <f>ROUND(CS409*I409,2)</f>
        <v>0</v>
      </c>
      <c r="S409">
        <f>ROUND(CT409*I409,2)</f>
        <v>0</v>
      </c>
      <c r="T409">
        <f t="shared" si="202"/>
        <v>0</v>
      </c>
      <c r="U409">
        <f>ROUND(CV409*I409,7)</f>
        <v>0</v>
      </c>
      <c r="V409">
        <f>ROUND(CW409*I409,7)</f>
        <v>0</v>
      </c>
      <c r="W409">
        <f t="shared" si="203"/>
        <v>0</v>
      </c>
      <c r="X409">
        <f t="shared" si="204"/>
        <v>0</v>
      </c>
      <c r="Y409">
        <f t="shared" si="205"/>
        <v>0</v>
      </c>
      <c r="AA409">
        <v>61644328</v>
      </c>
      <c r="AB409">
        <f t="shared" si="206"/>
        <v>0</v>
      </c>
      <c r="AC409">
        <f>ROUND((ES409),6)</f>
        <v>0</v>
      </c>
      <c r="AD409">
        <f>ROUND((((ET409)-(EU409))+AE409),6)</f>
        <v>0</v>
      </c>
      <c r="AE409">
        <f t="shared" si="216"/>
        <v>0</v>
      </c>
      <c r="AF409">
        <f t="shared" si="216"/>
        <v>0</v>
      </c>
      <c r="AG409">
        <f t="shared" si="207"/>
        <v>0</v>
      </c>
      <c r="AH409">
        <f t="shared" si="217"/>
        <v>0</v>
      </c>
      <c r="AI409">
        <f t="shared" si="217"/>
        <v>0</v>
      </c>
      <c r="AJ409">
        <f t="shared" si="208"/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97</v>
      </c>
      <c r="AU409">
        <v>51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2</v>
      </c>
      <c r="BJ409" t="s">
        <v>3</v>
      </c>
      <c r="BM409">
        <v>108001</v>
      </c>
      <c r="BN409">
        <v>0</v>
      </c>
      <c r="BO409" t="s">
        <v>3</v>
      </c>
      <c r="BP409">
        <v>0</v>
      </c>
      <c r="BQ409">
        <v>3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>0</f>
        <v>0</v>
      </c>
      <c r="CQ409">
        <f>0</f>
        <v>0</v>
      </c>
      <c r="CR409">
        <f>0</f>
        <v>0</v>
      </c>
      <c r="CS409">
        <f>0</f>
        <v>0</v>
      </c>
      <c r="CT409">
        <f>0</f>
        <v>0</v>
      </c>
      <c r="CU409">
        <f>0</f>
        <v>0</v>
      </c>
      <c r="CV409">
        <f>0</f>
        <v>0</v>
      </c>
      <c r="CW409">
        <f>0</f>
        <v>0</v>
      </c>
      <c r="CX409">
        <f>0</f>
        <v>0</v>
      </c>
      <c r="CY409">
        <f>0</f>
        <v>0</v>
      </c>
      <c r="CZ409">
        <f>0</f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185</v>
      </c>
      <c r="DW409" t="s">
        <v>185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60307543</v>
      </c>
      <c r="EF409">
        <v>3</v>
      </c>
      <c r="EG409" t="s">
        <v>177</v>
      </c>
      <c r="EH409">
        <v>0</v>
      </c>
      <c r="EI409" t="s">
        <v>3</v>
      </c>
      <c r="EJ409">
        <v>2</v>
      </c>
      <c r="EK409">
        <v>108001</v>
      </c>
      <c r="EL409" t="s">
        <v>178</v>
      </c>
      <c r="EM409" t="s">
        <v>179</v>
      </c>
      <c r="EO409" t="s">
        <v>3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FQ409">
        <v>0</v>
      </c>
      <c r="FR409">
        <v>0</v>
      </c>
      <c r="FS409">
        <v>0</v>
      </c>
      <c r="FX409">
        <v>97</v>
      </c>
      <c r="FY409">
        <v>51</v>
      </c>
      <c r="GA409" t="s">
        <v>3</v>
      </c>
      <c r="GD409">
        <v>1</v>
      </c>
      <c r="GF409">
        <v>274903907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209"/>
        <v>0</v>
      </c>
      <c r="GM409">
        <f t="shared" si="210"/>
        <v>16.989999999999998</v>
      </c>
      <c r="GN409">
        <f t="shared" si="211"/>
        <v>0</v>
      </c>
      <c r="GO409">
        <f t="shared" si="212"/>
        <v>16.989999999999998</v>
      </c>
      <c r="GP409">
        <f t="shared" si="213"/>
        <v>0</v>
      </c>
      <c r="GR409">
        <v>0</v>
      </c>
      <c r="GS409">
        <v>3</v>
      </c>
      <c r="GT409">
        <v>0</v>
      </c>
      <c r="GU409" t="s">
        <v>3</v>
      </c>
      <c r="GV409">
        <f t="shared" si="214"/>
        <v>0</v>
      </c>
      <c r="GW409">
        <v>1</v>
      </c>
      <c r="GX409">
        <f t="shared" si="215"/>
        <v>0</v>
      </c>
      <c r="HA409">
        <v>0</v>
      </c>
      <c r="HB409">
        <v>0</v>
      </c>
      <c r="HC409">
        <f>0</f>
        <v>0</v>
      </c>
      <c r="HE409" t="s">
        <v>3</v>
      </c>
      <c r="HF409" t="s">
        <v>3</v>
      </c>
      <c r="HM409" t="s">
        <v>3</v>
      </c>
      <c r="HN409" t="s">
        <v>180</v>
      </c>
      <c r="HO409" t="s">
        <v>181</v>
      </c>
      <c r="HP409" t="s">
        <v>178</v>
      </c>
      <c r="HQ409" t="s">
        <v>178</v>
      </c>
      <c r="HS409">
        <v>0</v>
      </c>
      <c r="IK409">
        <v>0</v>
      </c>
    </row>
    <row r="410" spans="1:245" x14ac:dyDescent="0.2">
      <c r="A410">
        <v>17</v>
      </c>
      <c r="B410">
        <v>1</v>
      </c>
      <c r="E410" t="s">
        <v>167</v>
      </c>
      <c r="F410" t="s">
        <v>214</v>
      </c>
      <c r="G410" t="s">
        <v>215</v>
      </c>
      <c r="H410" t="s">
        <v>115</v>
      </c>
      <c r="I410">
        <f>ROUND(0.62*10*1/1000,7)</f>
        <v>6.1999999999999998E-3</v>
      </c>
      <c r="J410">
        <v>0</v>
      </c>
      <c r="K410">
        <f>ROUND(0.62*10*1/1000,7)</f>
        <v>6.1999999999999998E-3</v>
      </c>
      <c r="O410">
        <f>ROUND(CP410,2)</f>
        <v>346.36</v>
      </c>
      <c r="P410">
        <f>ROUND(CQ410*I410,2)</f>
        <v>346.36</v>
      </c>
      <c r="Q410">
        <f>ROUND(CR410*I410,2)</f>
        <v>0</v>
      </c>
      <c r="R410">
        <f>ROUND(CS410*I410,2)</f>
        <v>0</v>
      </c>
      <c r="S410">
        <f>ROUND(CT410*I410,2)</f>
        <v>0</v>
      </c>
      <c r="T410">
        <f t="shared" si="202"/>
        <v>0</v>
      </c>
      <c r="U410">
        <f>ROUND(CV410*I410,7)</f>
        <v>0</v>
      </c>
      <c r="V410">
        <f>ROUND(CW410*I410,7)</f>
        <v>0</v>
      </c>
      <c r="W410">
        <f t="shared" si="203"/>
        <v>0</v>
      </c>
      <c r="X410">
        <f t="shared" si="204"/>
        <v>0</v>
      </c>
      <c r="Y410">
        <f t="shared" si="205"/>
        <v>0</v>
      </c>
      <c r="AA410">
        <v>61644328</v>
      </c>
      <c r="AB410">
        <f t="shared" si="206"/>
        <v>67306.5</v>
      </c>
      <c r="AC410">
        <f>ROUND((ES410),6)</f>
        <v>67306.5</v>
      </c>
      <c r="AD410">
        <f>ROUND((((ET410)-(EU410))+AE410),6)</f>
        <v>0</v>
      </c>
      <c r="AE410">
        <f t="shared" si="216"/>
        <v>0</v>
      </c>
      <c r="AF410">
        <f t="shared" si="216"/>
        <v>0</v>
      </c>
      <c r="AG410">
        <f t="shared" si="207"/>
        <v>0</v>
      </c>
      <c r="AH410">
        <f t="shared" si="217"/>
        <v>0</v>
      </c>
      <c r="AI410">
        <f t="shared" si="217"/>
        <v>0</v>
      </c>
      <c r="AJ410">
        <f t="shared" si="208"/>
        <v>0</v>
      </c>
      <c r="AK410">
        <v>67306.5</v>
      </c>
      <c r="AL410">
        <v>67306.5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97</v>
      </c>
      <c r="AU410">
        <v>51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0.83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2</v>
      </c>
      <c r="BJ410" t="s">
        <v>216</v>
      </c>
      <c r="BM410">
        <v>108001</v>
      </c>
      <c r="BN410">
        <v>0</v>
      </c>
      <c r="BO410" t="s">
        <v>214</v>
      </c>
      <c r="BP410">
        <v>1</v>
      </c>
      <c r="BQ410">
        <v>3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97</v>
      </c>
      <c r="CA410">
        <v>51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>(P410+Q410+S410+R410)</f>
        <v>346.36</v>
      </c>
      <c r="CQ410">
        <f>ROUND(AL410*BC410,2)</f>
        <v>55864.4</v>
      </c>
      <c r="CR410">
        <f>ROUND(AM410*BB410,2)</f>
        <v>0</v>
      </c>
      <c r="CS410">
        <f>ROUND(AN410*BS410,2)</f>
        <v>0</v>
      </c>
      <c r="CT410">
        <f>ROUND(AO410*BA410,2)</f>
        <v>0</v>
      </c>
      <c r="CU410">
        <f>AG410</f>
        <v>0</v>
      </c>
      <c r="CV410">
        <f>AH410</f>
        <v>0</v>
      </c>
      <c r="CW410">
        <f>AI410</f>
        <v>0</v>
      </c>
      <c r="CX410">
        <f>AJ410</f>
        <v>0</v>
      </c>
      <c r="CY410">
        <f>(((S410+R410)*AT410)/100)</f>
        <v>0</v>
      </c>
      <c r="CZ410">
        <f>(((S410+R410)*AU410)/100)</f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1009</v>
      </c>
      <c r="DV410" t="s">
        <v>115</v>
      </c>
      <c r="DW410" t="s">
        <v>115</v>
      </c>
      <c r="DX410">
        <v>1000</v>
      </c>
      <c r="DZ410" t="s">
        <v>3</v>
      </c>
      <c r="EA410" t="s">
        <v>3</v>
      </c>
      <c r="EB410" t="s">
        <v>3</v>
      </c>
      <c r="EC410" t="s">
        <v>3</v>
      </c>
      <c r="EE410">
        <v>60307543</v>
      </c>
      <c r="EF410">
        <v>3</v>
      </c>
      <c r="EG410" t="s">
        <v>177</v>
      </c>
      <c r="EH410">
        <v>0</v>
      </c>
      <c r="EI410" t="s">
        <v>3</v>
      </c>
      <c r="EJ410">
        <v>2</v>
      </c>
      <c r="EK410">
        <v>108001</v>
      </c>
      <c r="EL410" t="s">
        <v>178</v>
      </c>
      <c r="EM410" t="s">
        <v>179</v>
      </c>
      <c r="EO410" t="s">
        <v>3</v>
      </c>
      <c r="EQ410">
        <v>0</v>
      </c>
      <c r="ER410">
        <v>67306.5</v>
      </c>
      <c r="ES410">
        <v>67306.5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FQ410">
        <v>0</v>
      </c>
      <c r="FR410">
        <v>0</v>
      </c>
      <c r="FS410">
        <v>0</v>
      </c>
      <c r="FX410">
        <v>97</v>
      </c>
      <c r="FY410">
        <v>51</v>
      </c>
      <c r="GA410" t="s">
        <v>3</v>
      </c>
      <c r="GD410">
        <v>1</v>
      </c>
      <c r="GF410">
        <v>548754799</v>
      </c>
      <c r="GG410">
        <v>2</v>
      </c>
      <c r="GH410">
        <v>1</v>
      </c>
      <c r="GI410">
        <v>2</v>
      </c>
      <c r="GJ410">
        <v>0</v>
      </c>
      <c r="GK410">
        <v>0</v>
      </c>
      <c r="GL410">
        <f t="shared" si="209"/>
        <v>0</v>
      </c>
      <c r="GM410">
        <f t="shared" si="210"/>
        <v>346.36</v>
      </c>
      <c r="GN410">
        <f t="shared" si="211"/>
        <v>0</v>
      </c>
      <c r="GO410">
        <f t="shared" si="212"/>
        <v>346.36</v>
      </c>
      <c r="GP410">
        <f t="shared" si="213"/>
        <v>0</v>
      </c>
      <c r="GR410">
        <v>0</v>
      </c>
      <c r="GS410">
        <v>0</v>
      </c>
      <c r="GT410">
        <v>0</v>
      </c>
      <c r="GU410" t="s">
        <v>3</v>
      </c>
      <c r="GV410">
        <f t="shared" si="214"/>
        <v>0</v>
      </c>
      <c r="GW410">
        <v>1</v>
      </c>
      <c r="GX410">
        <f t="shared" si="215"/>
        <v>0</v>
      </c>
      <c r="HA410">
        <v>0</v>
      </c>
      <c r="HB410">
        <v>0</v>
      </c>
      <c r="HC410">
        <f>GV410*GW410</f>
        <v>0</v>
      </c>
      <c r="HE410" t="s">
        <v>3</v>
      </c>
      <c r="HF410" t="s">
        <v>3</v>
      </c>
      <c r="HM410" t="s">
        <v>3</v>
      </c>
      <c r="HN410" t="s">
        <v>180</v>
      </c>
      <c r="HO410" t="s">
        <v>181</v>
      </c>
      <c r="HP410" t="s">
        <v>178</v>
      </c>
      <c r="HQ410" t="s">
        <v>178</v>
      </c>
      <c r="HS410">
        <v>0</v>
      </c>
      <c r="IK410">
        <v>0</v>
      </c>
    </row>
    <row r="412" spans="1:245" x14ac:dyDescent="0.2">
      <c r="A412" s="2">
        <v>51</v>
      </c>
      <c r="B412" s="2">
        <f>B398</f>
        <v>1</v>
      </c>
      <c r="C412" s="2">
        <f>A398</f>
        <v>4</v>
      </c>
      <c r="D412" s="2">
        <f>ROW(A398)</f>
        <v>398</v>
      </c>
      <c r="E412" s="2"/>
      <c r="F412" s="2" t="str">
        <f>IF(F398&lt;&gt;"",F398,"")</f>
        <v/>
      </c>
      <c r="G412" s="2" t="str">
        <f>IF(G398&lt;&gt;"",G398,"")</f>
        <v>Монтажные работы</v>
      </c>
      <c r="H412" s="2">
        <v>0</v>
      </c>
      <c r="I412" s="2"/>
      <c r="J412" s="2"/>
      <c r="K412" s="2"/>
      <c r="L412" s="2"/>
      <c r="M412" s="2"/>
      <c r="N412" s="2"/>
      <c r="O412" s="2">
        <f t="shared" ref="O412:T412" si="218">ROUND(AB412,2)</f>
        <v>2874.32</v>
      </c>
      <c r="P412" s="2">
        <f t="shared" si="218"/>
        <v>1407.07</v>
      </c>
      <c r="Q412" s="2">
        <f t="shared" si="218"/>
        <v>68.510000000000005</v>
      </c>
      <c r="R412" s="2">
        <f t="shared" si="218"/>
        <v>33.270000000000003</v>
      </c>
      <c r="S412" s="2">
        <f t="shared" si="218"/>
        <v>1365.47</v>
      </c>
      <c r="T412" s="2">
        <f t="shared" si="218"/>
        <v>0</v>
      </c>
      <c r="U412" s="2">
        <f>AH412</f>
        <v>2.6720000000000002</v>
      </c>
      <c r="V412" s="2">
        <f>AI412</f>
        <v>5.4300000000000001E-2</v>
      </c>
      <c r="W412" s="2">
        <f>ROUND(AJ412,2)</f>
        <v>0</v>
      </c>
      <c r="X412" s="2">
        <f>ROUND(AK412,2)</f>
        <v>1356.77</v>
      </c>
      <c r="Y412" s="2">
        <f>ROUND(AL412,2)</f>
        <v>713.36</v>
      </c>
      <c r="Z412" s="2"/>
      <c r="AA412" s="2"/>
      <c r="AB412" s="2">
        <f>ROUND(SUMIF(AA402:AA410,"=61644328",O402:O410),2)</f>
        <v>2874.32</v>
      </c>
      <c r="AC412" s="2">
        <f>ROUND(SUMIF(AA402:AA410,"=61644328",P402:P410),2)</f>
        <v>1407.07</v>
      </c>
      <c r="AD412" s="2">
        <f>ROUND(SUMIF(AA402:AA410,"=61644328",Q402:Q410),2)</f>
        <v>68.510000000000005</v>
      </c>
      <c r="AE412" s="2">
        <f>ROUND(SUMIF(AA402:AA410,"=61644328",R402:R410),2)</f>
        <v>33.270000000000003</v>
      </c>
      <c r="AF412" s="2">
        <f>ROUND(SUMIF(AA402:AA410,"=61644328",S402:S410),2)</f>
        <v>1365.47</v>
      </c>
      <c r="AG412" s="2">
        <f>ROUND(SUMIF(AA402:AA410,"=61644328",T402:T410),2)</f>
        <v>0</v>
      </c>
      <c r="AH412" s="2">
        <f>SUMIF(AA402:AA410,"=61644328",U402:U410)</f>
        <v>2.6720000000000002</v>
      </c>
      <c r="AI412" s="2">
        <f>SUMIF(AA402:AA410,"=61644328",V402:V410)</f>
        <v>5.4300000000000001E-2</v>
      </c>
      <c r="AJ412" s="2">
        <f>ROUND(SUMIF(AA402:AA410,"=61644328",W402:W410),2)</f>
        <v>0</v>
      </c>
      <c r="AK412" s="2">
        <f>ROUND(SUMIF(AA402:AA410,"=61644328",X402:X410),2)</f>
        <v>1356.77</v>
      </c>
      <c r="AL412" s="2">
        <f>ROUND(SUMIF(AA402:AA410,"=61644328",Y402:Y410),2)</f>
        <v>713.36</v>
      </c>
      <c r="AM412" s="2"/>
      <c r="AN412" s="2"/>
      <c r="AO412" s="2">
        <f t="shared" ref="AO412:BD412" si="219">ROUND(BX412,2)</f>
        <v>0</v>
      </c>
      <c r="AP412" s="2">
        <f t="shared" si="219"/>
        <v>0</v>
      </c>
      <c r="AQ412" s="2">
        <f t="shared" si="219"/>
        <v>0</v>
      </c>
      <c r="AR412" s="2">
        <f t="shared" si="219"/>
        <v>4944.45</v>
      </c>
      <c r="AS412" s="2">
        <f t="shared" si="219"/>
        <v>0</v>
      </c>
      <c r="AT412" s="2">
        <f t="shared" si="219"/>
        <v>4944.45</v>
      </c>
      <c r="AU412" s="2">
        <f t="shared" si="219"/>
        <v>0</v>
      </c>
      <c r="AV412" s="2">
        <f t="shared" si="219"/>
        <v>1407.07</v>
      </c>
      <c r="AW412" s="2">
        <f t="shared" si="219"/>
        <v>1407.07</v>
      </c>
      <c r="AX412" s="2">
        <f t="shared" si="219"/>
        <v>0</v>
      </c>
      <c r="AY412" s="2">
        <f t="shared" si="219"/>
        <v>1407.07</v>
      </c>
      <c r="AZ412" s="2">
        <f t="shared" si="219"/>
        <v>0</v>
      </c>
      <c r="BA412" s="2">
        <f t="shared" si="219"/>
        <v>0</v>
      </c>
      <c r="BB412" s="2">
        <f t="shared" si="219"/>
        <v>0</v>
      </c>
      <c r="BC412" s="2">
        <f t="shared" si="219"/>
        <v>0</v>
      </c>
      <c r="BD412" s="2">
        <f t="shared" si="219"/>
        <v>0</v>
      </c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>
        <f>ROUND(SUMIF(AA402:AA410,"=61644328",FQ402:FQ410),2)</f>
        <v>0</v>
      </c>
      <c r="BY412" s="2">
        <f>ROUND(SUMIF(AA402:AA410,"=61644328",FR402:FR410),2)</f>
        <v>0</v>
      </c>
      <c r="BZ412" s="2">
        <f>ROUND(SUMIF(AA402:AA410,"=61644328",GL402:GL410),2)</f>
        <v>0</v>
      </c>
      <c r="CA412" s="2">
        <f>ROUND(SUMIF(AA402:AA410,"=61644328",GM402:GM410),2)</f>
        <v>4944.45</v>
      </c>
      <c r="CB412" s="2">
        <f>ROUND(SUMIF(AA402:AA410,"=61644328",GN402:GN410),2)</f>
        <v>0</v>
      </c>
      <c r="CC412" s="2">
        <f>ROUND(SUMIF(AA402:AA410,"=61644328",GO402:GO410),2)</f>
        <v>4944.45</v>
      </c>
      <c r="CD412" s="2">
        <f>ROUND(SUMIF(AA402:AA410,"=61644328",GP402:GP410),2)</f>
        <v>0</v>
      </c>
      <c r="CE412" s="2">
        <f>AC412-BX412</f>
        <v>1407.07</v>
      </c>
      <c r="CF412" s="2">
        <f>AC412-BY412</f>
        <v>1407.07</v>
      </c>
      <c r="CG412" s="2">
        <f>BX412-BZ412</f>
        <v>0</v>
      </c>
      <c r="CH412" s="2">
        <f>AC412-BX412-BY412+BZ412</f>
        <v>1407.07</v>
      </c>
      <c r="CI412" s="2">
        <f>BY412-BZ412</f>
        <v>0</v>
      </c>
      <c r="CJ412" s="2">
        <f>ROUND(SUMIF(AA402:AA410,"=61644328",GX402:GX410),2)</f>
        <v>0</v>
      </c>
      <c r="CK412" s="2">
        <f>ROUND(SUMIF(AA402:AA410,"=61644328",GY402:GY410),2)</f>
        <v>0</v>
      </c>
      <c r="CL412" s="2">
        <f>ROUND(SUMIF(AA402:AA410,"=61644328",GZ402:GZ410),2)</f>
        <v>0</v>
      </c>
      <c r="CM412" s="2">
        <f>ROUND(SUMIF(AA402:AA410,"=61644328",HD402:HD410),2)</f>
        <v>0</v>
      </c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>
        <v>0</v>
      </c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201</v>
      </c>
      <c r="F414" s="4">
        <f>ROUND(Source!O412,O414)</f>
        <v>2874.32</v>
      </c>
      <c r="G414" s="4" t="s">
        <v>45</v>
      </c>
      <c r="H414" s="4" t="s">
        <v>46</v>
      </c>
      <c r="I414" s="4"/>
      <c r="J414" s="4"/>
      <c r="K414" s="4">
        <v>201</v>
      </c>
      <c r="L414" s="4">
        <v>1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2874.32</v>
      </c>
      <c r="X414" s="4">
        <v>1</v>
      </c>
      <c r="Y414" s="4">
        <v>2874.32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202</v>
      </c>
      <c r="F415" s="4">
        <f>ROUND(Source!P412,O415)</f>
        <v>1407.07</v>
      </c>
      <c r="G415" s="4" t="s">
        <v>47</v>
      </c>
      <c r="H415" s="4" t="s">
        <v>48</v>
      </c>
      <c r="I415" s="4"/>
      <c r="J415" s="4"/>
      <c r="K415" s="4">
        <v>202</v>
      </c>
      <c r="L415" s="4">
        <v>2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1407.07</v>
      </c>
      <c r="X415" s="4">
        <v>1</v>
      </c>
      <c r="Y415" s="4">
        <v>1407.07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222</v>
      </c>
      <c r="F416" s="4">
        <f>ROUND(Source!AO412,O416)</f>
        <v>0</v>
      </c>
      <c r="G416" s="4" t="s">
        <v>49</v>
      </c>
      <c r="H416" s="4" t="s">
        <v>50</v>
      </c>
      <c r="I416" s="4"/>
      <c r="J416" s="4"/>
      <c r="K416" s="4">
        <v>222</v>
      </c>
      <c r="L416" s="4">
        <v>3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225</v>
      </c>
      <c r="F417" s="4">
        <f>ROUND(Source!AV412,O417)</f>
        <v>1407.07</v>
      </c>
      <c r="G417" s="4" t="s">
        <v>51</v>
      </c>
      <c r="H417" s="4" t="s">
        <v>52</v>
      </c>
      <c r="I417" s="4"/>
      <c r="J417" s="4"/>
      <c r="K417" s="4">
        <v>225</v>
      </c>
      <c r="L417" s="4">
        <v>4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1407.07</v>
      </c>
      <c r="X417" s="4">
        <v>1</v>
      </c>
      <c r="Y417" s="4">
        <v>1407.07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226</v>
      </c>
      <c r="F418" s="4">
        <f>ROUND(Source!AW412,O418)</f>
        <v>1407.07</v>
      </c>
      <c r="G418" s="4" t="s">
        <v>53</v>
      </c>
      <c r="H418" s="4" t="s">
        <v>54</v>
      </c>
      <c r="I418" s="4"/>
      <c r="J418" s="4"/>
      <c r="K418" s="4">
        <v>226</v>
      </c>
      <c r="L418" s="4">
        <v>5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1407.07</v>
      </c>
      <c r="X418" s="4">
        <v>1</v>
      </c>
      <c r="Y418" s="4">
        <v>1407.07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227</v>
      </c>
      <c r="F419" s="4">
        <f>ROUND(Source!AX412,O419)</f>
        <v>0</v>
      </c>
      <c r="G419" s="4" t="s">
        <v>55</v>
      </c>
      <c r="H419" s="4" t="s">
        <v>56</v>
      </c>
      <c r="I419" s="4"/>
      <c r="J419" s="4"/>
      <c r="K419" s="4">
        <v>227</v>
      </c>
      <c r="L419" s="4">
        <v>6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228</v>
      </c>
      <c r="F420" s="4">
        <f>ROUND(Source!AY412,O420)</f>
        <v>1407.07</v>
      </c>
      <c r="G420" s="4" t="s">
        <v>57</v>
      </c>
      <c r="H420" s="4" t="s">
        <v>58</v>
      </c>
      <c r="I420" s="4"/>
      <c r="J420" s="4"/>
      <c r="K420" s="4">
        <v>228</v>
      </c>
      <c r="L420" s="4">
        <v>7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1407.07</v>
      </c>
      <c r="X420" s="4">
        <v>1</v>
      </c>
      <c r="Y420" s="4">
        <v>1407.07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216</v>
      </c>
      <c r="F421" s="4">
        <f>ROUND(Source!AP412,O421)</f>
        <v>0</v>
      </c>
      <c r="G421" s="4" t="s">
        <v>59</v>
      </c>
      <c r="H421" s="4" t="s">
        <v>60</v>
      </c>
      <c r="I421" s="4"/>
      <c r="J421" s="4"/>
      <c r="K421" s="4">
        <v>216</v>
      </c>
      <c r="L421" s="4">
        <v>8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223</v>
      </c>
      <c r="F422" s="4">
        <f>ROUND(Source!AQ412,O422)</f>
        <v>0</v>
      </c>
      <c r="G422" s="4" t="s">
        <v>61</v>
      </c>
      <c r="H422" s="4" t="s">
        <v>62</v>
      </c>
      <c r="I422" s="4"/>
      <c r="J422" s="4"/>
      <c r="K422" s="4">
        <v>223</v>
      </c>
      <c r="L422" s="4">
        <v>9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229</v>
      </c>
      <c r="F423" s="4">
        <f>ROUND(Source!AZ412,O423)</f>
        <v>0</v>
      </c>
      <c r="G423" s="4" t="s">
        <v>63</v>
      </c>
      <c r="H423" s="4" t="s">
        <v>64</v>
      </c>
      <c r="I423" s="4"/>
      <c r="J423" s="4"/>
      <c r="K423" s="4">
        <v>229</v>
      </c>
      <c r="L423" s="4">
        <v>10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203</v>
      </c>
      <c r="F424" s="4">
        <f>ROUND(Source!Q412,O424)</f>
        <v>68.510000000000005</v>
      </c>
      <c r="G424" s="4" t="s">
        <v>65</v>
      </c>
      <c r="H424" s="4" t="s">
        <v>66</v>
      </c>
      <c r="I424" s="4"/>
      <c r="J424" s="4"/>
      <c r="K424" s="4">
        <v>203</v>
      </c>
      <c r="L424" s="4">
        <v>11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68.510000000000005</v>
      </c>
      <c r="X424" s="4">
        <v>1</v>
      </c>
      <c r="Y424" s="4">
        <v>68.510000000000005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231</v>
      </c>
      <c r="F425" s="4">
        <f>ROUND(Source!BB412,O425)</f>
        <v>0</v>
      </c>
      <c r="G425" s="4" t="s">
        <v>67</v>
      </c>
      <c r="H425" s="4" t="s">
        <v>68</v>
      </c>
      <c r="I425" s="4"/>
      <c r="J425" s="4"/>
      <c r="K425" s="4">
        <v>231</v>
      </c>
      <c r="L425" s="4">
        <v>12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204</v>
      </c>
      <c r="F426" s="4">
        <f>ROUND(Source!R412,O426)</f>
        <v>33.270000000000003</v>
      </c>
      <c r="G426" s="4" t="s">
        <v>69</v>
      </c>
      <c r="H426" s="4" t="s">
        <v>70</v>
      </c>
      <c r="I426" s="4"/>
      <c r="J426" s="4"/>
      <c r="K426" s="4">
        <v>204</v>
      </c>
      <c r="L426" s="4">
        <v>13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33.270000000000003</v>
      </c>
      <c r="X426" s="4">
        <v>1</v>
      </c>
      <c r="Y426" s="4">
        <v>33.270000000000003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205</v>
      </c>
      <c r="F427" s="4">
        <f>ROUND(Source!S412,O427)</f>
        <v>1365.47</v>
      </c>
      <c r="G427" s="4" t="s">
        <v>71</v>
      </c>
      <c r="H427" s="4" t="s">
        <v>72</v>
      </c>
      <c r="I427" s="4"/>
      <c r="J427" s="4"/>
      <c r="K427" s="4">
        <v>205</v>
      </c>
      <c r="L427" s="4">
        <v>14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1365.47</v>
      </c>
      <c r="X427" s="4">
        <v>1</v>
      </c>
      <c r="Y427" s="4">
        <v>1365.47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232</v>
      </c>
      <c r="F428" s="4">
        <f>ROUND(Source!BC412,O428)</f>
        <v>0</v>
      </c>
      <c r="G428" s="4" t="s">
        <v>73</v>
      </c>
      <c r="H428" s="4" t="s">
        <v>74</v>
      </c>
      <c r="I428" s="4"/>
      <c r="J428" s="4"/>
      <c r="K428" s="4">
        <v>232</v>
      </c>
      <c r="L428" s="4">
        <v>15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214</v>
      </c>
      <c r="F429" s="4">
        <f>ROUND(Source!AS412,O429)</f>
        <v>0</v>
      </c>
      <c r="G429" s="4" t="s">
        <v>75</v>
      </c>
      <c r="H429" s="4" t="s">
        <v>76</v>
      </c>
      <c r="I429" s="4"/>
      <c r="J429" s="4"/>
      <c r="K429" s="4">
        <v>214</v>
      </c>
      <c r="L429" s="4">
        <v>16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215</v>
      </c>
      <c r="F430" s="4">
        <f>ROUND(Source!AT412,O430)</f>
        <v>4944.45</v>
      </c>
      <c r="G430" s="4" t="s">
        <v>77</v>
      </c>
      <c r="H430" s="4" t="s">
        <v>78</v>
      </c>
      <c r="I430" s="4"/>
      <c r="J430" s="4"/>
      <c r="K430" s="4">
        <v>215</v>
      </c>
      <c r="L430" s="4">
        <v>17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4944.45</v>
      </c>
      <c r="X430" s="4">
        <v>1</v>
      </c>
      <c r="Y430" s="4">
        <v>4944.45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217</v>
      </c>
      <c r="F431" s="4">
        <f>ROUND(Source!AU412,O431)</f>
        <v>0</v>
      </c>
      <c r="G431" s="4" t="s">
        <v>79</v>
      </c>
      <c r="H431" s="4" t="s">
        <v>80</v>
      </c>
      <c r="I431" s="4"/>
      <c r="J431" s="4"/>
      <c r="K431" s="4">
        <v>217</v>
      </c>
      <c r="L431" s="4">
        <v>18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230</v>
      </c>
      <c r="F432" s="4">
        <f>ROUND(Source!BA412,O432)</f>
        <v>0</v>
      </c>
      <c r="G432" s="4" t="s">
        <v>81</v>
      </c>
      <c r="H432" s="4" t="s">
        <v>82</v>
      </c>
      <c r="I432" s="4"/>
      <c r="J432" s="4"/>
      <c r="K432" s="4">
        <v>230</v>
      </c>
      <c r="L432" s="4">
        <v>19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45" x14ac:dyDescent="0.2">
      <c r="A433" s="4">
        <v>50</v>
      </c>
      <c r="B433" s="4">
        <v>0</v>
      </c>
      <c r="C433" s="4">
        <v>0</v>
      </c>
      <c r="D433" s="4">
        <v>1</v>
      </c>
      <c r="E433" s="4">
        <v>206</v>
      </c>
      <c r="F433" s="4">
        <f>ROUND(Source!T412,O433)</f>
        <v>0</v>
      </c>
      <c r="G433" s="4" t="s">
        <v>83</v>
      </c>
      <c r="H433" s="4" t="s">
        <v>84</v>
      </c>
      <c r="I433" s="4"/>
      <c r="J433" s="4"/>
      <c r="K433" s="4">
        <v>206</v>
      </c>
      <c r="L433" s="4">
        <v>20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45" x14ac:dyDescent="0.2">
      <c r="A434" s="4">
        <v>50</v>
      </c>
      <c r="B434" s="4">
        <v>0</v>
      </c>
      <c r="C434" s="4">
        <v>0</v>
      </c>
      <c r="D434" s="4">
        <v>1</v>
      </c>
      <c r="E434" s="4">
        <v>207</v>
      </c>
      <c r="F434" s="4">
        <f>ROUND(Source!U412,O434)</f>
        <v>2.6720000000000002</v>
      </c>
      <c r="G434" s="4" t="s">
        <v>85</v>
      </c>
      <c r="H434" s="4" t="s">
        <v>86</v>
      </c>
      <c r="I434" s="4"/>
      <c r="J434" s="4"/>
      <c r="K434" s="4">
        <v>207</v>
      </c>
      <c r="L434" s="4">
        <v>21</v>
      </c>
      <c r="M434" s="4">
        <v>3</v>
      </c>
      <c r="N434" s="4" t="s">
        <v>3</v>
      </c>
      <c r="O434" s="4">
        <v>7</v>
      </c>
      <c r="P434" s="4"/>
      <c r="Q434" s="4"/>
      <c r="R434" s="4"/>
      <c r="S434" s="4"/>
      <c r="T434" s="4"/>
      <c r="U434" s="4"/>
      <c r="V434" s="4"/>
      <c r="W434" s="4">
        <v>2.6720000000000002</v>
      </c>
      <c r="X434" s="4">
        <v>1</v>
      </c>
      <c r="Y434" s="4">
        <v>2.6720000000000002</v>
      </c>
      <c r="Z434" s="4"/>
      <c r="AA434" s="4"/>
      <c r="AB434" s="4"/>
    </row>
    <row r="435" spans="1:245" x14ac:dyDescent="0.2">
      <c r="A435" s="4">
        <v>50</v>
      </c>
      <c r="B435" s="4">
        <v>0</v>
      </c>
      <c r="C435" s="4">
        <v>0</v>
      </c>
      <c r="D435" s="4">
        <v>1</v>
      </c>
      <c r="E435" s="4">
        <v>208</v>
      </c>
      <c r="F435" s="4">
        <f>ROUND(Source!V412,O435)</f>
        <v>5.4300000000000001E-2</v>
      </c>
      <c r="G435" s="4" t="s">
        <v>87</v>
      </c>
      <c r="H435" s="4" t="s">
        <v>88</v>
      </c>
      <c r="I435" s="4"/>
      <c r="J435" s="4"/>
      <c r="K435" s="4">
        <v>208</v>
      </c>
      <c r="L435" s="4">
        <v>22</v>
      </c>
      <c r="M435" s="4">
        <v>3</v>
      </c>
      <c r="N435" s="4" t="s">
        <v>3</v>
      </c>
      <c r="O435" s="4">
        <v>7</v>
      </c>
      <c r="P435" s="4"/>
      <c r="Q435" s="4"/>
      <c r="R435" s="4"/>
      <c r="S435" s="4"/>
      <c r="T435" s="4"/>
      <c r="U435" s="4"/>
      <c r="V435" s="4"/>
      <c r="W435" s="4">
        <v>5.4300000000000001E-2</v>
      </c>
      <c r="X435" s="4">
        <v>1</v>
      </c>
      <c r="Y435" s="4">
        <v>5.4300000000000001E-2</v>
      </c>
      <c r="Z435" s="4"/>
      <c r="AA435" s="4"/>
      <c r="AB435" s="4"/>
    </row>
    <row r="436" spans="1:245" x14ac:dyDescent="0.2">
      <c r="A436" s="4">
        <v>50</v>
      </c>
      <c r="B436" s="4">
        <v>0</v>
      </c>
      <c r="C436" s="4">
        <v>0</v>
      </c>
      <c r="D436" s="4">
        <v>1</v>
      </c>
      <c r="E436" s="4">
        <v>209</v>
      </c>
      <c r="F436" s="4">
        <f>ROUND(Source!W412,O436)</f>
        <v>0</v>
      </c>
      <c r="G436" s="4" t="s">
        <v>89</v>
      </c>
      <c r="H436" s="4" t="s">
        <v>90</v>
      </c>
      <c r="I436" s="4"/>
      <c r="J436" s="4"/>
      <c r="K436" s="4">
        <v>209</v>
      </c>
      <c r="L436" s="4">
        <v>23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45" x14ac:dyDescent="0.2">
      <c r="A437" s="4">
        <v>50</v>
      </c>
      <c r="B437" s="4">
        <v>0</v>
      </c>
      <c r="C437" s="4">
        <v>0</v>
      </c>
      <c r="D437" s="4">
        <v>1</v>
      </c>
      <c r="E437" s="4">
        <v>233</v>
      </c>
      <c r="F437" s="4">
        <f>ROUND(Source!BD412,O437)</f>
        <v>0</v>
      </c>
      <c r="G437" s="4" t="s">
        <v>91</v>
      </c>
      <c r="H437" s="4" t="s">
        <v>92</v>
      </c>
      <c r="I437" s="4"/>
      <c r="J437" s="4"/>
      <c r="K437" s="4">
        <v>233</v>
      </c>
      <c r="L437" s="4">
        <v>24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45" x14ac:dyDescent="0.2">
      <c r="A438" s="4">
        <v>50</v>
      </c>
      <c r="B438" s="4">
        <v>0</v>
      </c>
      <c r="C438" s="4">
        <v>0</v>
      </c>
      <c r="D438" s="4">
        <v>1</v>
      </c>
      <c r="E438" s="4">
        <v>210</v>
      </c>
      <c r="F438" s="4">
        <f>ROUND(Source!X412,O438)</f>
        <v>1356.77</v>
      </c>
      <c r="G438" s="4" t="s">
        <v>93</v>
      </c>
      <c r="H438" s="4" t="s">
        <v>94</v>
      </c>
      <c r="I438" s="4"/>
      <c r="J438" s="4"/>
      <c r="K438" s="4">
        <v>210</v>
      </c>
      <c r="L438" s="4">
        <v>25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1356.77</v>
      </c>
      <c r="X438" s="4">
        <v>1</v>
      </c>
      <c r="Y438" s="4">
        <v>1356.77</v>
      </c>
      <c r="Z438" s="4"/>
      <c r="AA438" s="4"/>
      <c r="AB438" s="4"/>
    </row>
    <row r="439" spans="1:245" x14ac:dyDescent="0.2">
      <c r="A439" s="4">
        <v>50</v>
      </c>
      <c r="B439" s="4">
        <v>0</v>
      </c>
      <c r="C439" s="4">
        <v>0</v>
      </c>
      <c r="D439" s="4">
        <v>1</v>
      </c>
      <c r="E439" s="4">
        <v>211</v>
      </c>
      <c r="F439" s="4">
        <f>ROUND(Source!Y412,O439)</f>
        <v>713.36</v>
      </c>
      <c r="G439" s="4" t="s">
        <v>95</v>
      </c>
      <c r="H439" s="4" t="s">
        <v>96</v>
      </c>
      <c r="I439" s="4"/>
      <c r="J439" s="4"/>
      <c r="K439" s="4">
        <v>211</v>
      </c>
      <c r="L439" s="4">
        <v>26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713.36</v>
      </c>
      <c r="X439" s="4">
        <v>1</v>
      </c>
      <c r="Y439" s="4">
        <v>713.36</v>
      </c>
      <c r="Z439" s="4"/>
      <c r="AA439" s="4"/>
      <c r="AB439" s="4"/>
    </row>
    <row r="440" spans="1:245" x14ac:dyDescent="0.2">
      <c r="A440" s="4">
        <v>50</v>
      </c>
      <c r="B440" s="4">
        <v>0</v>
      </c>
      <c r="C440" s="4">
        <v>0</v>
      </c>
      <c r="D440" s="4">
        <v>1</v>
      </c>
      <c r="E440" s="4">
        <v>224</v>
      </c>
      <c r="F440" s="4">
        <f>ROUND(Source!AR412,O440)</f>
        <v>4944.45</v>
      </c>
      <c r="G440" s="4" t="s">
        <v>97</v>
      </c>
      <c r="H440" s="4" t="s">
        <v>98</v>
      </c>
      <c r="I440" s="4"/>
      <c r="J440" s="4"/>
      <c r="K440" s="4">
        <v>224</v>
      </c>
      <c r="L440" s="4">
        <v>27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4944.45</v>
      </c>
      <c r="X440" s="4">
        <v>1</v>
      </c>
      <c r="Y440" s="4">
        <v>4944.45</v>
      </c>
      <c r="Z440" s="4"/>
      <c r="AA440" s="4"/>
      <c r="AB440" s="4"/>
    </row>
    <row r="442" spans="1:245" x14ac:dyDescent="0.2">
      <c r="A442" s="1">
        <v>4</v>
      </c>
      <c r="B442" s="1">
        <v>1</v>
      </c>
      <c r="C442" s="1"/>
      <c r="D442" s="1">
        <f>ROW(A463)</f>
        <v>463</v>
      </c>
      <c r="E442" s="1"/>
      <c r="F442" s="1" t="s">
        <v>3</v>
      </c>
      <c r="G442" s="1" t="s">
        <v>297</v>
      </c>
      <c r="H442" s="1" t="s">
        <v>3</v>
      </c>
      <c r="I442" s="1">
        <v>0</v>
      </c>
      <c r="J442" s="1"/>
      <c r="K442" s="1">
        <v>1</v>
      </c>
      <c r="L442" s="1"/>
      <c r="M442" s="1" t="s">
        <v>3</v>
      </c>
      <c r="N442" s="1"/>
      <c r="O442" s="1"/>
      <c r="P442" s="1"/>
      <c r="Q442" s="1"/>
      <c r="R442" s="1"/>
      <c r="S442" s="1">
        <v>0</v>
      </c>
      <c r="T442" s="1"/>
      <c r="U442" s="1" t="s">
        <v>3</v>
      </c>
      <c r="V442" s="1">
        <v>0</v>
      </c>
      <c r="W442" s="1"/>
      <c r="X442" s="1"/>
      <c r="Y442" s="1"/>
      <c r="Z442" s="1"/>
      <c r="AA442" s="1"/>
      <c r="AB442" s="1" t="s">
        <v>3</v>
      </c>
      <c r="AC442" s="1" t="s">
        <v>3</v>
      </c>
      <c r="AD442" s="1" t="s">
        <v>3</v>
      </c>
      <c r="AE442" s="1" t="s">
        <v>3</v>
      </c>
      <c r="AF442" s="1" t="s">
        <v>3</v>
      </c>
      <c r="AG442" s="1" t="s">
        <v>3</v>
      </c>
      <c r="AH442" s="1"/>
      <c r="AI442" s="1"/>
      <c r="AJ442" s="1"/>
      <c r="AK442" s="1"/>
      <c r="AL442" s="1"/>
      <c r="AM442" s="1"/>
      <c r="AN442" s="1"/>
      <c r="AO442" s="1"/>
      <c r="AP442" s="1" t="s">
        <v>3</v>
      </c>
      <c r="AQ442" s="1" t="s">
        <v>3</v>
      </c>
      <c r="AR442" s="1" t="s">
        <v>3</v>
      </c>
      <c r="AS442" s="1"/>
      <c r="AT442" s="1"/>
      <c r="AU442" s="1"/>
      <c r="AV442" s="1"/>
      <c r="AW442" s="1"/>
      <c r="AX442" s="1"/>
      <c r="AY442" s="1"/>
      <c r="AZ442" s="1" t="s">
        <v>3</v>
      </c>
      <c r="BA442" s="1"/>
      <c r="BB442" s="1" t="s">
        <v>3</v>
      </c>
      <c r="BC442" s="1" t="s">
        <v>3</v>
      </c>
      <c r="BD442" s="1" t="s">
        <v>3</v>
      </c>
      <c r="BE442" s="1" t="s">
        <v>3</v>
      </c>
      <c r="BF442" s="1" t="s">
        <v>3</v>
      </c>
      <c r="BG442" s="1" t="s">
        <v>3</v>
      </c>
      <c r="BH442" s="1" t="s">
        <v>3</v>
      </c>
      <c r="BI442" s="1" t="s">
        <v>3</v>
      </c>
      <c r="BJ442" s="1" t="s">
        <v>3</v>
      </c>
      <c r="BK442" s="1" t="s">
        <v>3</v>
      </c>
      <c r="BL442" s="1" t="s">
        <v>3</v>
      </c>
      <c r="BM442" s="1" t="s">
        <v>3</v>
      </c>
      <c r="BN442" s="1" t="s">
        <v>3</v>
      </c>
      <c r="BO442" s="1" t="s">
        <v>3</v>
      </c>
      <c r="BP442" s="1" t="s">
        <v>3</v>
      </c>
      <c r="BQ442" s="1"/>
      <c r="BR442" s="1"/>
      <c r="BS442" s="1"/>
      <c r="BT442" s="1"/>
      <c r="BU442" s="1"/>
      <c r="BV442" s="1"/>
      <c r="BW442" s="1"/>
      <c r="BX442" s="1">
        <v>0</v>
      </c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>
        <v>0</v>
      </c>
    </row>
    <row r="444" spans="1:245" x14ac:dyDescent="0.2">
      <c r="A444" s="2">
        <v>52</v>
      </c>
      <c r="B444" s="2">
        <f t="shared" ref="B444:G444" si="220">B463</f>
        <v>1</v>
      </c>
      <c r="C444" s="2">
        <f t="shared" si="220"/>
        <v>4</v>
      </c>
      <c r="D444" s="2">
        <f t="shared" si="220"/>
        <v>442</v>
      </c>
      <c r="E444" s="2">
        <f t="shared" si="220"/>
        <v>0</v>
      </c>
      <c r="F444" s="2" t="str">
        <f t="shared" si="220"/>
        <v/>
      </c>
      <c r="G444" s="2" t="str">
        <f t="shared" si="220"/>
        <v>Материалы</v>
      </c>
      <c r="H444" s="2"/>
      <c r="I444" s="2"/>
      <c r="J444" s="2"/>
      <c r="K444" s="2"/>
      <c r="L444" s="2"/>
      <c r="M444" s="2"/>
      <c r="N444" s="2"/>
      <c r="O444" s="2">
        <f t="shared" ref="O444:AT444" si="221">O463</f>
        <v>32889.64</v>
      </c>
      <c r="P444" s="2">
        <f t="shared" si="221"/>
        <v>32889.64</v>
      </c>
      <c r="Q444" s="2">
        <f t="shared" si="221"/>
        <v>0</v>
      </c>
      <c r="R444" s="2">
        <f t="shared" si="221"/>
        <v>0</v>
      </c>
      <c r="S444" s="2">
        <f t="shared" si="221"/>
        <v>0</v>
      </c>
      <c r="T444" s="2">
        <f t="shared" si="221"/>
        <v>0</v>
      </c>
      <c r="U444" s="2">
        <f t="shared" si="221"/>
        <v>0</v>
      </c>
      <c r="V444" s="2">
        <f t="shared" si="221"/>
        <v>0</v>
      </c>
      <c r="W444" s="2">
        <f t="shared" si="221"/>
        <v>0</v>
      </c>
      <c r="X444" s="2">
        <f t="shared" si="221"/>
        <v>0</v>
      </c>
      <c r="Y444" s="2">
        <f t="shared" si="221"/>
        <v>0</v>
      </c>
      <c r="Z444" s="2">
        <f t="shared" si="221"/>
        <v>0</v>
      </c>
      <c r="AA444" s="2">
        <f t="shared" si="221"/>
        <v>0</v>
      </c>
      <c r="AB444" s="2">
        <f t="shared" si="221"/>
        <v>32889.64</v>
      </c>
      <c r="AC444" s="2">
        <f t="shared" si="221"/>
        <v>32889.64</v>
      </c>
      <c r="AD444" s="2">
        <f t="shared" si="221"/>
        <v>0</v>
      </c>
      <c r="AE444" s="2">
        <f t="shared" si="221"/>
        <v>0</v>
      </c>
      <c r="AF444" s="2">
        <f t="shared" si="221"/>
        <v>0</v>
      </c>
      <c r="AG444" s="2">
        <f t="shared" si="221"/>
        <v>0</v>
      </c>
      <c r="AH444" s="2">
        <f t="shared" si="221"/>
        <v>0</v>
      </c>
      <c r="AI444" s="2">
        <f t="shared" si="221"/>
        <v>0</v>
      </c>
      <c r="AJ444" s="2">
        <f t="shared" si="221"/>
        <v>0</v>
      </c>
      <c r="AK444" s="2">
        <f t="shared" si="221"/>
        <v>0</v>
      </c>
      <c r="AL444" s="2">
        <f t="shared" si="221"/>
        <v>0</v>
      </c>
      <c r="AM444" s="2">
        <f t="shared" si="221"/>
        <v>0</v>
      </c>
      <c r="AN444" s="2">
        <f t="shared" si="221"/>
        <v>0</v>
      </c>
      <c r="AO444" s="2">
        <f t="shared" si="221"/>
        <v>0</v>
      </c>
      <c r="AP444" s="2">
        <f t="shared" si="221"/>
        <v>0</v>
      </c>
      <c r="AQ444" s="2">
        <f t="shared" si="221"/>
        <v>0</v>
      </c>
      <c r="AR444" s="2">
        <f t="shared" si="221"/>
        <v>32889.64</v>
      </c>
      <c r="AS444" s="2">
        <f t="shared" si="221"/>
        <v>32593.18</v>
      </c>
      <c r="AT444" s="2">
        <f t="shared" si="221"/>
        <v>296.45999999999998</v>
      </c>
      <c r="AU444" s="2">
        <f t="shared" ref="AU444:BZ444" si="222">AU463</f>
        <v>0</v>
      </c>
      <c r="AV444" s="2">
        <f t="shared" si="222"/>
        <v>32889.64</v>
      </c>
      <c r="AW444" s="2">
        <f t="shared" si="222"/>
        <v>32889.64</v>
      </c>
      <c r="AX444" s="2">
        <f t="shared" si="222"/>
        <v>0</v>
      </c>
      <c r="AY444" s="2">
        <f t="shared" si="222"/>
        <v>32889.64</v>
      </c>
      <c r="AZ444" s="2">
        <f t="shared" si="222"/>
        <v>0</v>
      </c>
      <c r="BA444" s="2">
        <f t="shared" si="222"/>
        <v>0</v>
      </c>
      <c r="BB444" s="2">
        <f t="shared" si="222"/>
        <v>0</v>
      </c>
      <c r="BC444" s="2">
        <f t="shared" si="222"/>
        <v>0</v>
      </c>
      <c r="BD444" s="2">
        <f t="shared" si="222"/>
        <v>0</v>
      </c>
      <c r="BE444" s="2">
        <f t="shared" si="222"/>
        <v>0</v>
      </c>
      <c r="BF444" s="2">
        <f t="shared" si="222"/>
        <v>0</v>
      </c>
      <c r="BG444" s="2">
        <f t="shared" si="222"/>
        <v>0</v>
      </c>
      <c r="BH444" s="2">
        <f t="shared" si="222"/>
        <v>0</v>
      </c>
      <c r="BI444" s="2">
        <f t="shared" si="222"/>
        <v>0</v>
      </c>
      <c r="BJ444" s="2">
        <f t="shared" si="222"/>
        <v>0</v>
      </c>
      <c r="BK444" s="2">
        <f t="shared" si="222"/>
        <v>0</v>
      </c>
      <c r="BL444" s="2">
        <f t="shared" si="222"/>
        <v>0</v>
      </c>
      <c r="BM444" s="2">
        <f t="shared" si="222"/>
        <v>0</v>
      </c>
      <c r="BN444" s="2">
        <f t="shared" si="222"/>
        <v>0</v>
      </c>
      <c r="BO444" s="2">
        <f t="shared" si="222"/>
        <v>0</v>
      </c>
      <c r="BP444" s="2">
        <f t="shared" si="222"/>
        <v>0</v>
      </c>
      <c r="BQ444" s="2">
        <f t="shared" si="222"/>
        <v>0</v>
      </c>
      <c r="BR444" s="2">
        <f t="shared" si="222"/>
        <v>0</v>
      </c>
      <c r="BS444" s="2">
        <f t="shared" si="222"/>
        <v>0</v>
      </c>
      <c r="BT444" s="2">
        <f t="shared" si="222"/>
        <v>0</v>
      </c>
      <c r="BU444" s="2">
        <f t="shared" si="222"/>
        <v>0</v>
      </c>
      <c r="BV444" s="2">
        <f t="shared" si="222"/>
        <v>0</v>
      </c>
      <c r="BW444" s="2">
        <f t="shared" si="222"/>
        <v>0</v>
      </c>
      <c r="BX444" s="2">
        <f t="shared" si="222"/>
        <v>0</v>
      </c>
      <c r="BY444" s="2">
        <f t="shared" si="222"/>
        <v>0</v>
      </c>
      <c r="BZ444" s="2">
        <f t="shared" si="222"/>
        <v>0</v>
      </c>
      <c r="CA444" s="2">
        <f t="shared" ref="CA444:DF444" si="223">CA463</f>
        <v>32889.64</v>
      </c>
      <c r="CB444" s="2">
        <f t="shared" si="223"/>
        <v>32593.18</v>
      </c>
      <c r="CC444" s="2">
        <f t="shared" si="223"/>
        <v>296.45999999999998</v>
      </c>
      <c r="CD444" s="2">
        <f t="shared" si="223"/>
        <v>0</v>
      </c>
      <c r="CE444" s="2">
        <f t="shared" si="223"/>
        <v>32889.64</v>
      </c>
      <c r="CF444" s="2">
        <f t="shared" si="223"/>
        <v>32889.64</v>
      </c>
      <c r="CG444" s="2">
        <f t="shared" si="223"/>
        <v>0</v>
      </c>
      <c r="CH444" s="2">
        <f t="shared" si="223"/>
        <v>32889.64</v>
      </c>
      <c r="CI444" s="2">
        <f t="shared" si="223"/>
        <v>0</v>
      </c>
      <c r="CJ444" s="2">
        <f t="shared" si="223"/>
        <v>0</v>
      </c>
      <c r="CK444" s="2">
        <f t="shared" si="223"/>
        <v>0</v>
      </c>
      <c r="CL444" s="2">
        <f t="shared" si="223"/>
        <v>0</v>
      </c>
      <c r="CM444" s="2">
        <f t="shared" si="223"/>
        <v>0</v>
      </c>
      <c r="CN444" s="2">
        <f t="shared" si="223"/>
        <v>0</v>
      </c>
      <c r="CO444" s="2">
        <f t="shared" si="223"/>
        <v>0</v>
      </c>
      <c r="CP444" s="2">
        <f t="shared" si="223"/>
        <v>0</v>
      </c>
      <c r="CQ444" s="2">
        <f t="shared" si="223"/>
        <v>0</v>
      </c>
      <c r="CR444" s="2">
        <f t="shared" si="223"/>
        <v>0</v>
      </c>
      <c r="CS444" s="2">
        <f t="shared" si="223"/>
        <v>0</v>
      </c>
      <c r="CT444" s="2">
        <f t="shared" si="223"/>
        <v>0</v>
      </c>
      <c r="CU444" s="2">
        <f t="shared" si="223"/>
        <v>0</v>
      </c>
      <c r="CV444" s="2">
        <f t="shared" si="223"/>
        <v>0</v>
      </c>
      <c r="CW444" s="2">
        <f t="shared" si="223"/>
        <v>0</v>
      </c>
      <c r="CX444" s="2">
        <f t="shared" si="223"/>
        <v>0</v>
      </c>
      <c r="CY444" s="2">
        <f t="shared" si="223"/>
        <v>0</v>
      </c>
      <c r="CZ444" s="2">
        <f t="shared" si="223"/>
        <v>0</v>
      </c>
      <c r="DA444" s="2">
        <f t="shared" si="223"/>
        <v>0</v>
      </c>
      <c r="DB444" s="2">
        <f t="shared" si="223"/>
        <v>0</v>
      </c>
      <c r="DC444" s="2">
        <f t="shared" si="223"/>
        <v>0</v>
      </c>
      <c r="DD444" s="2">
        <f t="shared" si="223"/>
        <v>0</v>
      </c>
      <c r="DE444" s="2">
        <f t="shared" si="223"/>
        <v>0</v>
      </c>
      <c r="DF444" s="2">
        <f t="shared" si="223"/>
        <v>0</v>
      </c>
      <c r="DG444" s="3">
        <f t="shared" ref="DG444:EL444" si="224">DG463</f>
        <v>0</v>
      </c>
      <c r="DH444" s="3">
        <f t="shared" si="224"/>
        <v>0</v>
      </c>
      <c r="DI444" s="3">
        <f t="shared" si="224"/>
        <v>0</v>
      </c>
      <c r="DJ444" s="3">
        <f t="shared" si="224"/>
        <v>0</v>
      </c>
      <c r="DK444" s="3">
        <f t="shared" si="224"/>
        <v>0</v>
      </c>
      <c r="DL444" s="3">
        <f t="shared" si="224"/>
        <v>0</v>
      </c>
      <c r="DM444" s="3">
        <f t="shared" si="224"/>
        <v>0</v>
      </c>
      <c r="DN444" s="3">
        <f t="shared" si="224"/>
        <v>0</v>
      </c>
      <c r="DO444" s="3">
        <f t="shared" si="224"/>
        <v>0</v>
      </c>
      <c r="DP444" s="3">
        <f t="shared" si="224"/>
        <v>0</v>
      </c>
      <c r="DQ444" s="3">
        <f t="shared" si="224"/>
        <v>0</v>
      </c>
      <c r="DR444" s="3">
        <f t="shared" si="224"/>
        <v>0</v>
      </c>
      <c r="DS444" s="3">
        <f t="shared" si="224"/>
        <v>0</v>
      </c>
      <c r="DT444" s="3">
        <f t="shared" si="224"/>
        <v>0</v>
      </c>
      <c r="DU444" s="3">
        <f t="shared" si="224"/>
        <v>0</v>
      </c>
      <c r="DV444" s="3">
        <f t="shared" si="224"/>
        <v>0</v>
      </c>
      <c r="DW444" s="3">
        <f t="shared" si="224"/>
        <v>0</v>
      </c>
      <c r="DX444" s="3">
        <f t="shared" si="224"/>
        <v>0</v>
      </c>
      <c r="DY444" s="3">
        <f t="shared" si="224"/>
        <v>0</v>
      </c>
      <c r="DZ444" s="3">
        <f t="shared" si="224"/>
        <v>0</v>
      </c>
      <c r="EA444" s="3">
        <f t="shared" si="224"/>
        <v>0</v>
      </c>
      <c r="EB444" s="3">
        <f t="shared" si="224"/>
        <v>0</v>
      </c>
      <c r="EC444" s="3">
        <f t="shared" si="224"/>
        <v>0</v>
      </c>
      <c r="ED444" s="3">
        <f t="shared" si="224"/>
        <v>0</v>
      </c>
      <c r="EE444" s="3">
        <f t="shared" si="224"/>
        <v>0</v>
      </c>
      <c r="EF444" s="3">
        <f t="shared" si="224"/>
        <v>0</v>
      </c>
      <c r="EG444" s="3">
        <f t="shared" si="224"/>
        <v>0</v>
      </c>
      <c r="EH444" s="3">
        <f t="shared" si="224"/>
        <v>0</v>
      </c>
      <c r="EI444" s="3">
        <f t="shared" si="224"/>
        <v>0</v>
      </c>
      <c r="EJ444" s="3">
        <f t="shared" si="224"/>
        <v>0</v>
      </c>
      <c r="EK444" s="3">
        <f t="shared" si="224"/>
        <v>0</v>
      </c>
      <c r="EL444" s="3">
        <f t="shared" si="224"/>
        <v>0</v>
      </c>
      <c r="EM444" s="3">
        <f t="shared" ref="EM444:FR444" si="225">EM463</f>
        <v>0</v>
      </c>
      <c r="EN444" s="3">
        <f t="shared" si="225"/>
        <v>0</v>
      </c>
      <c r="EO444" s="3">
        <f t="shared" si="225"/>
        <v>0</v>
      </c>
      <c r="EP444" s="3">
        <f t="shared" si="225"/>
        <v>0</v>
      </c>
      <c r="EQ444" s="3">
        <f t="shared" si="225"/>
        <v>0</v>
      </c>
      <c r="ER444" s="3">
        <f t="shared" si="225"/>
        <v>0</v>
      </c>
      <c r="ES444" s="3">
        <f t="shared" si="225"/>
        <v>0</v>
      </c>
      <c r="ET444" s="3">
        <f t="shared" si="225"/>
        <v>0</v>
      </c>
      <c r="EU444" s="3">
        <f t="shared" si="225"/>
        <v>0</v>
      </c>
      <c r="EV444" s="3">
        <f t="shared" si="225"/>
        <v>0</v>
      </c>
      <c r="EW444" s="3">
        <f t="shared" si="225"/>
        <v>0</v>
      </c>
      <c r="EX444" s="3">
        <f t="shared" si="225"/>
        <v>0</v>
      </c>
      <c r="EY444" s="3">
        <f t="shared" si="225"/>
        <v>0</v>
      </c>
      <c r="EZ444" s="3">
        <f t="shared" si="225"/>
        <v>0</v>
      </c>
      <c r="FA444" s="3">
        <f t="shared" si="225"/>
        <v>0</v>
      </c>
      <c r="FB444" s="3">
        <f t="shared" si="225"/>
        <v>0</v>
      </c>
      <c r="FC444" s="3">
        <f t="shared" si="225"/>
        <v>0</v>
      </c>
      <c r="FD444" s="3">
        <f t="shared" si="225"/>
        <v>0</v>
      </c>
      <c r="FE444" s="3">
        <f t="shared" si="225"/>
        <v>0</v>
      </c>
      <c r="FF444" s="3">
        <f t="shared" si="225"/>
        <v>0</v>
      </c>
      <c r="FG444" s="3">
        <f t="shared" si="225"/>
        <v>0</v>
      </c>
      <c r="FH444" s="3">
        <f t="shared" si="225"/>
        <v>0</v>
      </c>
      <c r="FI444" s="3">
        <f t="shared" si="225"/>
        <v>0</v>
      </c>
      <c r="FJ444" s="3">
        <f t="shared" si="225"/>
        <v>0</v>
      </c>
      <c r="FK444" s="3">
        <f t="shared" si="225"/>
        <v>0</v>
      </c>
      <c r="FL444" s="3">
        <f t="shared" si="225"/>
        <v>0</v>
      </c>
      <c r="FM444" s="3">
        <f t="shared" si="225"/>
        <v>0</v>
      </c>
      <c r="FN444" s="3">
        <f t="shared" si="225"/>
        <v>0</v>
      </c>
      <c r="FO444" s="3">
        <f t="shared" si="225"/>
        <v>0</v>
      </c>
      <c r="FP444" s="3">
        <f t="shared" si="225"/>
        <v>0</v>
      </c>
      <c r="FQ444" s="3">
        <f t="shared" si="225"/>
        <v>0</v>
      </c>
      <c r="FR444" s="3">
        <f t="shared" si="225"/>
        <v>0</v>
      </c>
      <c r="FS444" s="3">
        <f t="shared" ref="FS444:GX444" si="226">FS463</f>
        <v>0</v>
      </c>
      <c r="FT444" s="3">
        <f t="shared" si="226"/>
        <v>0</v>
      </c>
      <c r="FU444" s="3">
        <f t="shared" si="226"/>
        <v>0</v>
      </c>
      <c r="FV444" s="3">
        <f t="shared" si="226"/>
        <v>0</v>
      </c>
      <c r="FW444" s="3">
        <f t="shared" si="226"/>
        <v>0</v>
      </c>
      <c r="FX444" s="3">
        <f t="shared" si="226"/>
        <v>0</v>
      </c>
      <c r="FY444" s="3">
        <f t="shared" si="226"/>
        <v>0</v>
      </c>
      <c r="FZ444" s="3">
        <f t="shared" si="226"/>
        <v>0</v>
      </c>
      <c r="GA444" s="3">
        <f t="shared" si="226"/>
        <v>0</v>
      </c>
      <c r="GB444" s="3">
        <f t="shared" si="226"/>
        <v>0</v>
      </c>
      <c r="GC444" s="3">
        <f t="shared" si="226"/>
        <v>0</v>
      </c>
      <c r="GD444" s="3">
        <f t="shared" si="226"/>
        <v>0</v>
      </c>
      <c r="GE444" s="3">
        <f t="shared" si="226"/>
        <v>0</v>
      </c>
      <c r="GF444" s="3">
        <f t="shared" si="226"/>
        <v>0</v>
      </c>
      <c r="GG444" s="3">
        <f t="shared" si="226"/>
        <v>0</v>
      </c>
      <c r="GH444" s="3">
        <f t="shared" si="226"/>
        <v>0</v>
      </c>
      <c r="GI444" s="3">
        <f t="shared" si="226"/>
        <v>0</v>
      </c>
      <c r="GJ444" s="3">
        <f t="shared" si="226"/>
        <v>0</v>
      </c>
      <c r="GK444" s="3">
        <f t="shared" si="226"/>
        <v>0</v>
      </c>
      <c r="GL444" s="3">
        <f t="shared" si="226"/>
        <v>0</v>
      </c>
      <c r="GM444" s="3">
        <f t="shared" si="226"/>
        <v>0</v>
      </c>
      <c r="GN444" s="3">
        <f t="shared" si="226"/>
        <v>0</v>
      </c>
      <c r="GO444" s="3">
        <f t="shared" si="226"/>
        <v>0</v>
      </c>
      <c r="GP444" s="3">
        <f t="shared" si="226"/>
        <v>0</v>
      </c>
      <c r="GQ444" s="3">
        <f t="shared" si="226"/>
        <v>0</v>
      </c>
      <c r="GR444" s="3">
        <f t="shared" si="226"/>
        <v>0</v>
      </c>
      <c r="GS444" s="3">
        <f t="shared" si="226"/>
        <v>0</v>
      </c>
      <c r="GT444" s="3">
        <f t="shared" si="226"/>
        <v>0</v>
      </c>
      <c r="GU444" s="3">
        <f t="shared" si="226"/>
        <v>0</v>
      </c>
      <c r="GV444" s="3">
        <f t="shared" si="226"/>
        <v>0</v>
      </c>
      <c r="GW444" s="3">
        <f t="shared" si="226"/>
        <v>0</v>
      </c>
      <c r="GX444" s="3">
        <f t="shared" si="226"/>
        <v>0</v>
      </c>
    </row>
    <row r="446" spans="1:245" x14ac:dyDescent="0.2">
      <c r="A446">
        <v>17</v>
      </c>
      <c r="B446">
        <v>1</v>
      </c>
      <c r="E446" t="s">
        <v>172</v>
      </c>
      <c r="F446" t="s">
        <v>228</v>
      </c>
      <c r="G446" t="s">
        <v>229</v>
      </c>
      <c r="H446" t="s">
        <v>23</v>
      </c>
      <c r="I446">
        <v>1</v>
      </c>
      <c r="J446">
        <v>0</v>
      </c>
      <c r="K446">
        <v>1</v>
      </c>
      <c r="O446">
        <f t="shared" ref="O446:O461" si="227">ROUND(CP446,2)</f>
        <v>15911.73</v>
      </c>
      <c r="P446">
        <f t="shared" ref="P446:P461" si="228">ROUND(CQ446*I446,2)</f>
        <v>15911.73</v>
      </c>
      <c r="Q446">
        <f t="shared" ref="Q446:Q461" si="229">ROUND(CR446*I446,2)</f>
        <v>0</v>
      </c>
      <c r="R446">
        <f t="shared" ref="R446:R461" si="230">ROUND(CS446*I446,2)</f>
        <v>0</v>
      </c>
      <c r="S446">
        <f t="shared" ref="S446:S461" si="231">ROUND(CT446*I446,2)</f>
        <v>0</v>
      </c>
      <c r="T446">
        <f t="shared" ref="T446:T461" si="232">ROUND(CU446*I446,2)</f>
        <v>0</v>
      </c>
      <c r="U446">
        <f t="shared" ref="U446:U461" si="233">ROUND(CV446*I446,7)</f>
        <v>0</v>
      </c>
      <c r="V446">
        <f t="shared" ref="V446:V461" si="234">ROUND(CW446*I446,7)</f>
        <v>0</v>
      </c>
      <c r="W446">
        <f t="shared" ref="W446:W461" si="235">ROUND(CX446*I446,2)</f>
        <v>0</v>
      </c>
      <c r="X446">
        <f t="shared" ref="X446:X461" si="236">ROUND(CY446,2)</f>
        <v>0</v>
      </c>
      <c r="Y446">
        <f t="shared" ref="Y446:Y461" si="237">ROUND(CZ446,2)</f>
        <v>0</v>
      </c>
      <c r="AA446">
        <v>61644328</v>
      </c>
      <c r="AB446">
        <f t="shared" ref="AB446:AB461" si="238">ROUND((AC446+AD446+AF446),6)</f>
        <v>15911.73</v>
      </c>
      <c r="AC446">
        <f t="shared" ref="AC446:AF451" si="239">ROUND((ES446),6)</f>
        <v>15911.73</v>
      </c>
      <c r="AD446">
        <f t="shared" si="239"/>
        <v>0</v>
      </c>
      <c r="AE446">
        <f t="shared" si="239"/>
        <v>0</v>
      </c>
      <c r="AF446">
        <f t="shared" si="239"/>
        <v>0</v>
      </c>
      <c r="AG446">
        <f t="shared" ref="AG446:AG461" si="240">ROUND((AP446),6)</f>
        <v>0</v>
      </c>
      <c r="AH446">
        <f t="shared" ref="AH446:AH461" si="241">(EW446)</f>
        <v>0</v>
      </c>
      <c r="AI446">
        <f t="shared" ref="AI446:AI461" si="242">(EX446)</f>
        <v>0</v>
      </c>
      <c r="AJ446">
        <f t="shared" ref="AJ446:AJ461" si="243">(AS446)</f>
        <v>0</v>
      </c>
      <c r="AK446">
        <v>15911.73</v>
      </c>
      <c r="AL446">
        <v>15911.73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1</v>
      </c>
      <c r="BJ446" t="s">
        <v>228</v>
      </c>
      <c r="BM446">
        <v>900</v>
      </c>
      <c r="BN446">
        <v>0</v>
      </c>
      <c r="BO446" t="s">
        <v>3</v>
      </c>
      <c r="BP446">
        <v>0</v>
      </c>
      <c r="BQ446">
        <v>90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ref="CP446:CP461" si="244">(P446+Q446+S446+R446)</f>
        <v>15911.73</v>
      </c>
      <c r="CQ446">
        <f t="shared" ref="CQ446:CR451" si="245">ROUND(AL446,2)</f>
        <v>15911.73</v>
      </c>
      <c r="CR446">
        <f t="shared" si="245"/>
        <v>0</v>
      </c>
      <c r="CS446">
        <f t="shared" ref="CS446:CS461" si="246">ROUND(AN446*BS446,2)</f>
        <v>0</v>
      </c>
      <c r="CT446">
        <f t="shared" ref="CT446:CT461" si="247">ROUND(AO446*BA446,2)</f>
        <v>0</v>
      </c>
      <c r="CU446">
        <f t="shared" ref="CU446:CU461" si="248">AG446</f>
        <v>0</v>
      </c>
      <c r="CV446">
        <f t="shared" ref="CV446:CV461" si="249">AH446</f>
        <v>0</v>
      </c>
      <c r="CW446">
        <f t="shared" ref="CW446:CW461" si="250">AI446</f>
        <v>0</v>
      </c>
      <c r="CX446">
        <f t="shared" ref="CX446:CX461" si="251">AJ446</f>
        <v>0</v>
      </c>
      <c r="CY446">
        <f>0</f>
        <v>0</v>
      </c>
      <c r="CZ446">
        <f>0</f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1013</v>
      </c>
      <c r="DV446" t="s">
        <v>23</v>
      </c>
      <c r="DW446" t="s">
        <v>23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60308096</v>
      </c>
      <c r="EF446">
        <v>90</v>
      </c>
      <c r="EG446" t="s">
        <v>133</v>
      </c>
      <c r="EH446">
        <v>0</v>
      </c>
      <c r="EI446" t="s">
        <v>3</v>
      </c>
      <c r="EJ446">
        <v>1</v>
      </c>
      <c r="EK446">
        <v>900</v>
      </c>
      <c r="EL446" t="s">
        <v>133</v>
      </c>
      <c r="EM446" t="s">
        <v>134</v>
      </c>
      <c r="EO446" t="s">
        <v>3</v>
      </c>
      <c r="EQ446">
        <v>16</v>
      </c>
      <c r="ER446">
        <v>0</v>
      </c>
      <c r="ES446">
        <v>15911.73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5</v>
      </c>
      <c r="FC446">
        <v>0</v>
      </c>
      <c r="FD446">
        <v>18</v>
      </c>
      <c r="FF446">
        <v>15911.73</v>
      </c>
      <c r="FQ446">
        <v>0</v>
      </c>
      <c r="FR446">
        <v>0</v>
      </c>
      <c r="FS446">
        <v>0</v>
      </c>
      <c r="FX446">
        <v>0</v>
      </c>
      <c r="FY446">
        <v>0</v>
      </c>
      <c r="GA446" t="s">
        <v>3</v>
      </c>
      <c r="GD446">
        <v>1</v>
      </c>
      <c r="GF446">
        <v>1336243045</v>
      </c>
      <c r="GG446">
        <v>2</v>
      </c>
      <c r="GH446">
        <v>3</v>
      </c>
      <c r="GI446">
        <v>-2</v>
      </c>
      <c r="GJ446">
        <v>0</v>
      </c>
      <c r="GK446">
        <v>0</v>
      </c>
      <c r="GL446">
        <f t="shared" ref="GL446:GL461" si="252">ROUND(IF(AND(BH446=3,BI446=3,FS446&lt;&gt;0),P446,0),2)</f>
        <v>0</v>
      </c>
      <c r="GM446">
        <f t="shared" ref="GM446:GM461" si="253">ROUND(O446+X446+Y446,2)+GX446</f>
        <v>15911.73</v>
      </c>
      <c r="GN446">
        <f t="shared" ref="GN446:GN461" si="254">IF(OR(BI446=0,BI446=1),GM446-GX446,0)</f>
        <v>15911.73</v>
      </c>
      <c r="GO446">
        <f t="shared" ref="GO446:GO461" si="255">IF(BI446=2,GM446-GX446,0)</f>
        <v>0</v>
      </c>
      <c r="GP446">
        <f t="shared" ref="GP446:GP461" si="256">IF(BI446=4,GM446-GX446,0)</f>
        <v>0</v>
      </c>
      <c r="GR446">
        <v>1</v>
      </c>
      <c r="GS446">
        <v>1</v>
      </c>
      <c r="GT446">
        <v>0</v>
      </c>
      <c r="GU446" t="s">
        <v>3</v>
      </c>
      <c r="GV446">
        <f t="shared" ref="GV446:GV461" si="257">ROUND((GT446),6)</f>
        <v>0</v>
      </c>
      <c r="GW446">
        <v>1</v>
      </c>
      <c r="GX446">
        <f t="shared" ref="GX446:GX461" si="258">ROUND(HC446*I446,2)</f>
        <v>0</v>
      </c>
      <c r="HA446">
        <v>0</v>
      </c>
      <c r="HB446">
        <v>0</v>
      </c>
      <c r="HC446">
        <f t="shared" ref="HC446:HC461" si="259">GV446*GW446</f>
        <v>0</v>
      </c>
      <c r="HE446" t="s">
        <v>3</v>
      </c>
      <c r="HF446" t="s">
        <v>3</v>
      </c>
      <c r="HG446">
        <f t="shared" ref="HG446:HG451" si="260">ROUND(ROUND(AL446,2)*I446,2)</f>
        <v>15911.73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HS446">
        <v>0</v>
      </c>
      <c r="IK446">
        <v>0</v>
      </c>
    </row>
    <row r="447" spans="1:245" x14ac:dyDescent="0.2">
      <c r="A447">
        <v>17</v>
      </c>
      <c r="B447">
        <v>1</v>
      </c>
      <c r="E447" t="s">
        <v>186</v>
      </c>
      <c r="F447" t="s">
        <v>298</v>
      </c>
      <c r="G447" t="s">
        <v>299</v>
      </c>
      <c r="H447" t="s">
        <v>233</v>
      </c>
      <c r="I447">
        <v>12</v>
      </c>
      <c r="J447">
        <v>0</v>
      </c>
      <c r="K447">
        <v>12</v>
      </c>
      <c r="O447">
        <f t="shared" si="227"/>
        <v>4740.3599999999997</v>
      </c>
      <c r="P447">
        <f t="shared" si="228"/>
        <v>4740.3599999999997</v>
      </c>
      <c r="Q447">
        <f t="shared" si="229"/>
        <v>0</v>
      </c>
      <c r="R447">
        <f t="shared" si="230"/>
        <v>0</v>
      </c>
      <c r="S447">
        <f t="shared" si="231"/>
        <v>0</v>
      </c>
      <c r="T447">
        <f t="shared" si="232"/>
        <v>0</v>
      </c>
      <c r="U447">
        <f t="shared" si="233"/>
        <v>0</v>
      </c>
      <c r="V447">
        <f t="shared" si="234"/>
        <v>0</v>
      </c>
      <c r="W447">
        <f t="shared" si="235"/>
        <v>0</v>
      </c>
      <c r="X447">
        <f t="shared" si="236"/>
        <v>0</v>
      </c>
      <c r="Y447">
        <f t="shared" si="237"/>
        <v>0</v>
      </c>
      <c r="AA447">
        <v>61644328</v>
      </c>
      <c r="AB447">
        <f t="shared" si="238"/>
        <v>395.03</v>
      </c>
      <c r="AC447">
        <f t="shared" si="239"/>
        <v>395.03</v>
      </c>
      <c r="AD447">
        <f t="shared" si="239"/>
        <v>0</v>
      </c>
      <c r="AE447">
        <f t="shared" si="239"/>
        <v>0</v>
      </c>
      <c r="AF447">
        <f t="shared" si="239"/>
        <v>0</v>
      </c>
      <c r="AG447">
        <f t="shared" si="240"/>
        <v>0</v>
      </c>
      <c r="AH447">
        <f t="shared" si="241"/>
        <v>0</v>
      </c>
      <c r="AI447">
        <f t="shared" si="242"/>
        <v>0</v>
      </c>
      <c r="AJ447">
        <f t="shared" si="243"/>
        <v>0</v>
      </c>
      <c r="AK447">
        <v>395.03</v>
      </c>
      <c r="AL447">
        <v>395.03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3</v>
      </c>
      <c r="BI447">
        <v>1</v>
      </c>
      <c r="BJ447" t="s">
        <v>3</v>
      </c>
      <c r="BM447">
        <v>900</v>
      </c>
      <c r="BN447">
        <v>0</v>
      </c>
      <c r="BO447" t="s">
        <v>3</v>
      </c>
      <c r="BP447">
        <v>0</v>
      </c>
      <c r="BQ447">
        <v>90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0</v>
      </c>
      <c r="CA447">
        <v>0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244"/>
        <v>4740.3599999999997</v>
      </c>
      <c r="CQ447">
        <f t="shared" si="245"/>
        <v>395.03</v>
      </c>
      <c r="CR447">
        <f t="shared" si="245"/>
        <v>0</v>
      </c>
      <c r="CS447">
        <f t="shared" si="246"/>
        <v>0</v>
      </c>
      <c r="CT447">
        <f t="shared" si="247"/>
        <v>0</v>
      </c>
      <c r="CU447">
        <f t="shared" si="248"/>
        <v>0</v>
      </c>
      <c r="CV447">
        <f t="shared" si="249"/>
        <v>0</v>
      </c>
      <c r="CW447">
        <f t="shared" si="250"/>
        <v>0</v>
      </c>
      <c r="CX447">
        <f t="shared" si="251"/>
        <v>0</v>
      </c>
      <c r="CY447">
        <f>0</f>
        <v>0</v>
      </c>
      <c r="CZ447">
        <f>0</f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1003</v>
      </c>
      <c r="DV447" t="s">
        <v>233</v>
      </c>
      <c r="DW447" t="s">
        <v>233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60308096</v>
      </c>
      <c r="EF447">
        <v>90</v>
      </c>
      <c r="EG447" t="s">
        <v>133</v>
      </c>
      <c r="EH447">
        <v>0</v>
      </c>
      <c r="EI447" t="s">
        <v>3</v>
      </c>
      <c r="EJ447">
        <v>1</v>
      </c>
      <c r="EK447">
        <v>900</v>
      </c>
      <c r="EL447" t="s">
        <v>133</v>
      </c>
      <c r="EM447" t="s">
        <v>134</v>
      </c>
      <c r="EO447" t="s">
        <v>3</v>
      </c>
      <c r="EQ447">
        <v>16</v>
      </c>
      <c r="ER447">
        <v>0</v>
      </c>
      <c r="ES447">
        <v>395.03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5</v>
      </c>
      <c r="FC447">
        <v>0</v>
      </c>
      <c r="FD447">
        <v>18</v>
      </c>
      <c r="FF447">
        <v>395.03</v>
      </c>
      <c r="FQ447">
        <v>0</v>
      </c>
      <c r="FR447">
        <v>0</v>
      </c>
      <c r="FS447">
        <v>0</v>
      </c>
      <c r="FX447">
        <v>0</v>
      </c>
      <c r="FY447">
        <v>0</v>
      </c>
      <c r="GA447" t="s">
        <v>3</v>
      </c>
      <c r="GD447">
        <v>1</v>
      </c>
      <c r="GF447">
        <v>-1524289476</v>
      </c>
      <c r="GG447">
        <v>2</v>
      </c>
      <c r="GH447">
        <v>3</v>
      </c>
      <c r="GI447">
        <v>-2</v>
      </c>
      <c r="GJ447">
        <v>0</v>
      </c>
      <c r="GK447">
        <v>0</v>
      </c>
      <c r="GL447">
        <f t="shared" si="252"/>
        <v>0</v>
      </c>
      <c r="GM447">
        <f t="shared" si="253"/>
        <v>4740.3599999999997</v>
      </c>
      <c r="GN447">
        <f t="shared" si="254"/>
        <v>4740.3599999999997</v>
      </c>
      <c r="GO447">
        <f t="shared" si="255"/>
        <v>0</v>
      </c>
      <c r="GP447">
        <f t="shared" si="256"/>
        <v>0</v>
      </c>
      <c r="GR447">
        <v>1</v>
      </c>
      <c r="GS447">
        <v>1</v>
      </c>
      <c r="GT447">
        <v>0</v>
      </c>
      <c r="GU447" t="s">
        <v>3</v>
      </c>
      <c r="GV447">
        <f t="shared" si="257"/>
        <v>0</v>
      </c>
      <c r="GW447">
        <v>1</v>
      </c>
      <c r="GX447">
        <f t="shared" si="258"/>
        <v>0</v>
      </c>
      <c r="HA447">
        <v>0</v>
      </c>
      <c r="HB447">
        <v>0</v>
      </c>
      <c r="HC447">
        <f t="shared" si="259"/>
        <v>0</v>
      </c>
      <c r="HE447" t="s">
        <v>3</v>
      </c>
      <c r="HF447" t="s">
        <v>3</v>
      </c>
      <c r="HG447">
        <f t="shared" si="260"/>
        <v>4740.3599999999997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HS447">
        <v>0</v>
      </c>
      <c r="IK447">
        <v>0</v>
      </c>
    </row>
    <row r="448" spans="1:245" x14ac:dyDescent="0.2">
      <c r="A448">
        <v>17</v>
      </c>
      <c r="B448">
        <v>1</v>
      </c>
      <c r="E448" t="s">
        <v>192</v>
      </c>
      <c r="F448" t="s">
        <v>300</v>
      </c>
      <c r="G448" t="s">
        <v>301</v>
      </c>
      <c r="H448" t="s">
        <v>23</v>
      </c>
      <c r="I448">
        <v>2</v>
      </c>
      <c r="J448">
        <v>0</v>
      </c>
      <c r="K448">
        <v>2</v>
      </c>
      <c r="O448">
        <f t="shared" si="227"/>
        <v>1294.3399999999999</v>
      </c>
      <c r="P448">
        <f t="shared" si="228"/>
        <v>1294.3399999999999</v>
      </c>
      <c r="Q448">
        <f t="shared" si="229"/>
        <v>0</v>
      </c>
      <c r="R448">
        <f t="shared" si="230"/>
        <v>0</v>
      </c>
      <c r="S448">
        <f t="shared" si="231"/>
        <v>0</v>
      </c>
      <c r="T448">
        <f t="shared" si="232"/>
        <v>0</v>
      </c>
      <c r="U448">
        <f t="shared" si="233"/>
        <v>0</v>
      </c>
      <c r="V448">
        <f t="shared" si="234"/>
        <v>0</v>
      </c>
      <c r="W448">
        <f t="shared" si="235"/>
        <v>0</v>
      </c>
      <c r="X448">
        <f t="shared" si="236"/>
        <v>0</v>
      </c>
      <c r="Y448">
        <f t="shared" si="237"/>
        <v>0</v>
      </c>
      <c r="AA448">
        <v>61644328</v>
      </c>
      <c r="AB448">
        <f t="shared" si="238"/>
        <v>647.16999999999996</v>
      </c>
      <c r="AC448">
        <f t="shared" si="239"/>
        <v>647.16999999999996</v>
      </c>
      <c r="AD448">
        <f t="shared" si="239"/>
        <v>0</v>
      </c>
      <c r="AE448">
        <f t="shared" si="239"/>
        <v>0</v>
      </c>
      <c r="AF448">
        <f t="shared" si="239"/>
        <v>0</v>
      </c>
      <c r="AG448">
        <f t="shared" si="240"/>
        <v>0</v>
      </c>
      <c r="AH448">
        <f t="shared" si="241"/>
        <v>0</v>
      </c>
      <c r="AI448">
        <f t="shared" si="242"/>
        <v>0</v>
      </c>
      <c r="AJ448">
        <f t="shared" si="243"/>
        <v>0</v>
      </c>
      <c r="AK448">
        <v>647.16999999999996</v>
      </c>
      <c r="AL448">
        <v>647.16999999999996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1</v>
      </c>
      <c r="BJ448" t="s">
        <v>300</v>
      </c>
      <c r="BM448">
        <v>900</v>
      </c>
      <c r="BN448">
        <v>0</v>
      </c>
      <c r="BO448" t="s">
        <v>3</v>
      </c>
      <c r="BP448">
        <v>0</v>
      </c>
      <c r="BQ448">
        <v>90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0</v>
      </c>
      <c r="CA448">
        <v>0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244"/>
        <v>1294.3399999999999</v>
      </c>
      <c r="CQ448">
        <f t="shared" si="245"/>
        <v>647.16999999999996</v>
      </c>
      <c r="CR448">
        <f t="shared" si="245"/>
        <v>0</v>
      </c>
      <c r="CS448">
        <f t="shared" si="246"/>
        <v>0</v>
      </c>
      <c r="CT448">
        <f t="shared" si="247"/>
        <v>0</v>
      </c>
      <c r="CU448">
        <f t="shared" si="248"/>
        <v>0</v>
      </c>
      <c r="CV448">
        <f t="shared" si="249"/>
        <v>0</v>
      </c>
      <c r="CW448">
        <f t="shared" si="250"/>
        <v>0</v>
      </c>
      <c r="CX448">
        <f t="shared" si="251"/>
        <v>0</v>
      </c>
      <c r="CY448">
        <f>0</f>
        <v>0</v>
      </c>
      <c r="CZ448">
        <f>0</f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1013</v>
      </c>
      <c r="DV448" t="s">
        <v>23</v>
      </c>
      <c r="DW448" t="s">
        <v>23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60308096</v>
      </c>
      <c r="EF448">
        <v>90</v>
      </c>
      <c r="EG448" t="s">
        <v>133</v>
      </c>
      <c r="EH448">
        <v>0</v>
      </c>
      <c r="EI448" t="s">
        <v>3</v>
      </c>
      <c r="EJ448">
        <v>1</v>
      </c>
      <c r="EK448">
        <v>900</v>
      </c>
      <c r="EL448" t="s">
        <v>133</v>
      </c>
      <c r="EM448" t="s">
        <v>134</v>
      </c>
      <c r="EO448" t="s">
        <v>3</v>
      </c>
      <c r="EQ448">
        <v>16</v>
      </c>
      <c r="ER448">
        <v>0</v>
      </c>
      <c r="ES448">
        <v>647.16999999999996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5</v>
      </c>
      <c r="FC448">
        <v>0</v>
      </c>
      <c r="FD448">
        <v>18</v>
      </c>
      <c r="FF448">
        <v>647.16999999999996</v>
      </c>
      <c r="FQ448">
        <v>0</v>
      </c>
      <c r="FR448">
        <v>0</v>
      </c>
      <c r="FS448">
        <v>0</v>
      </c>
      <c r="FX448">
        <v>0</v>
      </c>
      <c r="FY448">
        <v>0</v>
      </c>
      <c r="GA448" t="s">
        <v>3</v>
      </c>
      <c r="GD448">
        <v>1</v>
      </c>
      <c r="GF448">
        <v>-419610696</v>
      </c>
      <c r="GG448">
        <v>2</v>
      </c>
      <c r="GH448">
        <v>3</v>
      </c>
      <c r="GI448">
        <v>-2</v>
      </c>
      <c r="GJ448">
        <v>0</v>
      </c>
      <c r="GK448">
        <v>0</v>
      </c>
      <c r="GL448">
        <f t="shared" si="252"/>
        <v>0</v>
      </c>
      <c r="GM448">
        <f t="shared" si="253"/>
        <v>1294.3399999999999</v>
      </c>
      <c r="GN448">
        <f t="shared" si="254"/>
        <v>1294.3399999999999</v>
      </c>
      <c r="GO448">
        <f t="shared" si="255"/>
        <v>0</v>
      </c>
      <c r="GP448">
        <f t="shared" si="256"/>
        <v>0</v>
      </c>
      <c r="GR448">
        <v>1</v>
      </c>
      <c r="GS448">
        <v>1</v>
      </c>
      <c r="GT448">
        <v>0</v>
      </c>
      <c r="GU448" t="s">
        <v>3</v>
      </c>
      <c r="GV448">
        <f t="shared" si="257"/>
        <v>0</v>
      </c>
      <c r="GW448">
        <v>1</v>
      </c>
      <c r="GX448">
        <f t="shared" si="258"/>
        <v>0</v>
      </c>
      <c r="HA448">
        <v>0</v>
      </c>
      <c r="HB448">
        <v>0</v>
      </c>
      <c r="HC448">
        <f t="shared" si="259"/>
        <v>0</v>
      </c>
      <c r="HE448" t="s">
        <v>3</v>
      </c>
      <c r="HF448" t="s">
        <v>3</v>
      </c>
      <c r="HG448">
        <f t="shared" si="260"/>
        <v>1294.3399999999999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HS448">
        <v>0</v>
      </c>
      <c r="IK448">
        <v>0</v>
      </c>
    </row>
    <row r="449" spans="1:245" x14ac:dyDescent="0.2">
      <c r="A449">
        <v>17</v>
      </c>
      <c r="B449">
        <v>1</v>
      </c>
      <c r="E449" t="s">
        <v>199</v>
      </c>
      <c r="F449" t="s">
        <v>302</v>
      </c>
      <c r="G449" t="s">
        <v>303</v>
      </c>
      <c r="H449" t="s">
        <v>23</v>
      </c>
      <c r="I449">
        <v>2</v>
      </c>
      <c r="J449">
        <v>0</v>
      </c>
      <c r="K449">
        <v>2</v>
      </c>
      <c r="O449">
        <f t="shared" si="227"/>
        <v>306.77999999999997</v>
      </c>
      <c r="P449">
        <f t="shared" si="228"/>
        <v>306.77999999999997</v>
      </c>
      <c r="Q449">
        <f t="shared" si="229"/>
        <v>0</v>
      </c>
      <c r="R449">
        <f t="shared" si="230"/>
        <v>0</v>
      </c>
      <c r="S449">
        <f t="shared" si="231"/>
        <v>0</v>
      </c>
      <c r="T449">
        <f t="shared" si="232"/>
        <v>0</v>
      </c>
      <c r="U449">
        <f t="shared" si="233"/>
        <v>0</v>
      </c>
      <c r="V449">
        <f t="shared" si="234"/>
        <v>0</v>
      </c>
      <c r="W449">
        <f t="shared" si="235"/>
        <v>0</v>
      </c>
      <c r="X449">
        <f t="shared" si="236"/>
        <v>0</v>
      </c>
      <c r="Y449">
        <f t="shared" si="237"/>
        <v>0</v>
      </c>
      <c r="AA449">
        <v>61644328</v>
      </c>
      <c r="AB449">
        <f t="shared" si="238"/>
        <v>153.38999999999999</v>
      </c>
      <c r="AC449">
        <f t="shared" si="239"/>
        <v>153.38999999999999</v>
      </c>
      <c r="AD449">
        <f t="shared" si="239"/>
        <v>0</v>
      </c>
      <c r="AE449">
        <f t="shared" si="239"/>
        <v>0</v>
      </c>
      <c r="AF449">
        <f t="shared" si="239"/>
        <v>0</v>
      </c>
      <c r="AG449">
        <f t="shared" si="240"/>
        <v>0</v>
      </c>
      <c r="AH449">
        <f t="shared" si="241"/>
        <v>0</v>
      </c>
      <c r="AI449">
        <f t="shared" si="242"/>
        <v>0</v>
      </c>
      <c r="AJ449">
        <f t="shared" si="243"/>
        <v>0</v>
      </c>
      <c r="AK449">
        <v>153.38999999999999</v>
      </c>
      <c r="AL449">
        <v>153.38999999999999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3</v>
      </c>
      <c r="BI449">
        <v>1</v>
      </c>
      <c r="BJ449" t="s">
        <v>302</v>
      </c>
      <c r="BM449">
        <v>900</v>
      </c>
      <c r="BN449">
        <v>0</v>
      </c>
      <c r="BO449" t="s">
        <v>3</v>
      </c>
      <c r="BP449">
        <v>0</v>
      </c>
      <c r="BQ449">
        <v>90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0</v>
      </c>
      <c r="CA449">
        <v>0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244"/>
        <v>306.77999999999997</v>
      </c>
      <c r="CQ449">
        <f t="shared" si="245"/>
        <v>153.38999999999999</v>
      </c>
      <c r="CR449">
        <f t="shared" si="245"/>
        <v>0</v>
      </c>
      <c r="CS449">
        <f t="shared" si="246"/>
        <v>0</v>
      </c>
      <c r="CT449">
        <f t="shared" si="247"/>
        <v>0</v>
      </c>
      <c r="CU449">
        <f t="shared" si="248"/>
        <v>0</v>
      </c>
      <c r="CV449">
        <f t="shared" si="249"/>
        <v>0</v>
      </c>
      <c r="CW449">
        <f t="shared" si="250"/>
        <v>0</v>
      </c>
      <c r="CX449">
        <f t="shared" si="251"/>
        <v>0</v>
      </c>
      <c r="CY449">
        <f>0</f>
        <v>0</v>
      </c>
      <c r="CZ449">
        <f>0</f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1013</v>
      </c>
      <c r="DV449" t="s">
        <v>23</v>
      </c>
      <c r="DW449" t="s">
        <v>23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60308096</v>
      </c>
      <c r="EF449">
        <v>90</v>
      </c>
      <c r="EG449" t="s">
        <v>133</v>
      </c>
      <c r="EH449">
        <v>0</v>
      </c>
      <c r="EI449" t="s">
        <v>3</v>
      </c>
      <c r="EJ449">
        <v>1</v>
      </c>
      <c r="EK449">
        <v>900</v>
      </c>
      <c r="EL449" t="s">
        <v>133</v>
      </c>
      <c r="EM449" t="s">
        <v>134</v>
      </c>
      <c r="EO449" t="s">
        <v>3</v>
      </c>
      <c r="EQ449">
        <v>16</v>
      </c>
      <c r="ER449">
        <v>0</v>
      </c>
      <c r="ES449">
        <v>153.38999999999999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5</v>
      </c>
      <c r="FC449">
        <v>0</v>
      </c>
      <c r="FD449">
        <v>18</v>
      </c>
      <c r="FF449">
        <v>153.38999999999999</v>
      </c>
      <c r="FQ449">
        <v>0</v>
      </c>
      <c r="FR449">
        <v>0</v>
      </c>
      <c r="FS449">
        <v>0</v>
      </c>
      <c r="FX449">
        <v>0</v>
      </c>
      <c r="FY449">
        <v>0</v>
      </c>
      <c r="GA449" t="s">
        <v>3</v>
      </c>
      <c r="GD449">
        <v>1</v>
      </c>
      <c r="GF449">
        <v>1222514893</v>
      </c>
      <c r="GG449">
        <v>2</v>
      </c>
      <c r="GH449">
        <v>3</v>
      </c>
      <c r="GI449">
        <v>-2</v>
      </c>
      <c r="GJ449">
        <v>0</v>
      </c>
      <c r="GK449">
        <v>0</v>
      </c>
      <c r="GL449">
        <f t="shared" si="252"/>
        <v>0</v>
      </c>
      <c r="GM449">
        <f t="shared" si="253"/>
        <v>306.77999999999997</v>
      </c>
      <c r="GN449">
        <f t="shared" si="254"/>
        <v>306.77999999999997</v>
      </c>
      <c r="GO449">
        <f t="shared" si="255"/>
        <v>0</v>
      </c>
      <c r="GP449">
        <f t="shared" si="256"/>
        <v>0</v>
      </c>
      <c r="GR449">
        <v>1</v>
      </c>
      <c r="GS449">
        <v>1</v>
      </c>
      <c r="GT449">
        <v>0</v>
      </c>
      <c r="GU449" t="s">
        <v>3</v>
      </c>
      <c r="GV449">
        <f t="shared" si="257"/>
        <v>0</v>
      </c>
      <c r="GW449">
        <v>1</v>
      </c>
      <c r="GX449">
        <f t="shared" si="258"/>
        <v>0</v>
      </c>
      <c r="HA449">
        <v>0</v>
      </c>
      <c r="HB449">
        <v>0</v>
      </c>
      <c r="HC449">
        <f t="shared" si="259"/>
        <v>0</v>
      </c>
      <c r="HE449" t="s">
        <v>3</v>
      </c>
      <c r="HF449" t="s">
        <v>3</v>
      </c>
      <c r="HG449">
        <f t="shared" si="260"/>
        <v>306.77999999999997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HS449">
        <v>0</v>
      </c>
      <c r="IK449">
        <v>0</v>
      </c>
    </row>
    <row r="450" spans="1:245" x14ac:dyDescent="0.2">
      <c r="A450">
        <v>17</v>
      </c>
      <c r="B450">
        <v>1</v>
      </c>
      <c r="E450" t="s">
        <v>204</v>
      </c>
      <c r="F450" t="s">
        <v>304</v>
      </c>
      <c r="G450" t="s">
        <v>305</v>
      </c>
      <c r="H450" t="s">
        <v>23</v>
      </c>
      <c r="I450">
        <v>1</v>
      </c>
      <c r="J450">
        <v>0</v>
      </c>
      <c r="K450">
        <v>1</v>
      </c>
      <c r="O450">
        <f t="shared" si="227"/>
        <v>326.74</v>
      </c>
      <c r="P450">
        <f t="shared" si="228"/>
        <v>326.74</v>
      </c>
      <c r="Q450">
        <f t="shared" si="229"/>
        <v>0</v>
      </c>
      <c r="R450">
        <f t="shared" si="230"/>
        <v>0</v>
      </c>
      <c r="S450">
        <f t="shared" si="231"/>
        <v>0</v>
      </c>
      <c r="T450">
        <f t="shared" si="232"/>
        <v>0</v>
      </c>
      <c r="U450">
        <f t="shared" si="233"/>
        <v>0</v>
      </c>
      <c r="V450">
        <f t="shared" si="234"/>
        <v>0</v>
      </c>
      <c r="W450">
        <f t="shared" si="235"/>
        <v>0</v>
      </c>
      <c r="X450">
        <f t="shared" si="236"/>
        <v>0</v>
      </c>
      <c r="Y450">
        <f t="shared" si="237"/>
        <v>0</v>
      </c>
      <c r="AA450">
        <v>61644328</v>
      </c>
      <c r="AB450">
        <f t="shared" si="238"/>
        <v>326.74</v>
      </c>
      <c r="AC450">
        <f t="shared" si="239"/>
        <v>326.74</v>
      </c>
      <c r="AD450">
        <f t="shared" si="239"/>
        <v>0</v>
      </c>
      <c r="AE450">
        <f t="shared" si="239"/>
        <v>0</v>
      </c>
      <c r="AF450">
        <f t="shared" si="239"/>
        <v>0</v>
      </c>
      <c r="AG450">
        <f t="shared" si="240"/>
        <v>0</v>
      </c>
      <c r="AH450">
        <f t="shared" si="241"/>
        <v>0</v>
      </c>
      <c r="AI450">
        <f t="shared" si="242"/>
        <v>0</v>
      </c>
      <c r="AJ450">
        <f t="shared" si="243"/>
        <v>0</v>
      </c>
      <c r="AK450">
        <v>326.74</v>
      </c>
      <c r="AL450">
        <v>326.74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1</v>
      </c>
      <c r="BJ450" t="s">
        <v>304</v>
      </c>
      <c r="BM450">
        <v>900</v>
      </c>
      <c r="BN450">
        <v>0</v>
      </c>
      <c r="BO450" t="s">
        <v>3</v>
      </c>
      <c r="BP450">
        <v>0</v>
      </c>
      <c r="BQ450">
        <v>90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244"/>
        <v>326.74</v>
      </c>
      <c r="CQ450">
        <f t="shared" si="245"/>
        <v>326.74</v>
      </c>
      <c r="CR450">
        <f t="shared" si="245"/>
        <v>0</v>
      </c>
      <c r="CS450">
        <f t="shared" si="246"/>
        <v>0</v>
      </c>
      <c r="CT450">
        <f t="shared" si="247"/>
        <v>0</v>
      </c>
      <c r="CU450">
        <f t="shared" si="248"/>
        <v>0</v>
      </c>
      <c r="CV450">
        <f t="shared" si="249"/>
        <v>0</v>
      </c>
      <c r="CW450">
        <f t="shared" si="250"/>
        <v>0</v>
      </c>
      <c r="CX450">
        <f t="shared" si="251"/>
        <v>0</v>
      </c>
      <c r="CY450">
        <f>0</f>
        <v>0</v>
      </c>
      <c r="CZ450">
        <f>0</f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1013</v>
      </c>
      <c r="DV450" t="s">
        <v>23</v>
      </c>
      <c r="DW450" t="s">
        <v>23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60308096</v>
      </c>
      <c r="EF450">
        <v>90</v>
      </c>
      <c r="EG450" t="s">
        <v>133</v>
      </c>
      <c r="EH450">
        <v>0</v>
      </c>
      <c r="EI450" t="s">
        <v>3</v>
      </c>
      <c r="EJ450">
        <v>1</v>
      </c>
      <c r="EK450">
        <v>900</v>
      </c>
      <c r="EL450" t="s">
        <v>133</v>
      </c>
      <c r="EM450" t="s">
        <v>134</v>
      </c>
      <c r="EO450" t="s">
        <v>3</v>
      </c>
      <c r="EQ450">
        <v>16</v>
      </c>
      <c r="ER450">
        <v>0</v>
      </c>
      <c r="ES450">
        <v>326.74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5</v>
      </c>
      <c r="FC450">
        <v>0</v>
      </c>
      <c r="FD450">
        <v>18</v>
      </c>
      <c r="FF450">
        <v>326.74</v>
      </c>
      <c r="FQ450">
        <v>0</v>
      </c>
      <c r="FR450">
        <v>0</v>
      </c>
      <c r="FS450">
        <v>0</v>
      </c>
      <c r="FX450">
        <v>0</v>
      </c>
      <c r="FY450">
        <v>0</v>
      </c>
      <c r="GA450" t="s">
        <v>3</v>
      </c>
      <c r="GD450">
        <v>1</v>
      </c>
      <c r="GF450">
        <v>755728361</v>
      </c>
      <c r="GG450">
        <v>2</v>
      </c>
      <c r="GH450">
        <v>3</v>
      </c>
      <c r="GI450">
        <v>-2</v>
      </c>
      <c r="GJ450">
        <v>0</v>
      </c>
      <c r="GK450">
        <v>0</v>
      </c>
      <c r="GL450">
        <f t="shared" si="252"/>
        <v>0</v>
      </c>
      <c r="GM450">
        <f t="shared" si="253"/>
        <v>326.74</v>
      </c>
      <c r="GN450">
        <f t="shared" si="254"/>
        <v>326.74</v>
      </c>
      <c r="GO450">
        <f t="shared" si="255"/>
        <v>0</v>
      </c>
      <c r="GP450">
        <f t="shared" si="256"/>
        <v>0</v>
      </c>
      <c r="GR450">
        <v>1</v>
      </c>
      <c r="GS450">
        <v>1</v>
      </c>
      <c r="GT450">
        <v>0</v>
      </c>
      <c r="GU450" t="s">
        <v>3</v>
      </c>
      <c r="GV450">
        <f t="shared" si="257"/>
        <v>0</v>
      </c>
      <c r="GW450">
        <v>1</v>
      </c>
      <c r="GX450">
        <f t="shared" si="258"/>
        <v>0</v>
      </c>
      <c r="HA450">
        <v>0</v>
      </c>
      <c r="HB450">
        <v>0</v>
      </c>
      <c r="HC450">
        <f t="shared" si="259"/>
        <v>0</v>
      </c>
      <c r="HE450" t="s">
        <v>3</v>
      </c>
      <c r="HF450" t="s">
        <v>3</v>
      </c>
      <c r="HG450">
        <f t="shared" si="260"/>
        <v>326.74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HS450">
        <v>0</v>
      </c>
      <c r="IK450">
        <v>0</v>
      </c>
    </row>
    <row r="451" spans="1:245" x14ac:dyDescent="0.2">
      <c r="A451">
        <v>17</v>
      </c>
      <c r="B451">
        <v>1</v>
      </c>
      <c r="E451" t="s">
        <v>213</v>
      </c>
      <c r="F451" t="s">
        <v>306</v>
      </c>
      <c r="G451" t="s">
        <v>307</v>
      </c>
      <c r="H451" t="s">
        <v>23</v>
      </c>
      <c r="I451">
        <v>1</v>
      </c>
      <c r="J451">
        <v>0</v>
      </c>
      <c r="K451">
        <v>1</v>
      </c>
      <c r="O451">
        <f t="shared" si="227"/>
        <v>490.84</v>
      </c>
      <c r="P451">
        <f t="shared" si="228"/>
        <v>490.84</v>
      </c>
      <c r="Q451">
        <f t="shared" si="229"/>
        <v>0</v>
      </c>
      <c r="R451">
        <f t="shared" si="230"/>
        <v>0</v>
      </c>
      <c r="S451">
        <f t="shared" si="231"/>
        <v>0</v>
      </c>
      <c r="T451">
        <f t="shared" si="232"/>
        <v>0</v>
      </c>
      <c r="U451">
        <f t="shared" si="233"/>
        <v>0</v>
      </c>
      <c r="V451">
        <f t="shared" si="234"/>
        <v>0</v>
      </c>
      <c r="W451">
        <f t="shared" si="235"/>
        <v>0</v>
      </c>
      <c r="X451">
        <f t="shared" si="236"/>
        <v>0</v>
      </c>
      <c r="Y451">
        <f t="shared" si="237"/>
        <v>0</v>
      </c>
      <c r="AA451">
        <v>61644328</v>
      </c>
      <c r="AB451">
        <f t="shared" si="238"/>
        <v>490.84</v>
      </c>
      <c r="AC451">
        <f t="shared" si="239"/>
        <v>490.84</v>
      </c>
      <c r="AD451">
        <f t="shared" si="239"/>
        <v>0</v>
      </c>
      <c r="AE451">
        <f t="shared" si="239"/>
        <v>0</v>
      </c>
      <c r="AF451">
        <f t="shared" si="239"/>
        <v>0</v>
      </c>
      <c r="AG451">
        <f t="shared" si="240"/>
        <v>0</v>
      </c>
      <c r="AH451">
        <f t="shared" si="241"/>
        <v>0</v>
      </c>
      <c r="AI451">
        <f t="shared" si="242"/>
        <v>0</v>
      </c>
      <c r="AJ451">
        <f t="shared" si="243"/>
        <v>0</v>
      </c>
      <c r="AK451">
        <v>490.84</v>
      </c>
      <c r="AL451">
        <v>490.84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3</v>
      </c>
      <c r="BI451">
        <v>1</v>
      </c>
      <c r="BJ451" t="s">
        <v>306</v>
      </c>
      <c r="BM451">
        <v>900</v>
      </c>
      <c r="BN451">
        <v>0</v>
      </c>
      <c r="BO451" t="s">
        <v>3</v>
      </c>
      <c r="BP451">
        <v>0</v>
      </c>
      <c r="BQ451">
        <v>90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0</v>
      </c>
      <c r="CA451">
        <v>0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244"/>
        <v>490.84</v>
      </c>
      <c r="CQ451">
        <f t="shared" si="245"/>
        <v>490.84</v>
      </c>
      <c r="CR451">
        <f t="shared" si="245"/>
        <v>0</v>
      </c>
      <c r="CS451">
        <f t="shared" si="246"/>
        <v>0</v>
      </c>
      <c r="CT451">
        <f t="shared" si="247"/>
        <v>0</v>
      </c>
      <c r="CU451">
        <f t="shared" si="248"/>
        <v>0</v>
      </c>
      <c r="CV451">
        <f t="shared" si="249"/>
        <v>0</v>
      </c>
      <c r="CW451">
        <f t="shared" si="250"/>
        <v>0</v>
      </c>
      <c r="CX451">
        <f t="shared" si="251"/>
        <v>0</v>
      </c>
      <c r="CY451">
        <f>0</f>
        <v>0</v>
      </c>
      <c r="CZ451">
        <f>0</f>
        <v>0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23</v>
      </c>
      <c r="DW451" t="s">
        <v>23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60308096</v>
      </c>
      <c r="EF451">
        <v>90</v>
      </c>
      <c r="EG451" t="s">
        <v>133</v>
      </c>
      <c r="EH451">
        <v>0</v>
      </c>
      <c r="EI451" t="s">
        <v>3</v>
      </c>
      <c r="EJ451">
        <v>1</v>
      </c>
      <c r="EK451">
        <v>900</v>
      </c>
      <c r="EL451" t="s">
        <v>133</v>
      </c>
      <c r="EM451" t="s">
        <v>134</v>
      </c>
      <c r="EO451" t="s">
        <v>3</v>
      </c>
      <c r="EQ451">
        <v>16</v>
      </c>
      <c r="ER451">
        <v>0</v>
      </c>
      <c r="ES451">
        <v>490.84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5</v>
      </c>
      <c r="FC451">
        <v>0</v>
      </c>
      <c r="FD451">
        <v>18</v>
      </c>
      <c r="FF451">
        <v>490.84</v>
      </c>
      <c r="FQ451">
        <v>0</v>
      </c>
      <c r="FR451">
        <v>0</v>
      </c>
      <c r="FS451">
        <v>0</v>
      </c>
      <c r="FX451">
        <v>0</v>
      </c>
      <c r="FY451">
        <v>0</v>
      </c>
      <c r="GA451" t="s">
        <v>3</v>
      </c>
      <c r="GD451">
        <v>1</v>
      </c>
      <c r="GF451">
        <v>1244857562</v>
      </c>
      <c r="GG451">
        <v>2</v>
      </c>
      <c r="GH451">
        <v>3</v>
      </c>
      <c r="GI451">
        <v>-2</v>
      </c>
      <c r="GJ451">
        <v>0</v>
      </c>
      <c r="GK451">
        <v>0</v>
      </c>
      <c r="GL451">
        <f t="shared" si="252"/>
        <v>0</v>
      </c>
      <c r="GM451">
        <f t="shared" si="253"/>
        <v>490.84</v>
      </c>
      <c r="GN451">
        <f t="shared" si="254"/>
        <v>490.84</v>
      </c>
      <c r="GO451">
        <f t="shared" si="255"/>
        <v>0</v>
      </c>
      <c r="GP451">
        <f t="shared" si="256"/>
        <v>0</v>
      </c>
      <c r="GR451">
        <v>1</v>
      </c>
      <c r="GS451">
        <v>1</v>
      </c>
      <c r="GT451">
        <v>0</v>
      </c>
      <c r="GU451" t="s">
        <v>3</v>
      </c>
      <c r="GV451">
        <f t="shared" si="257"/>
        <v>0</v>
      </c>
      <c r="GW451">
        <v>1</v>
      </c>
      <c r="GX451">
        <f t="shared" si="258"/>
        <v>0</v>
      </c>
      <c r="HA451">
        <v>0</v>
      </c>
      <c r="HB451">
        <v>0</v>
      </c>
      <c r="HC451">
        <f t="shared" si="259"/>
        <v>0</v>
      </c>
      <c r="HE451" t="s">
        <v>3</v>
      </c>
      <c r="HF451" t="s">
        <v>3</v>
      </c>
      <c r="HG451">
        <f t="shared" si="260"/>
        <v>490.84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HS451">
        <v>0</v>
      </c>
      <c r="IK451">
        <v>0</v>
      </c>
    </row>
    <row r="452" spans="1:245" x14ac:dyDescent="0.2">
      <c r="A452">
        <v>17</v>
      </c>
      <c r="B452">
        <v>1</v>
      </c>
      <c r="E452" t="s">
        <v>218</v>
      </c>
      <c r="F452" t="s">
        <v>308</v>
      </c>
      <c r="G452" t="s">
        <v>309</v>
      </c>
      <c r="H452" t="s">
        <v>258</v>
      </c>
      <c r="I452">
        <v>0</v>
      </c>
      <c r="J452">
        <v>0</v>
      </c>
      <c r="K452">
        <v>0</v>
      </c>
      <c r="O452">
        <f t="shared" si="227"/>
        <v>0</v>
      </c>
      <c r="P452">
        <f t="shared" si="228"/>
        <v>0</v>
      </c>
      <c r="Q452">
        <f t="shared" si="229"/>
        <v>0</v>
      </c>
      <c r="R452">
        <f t="shared" si="230"/>
        <v>0</v>
      </c>
      <c r="S452">
        <f t="shared" si="231"/>
        <v>0</v>
      </c>
      <c r="T452">
        <f t="shared" si="232"/>
        <v>0</v>
      </c>
      <c r="U452">
        <f t="shared" si="233"/>
        <v>0</v>
      </c>
      <c r="V452">
        <f t="shared" si="234"/>
        <v>0</v>
      </c>
      <c r="W452">
        <f t="shared" si="235"/>
        <v>0</v>
      </c>
      <c r="X452">
        <f t="shared" si="236"/>
        <v>0</v>
      </c>
      <c r="Y452">
        <f t="shared" si="237"/>
        <v>0</v>
      </c>
      <c r="AA452">
        <v>61644328</v>
      </c>
      <c r="AB452">
        <f t="shared" si="238"/>
        <v>466.31</v>
      </c>
      <c r="AC452">
        <f t="shared" ref="AC452:AC461" si="261">ROUND((ES452),6)</f>
        <v>466.31</v>
      </c>
      <c r="AD452">
        <f>ROUND((((ET452)-(EU452))+AE452),6)</f>
        <v>0</v>
      </c>
      <c r="AE452">
        <f t="shared" ref="AE452:AE461" si="262">ROUND((EU452),6)</f>
        <v>0</v>
      </c>
      <c r="AF452">
        <f t="shared" ref="AF452:AF461" si="263">ROUND((EV452),6)</f>
        <v>0</v>
      </c>
      <c r="AG452">
        <f t="shared" si="240"/>
        <v>0</v>
      </c>
      <c r="AH452">
        <f t="shared" si="241"/>
        <v>0</v>
      </c>
      <c r="AI452">
        <f t="shared" si="242"/>
        <v>0</v>
      </c>
      <c r="AJ452">
        <f t="shared" si="243"/>
        <v>0</v>
      </c>
      <c r="AK452">
        <v>466.31</v>
      </c>
      <c r="AL452">
        <v>466.31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0.95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1</v>
      </c>
      <c r="BJ452" t="s">
        <v>310</v>
      </c>
      <c r="BM452">
        <v>500001</v>
      </c>
      <c r="BN452">
        <v>0</v>
      </c>
      <c r="BO452" t="s">
        <v>308</v>
      </c>
      <c r="BP452">
        <v>1</v>
      </c>
      <c r="BQ452">
        <v>8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244"/>
        <v>0</v>
      </c>
      <c r="CQ452">
        <f>ROUND(AL452*BC452,2)</f>
        <v>442.99</v>
      </c>
      <c r="CR452">
        <f>ROUND(AM452*BB452,2)</f>
        <v>0</v>
      </c>
      <c r="CS452">
        <f t="shared" si="246"/>
        <v>0</v>
      </c>
      <c r="CT452">
        <f t="shared" si="247"/>
        <v>0</v>
      </c>
      <c r="CU452">
        <f t="shared" si="248"/>
        <v>0</v>
      </c>
      <c r="CV452">
        <f t="shared" si="249"/>
        <v>0</v>
      </c>
      <c r="CW452">
        <f t="shared" si="250"/>
        <v>0</v>
      </c>
      <c r="CX452">
        <f t="shared" si="251"/>
        <v>0</v>
      </c>
      <c r="CY452">
        <f>0</f>
        <v>0</v>
      </c>
      <c r="CZ452">
        <f>0</f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1013</v>
      </c>
      <c r="DV452" t="s">
        <v>258</v>
      </c>
      <c r="DW452" t="s">
        <v>258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60307593</v>
      </c>
      <c r="EF452">
        <v>8</v>
      </c>
      <c r="EG452" t="s">
        <v>196</v>
      </c>
      <c r="EH452">
        <v>0</v>
      </c>
      <c r="EI452" t="s">
        <v>3</v>
      </c>
      <c r="EJ452">
        <v>1</v>
      </c>
      <c r="EK452">
        <v>500001</v>
      </c>
      <c r="EL452" t="s">
        <v>197</v>
      </c>
      <c r="EM452" t="s">
        <v>198</v>
      </c>
      <c r="EO452" t="s">
        <v>3</v>
      </c>
      <c r="EQ452">
        <v>0</v>
      </c>
      <c r="ER452">
        <v>466.31</v>
      </c>
      <c r="ES452">
        <v>466.31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FQ452">
        <v>0</v>
      </c>
      <c r="FR452">
        <v>0</v>
      </c>
      <c r="FS452">
        <v>0</v>
      </c>
      <c r="FX452">
        <v>0</v>
      </c>
      <c r="FY452">
        <v>0</v>
      </c>
      <c r="GA452" t="s">
        <v>3</v>
      </c>
      <c r="GD452">
        <v>1</v>
      </c>
      <c r="GF452">
        <v>1014818316</v>
      </c>
      <c r="GG452">
        <v>2</v>
      </c>
      <c r="GH452">
        <v>1</v>
      </c>
      <c r="GI452">
        <v>2</v>
      </c>
      <c r="GJ452">
        <v>0</v>
      </c>
      <c r="GK452">
        <v>0</v>
      </c>
      <c r="GL452">
        <f t="shared" si="252"/>
        <v>0</v>
      </c>
      <c r="GM452">
        <f t="shared" si="253"/>
        <v>0</v>
      </c>
      <c r="GN452">
        <f t="shared" si="254"/>
        <v>0</v>
      </c>
      <c r="GO452">
        <f t="shared" si="255"/>
        <v>0</v>
      </c>
      <c r="GP452">
        <f t="shared" si="256"/>
        <v>0</v>
      </c>
      <c r="GR452">
        <v>0</v>
      </c>
      <c r="GS452">
        <v>3</v>
      </c>
      <c r="GT452">
        <v>0</v>
      </c>
      <c r="GU452" t="s">
        <v>3</v>
      </c>
      <c r="GV452">
        <f t="shared" si="257"/>
        <v>0</v>
      </c>
      <c r="GW452">
        <v>1</v>
      </c>
      <c r="GX452">
        <f t="shared" si="258"/>
        <v>0</v>
      </c>
      <c r="HA452">
        <v>0</v>
      </c>
      <c r="HB452">
        <v>0</v>
      </c>
      <c r="HC452">
        <f t="shared" si="259"/>
        <v>0</v>
      </c>
      <c r="HE452" t="s">
        <v>3</v>
      </c>
      <c r="HF452" t="s">
        <v>3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HS452">
        <v>0</v>
      </c>
      <c r="IK452">
        <v>0</v>
      </c>
    </row>
    <row r="453" spans="1:245" x14ac:dyDescent="0.2">
      <c r="A453">
        <v>17</v>
      </c>
      <c r="B453">
        <v>1</v>
      </c>
      <c r="E453" t="s">
        <v>223</v>
      </c>
      <c r="F453" t="s">
        <v>311</v>
      </c>
      <c r="G453" t="s">
        <v>312</v>
      </c>
      <c r="H453" t="s">
        <v>23</v>
      </c>
      <c r="I453">
        <v>4</v>
      </c>
      <c r="J453">
        <v>0</v>
      </c>
      <c r="K453">
        <v>4</v>
      </c>
      <c r="O453">
        <f t="shared" si="227"/>
        <v>3328.32</v>
      </c>
      <c r="P453">
        <f t="shared" si="228"/>
        <v>3328.32</v>
      </c>
      <c r="Q453">
        <f t="shared" si="229"/>
        <v>0</v>
      </c>
      <c r="R453">
        <f t="shared" si="230"/>
        <v>0</v>
      </c>
      <c r="S453">
        <f t="shared" si="231"/>
        <v>0</v>
      </c>
      <c r="T453">
        <f t="shared" si="232"/>
        <v>0</v>
      </c>
      <c r="U453">
        <f t="shared" si="233"/>
        <v>0</v>
      </c>
      <c r="V453">
        <f t="shared" si="234"/>
        <v>0</v>
      </c>
      <c r="W453">
        <f t="shared" si="235"/>
        <v>0</v>
      </c>
      <c r="X453">
        <f t="shared" si="236"/>
        <v>0</v>
      </c>
      <c r="Y453">
        <f t="shared" si="237"/>
        <v>0</v>
      </c>
      <c r="AA453">
        <v>61644328</v>
      </c>
      <c r="AB453">
        <f t="shared" si="238"/>
        <v>832.08</v>
      </c>
      <c r="AC453">
        <f t="shared" si="261"/>
        <v>832.08</v>
      </c>
      <c r="AD453">
        <f>ROUND((ET453),6)</f>
        <v>0</v>
      </c>
      <c r="AE453">
        <f t="shared" si="262"/>
        <v>0</v>
      </c>
      <c r="AF453">
        <f t="shared" si="263"/>
        <v>0</v>
      </c>
      <c r="AG453">
        <f t="shared" si="240"/>
        <v>0</v>
      </c>
      <c r="AH453">
        <f t="shared" si="241"/>
        <v>0</v>
      </c>
      <c r="AI453">
        <f t="shared" si="242"/>
        <v>0</v>
      </c>
      <c r="AJ453">
        <f t="shared" si="243"/>
        <v>0</v>
      </c>
      <c r="AK453">
        <v>832.08</v>
      </c>
      <c r="AL453">
        <v>832.08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3</v>
      </c>
      <c r="BI453">
        <v>1</v>
      </c>
      <c r="BJ453" t="s">
        <v>311</v>
      </c>
      <c r="BM453">
        <v>900</v>
      </c>
      <c r="BN453">
        <v>0</v>
      </c>
      <c r="BO453" t="s">
        <v>3</v>
      </c>
      <c r="BP453">
        <v>0</v>
      </c>
      <c r="BQ453">
        <v>90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0</v>
      </c>
      <c r="CA453">
        <v>0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244"/>
        <v>3328.32</v>
      </c>
      <c r="CQ453">
        <f>ROUND(AL453,2)</f>
        <v>832.08</v>
      </c>
      <c r="CR453">
        <f>ROUND(AM453,2)</f>
        <v>0</v>
      </c>
      <c r="CS453">
        <f t="shared" si="246"/>
        <v>0</v>
      </c>
      <c r="CT453">
        <f t="shared" si="247"/>
        <v>0</v>
      </c>
      <c r="CU453">
        <f t="shared" si="248"/>
        <v>0</v>
      </c>
      <c r="CV453">
        <f t="shared" si="249"/>
        <v>0</v>
      </c>
      <c r="CW453">
        <f t="shared" si="250"/>
        <v>0</v>
      </c>
      <c r="CX453">
        <f t="shared" si="251"/>
        <v>0</v>
      </c>
      <c r="CY453">
        <f>0</f>
        <v>0</v>
      </c>
      <c r="CZ453">
        <f>0</f>
        <v>0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1013</v>
      </c>
      <c r="DV453" t="s">
        <v>23</v>
      </c>
      <c r="DW453" t="s">
        <v>23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60308096</v>
      </c>
      <c r="EF453">
        <v>90</v>
      </c>
      <c r="EG453" t="s">
        <v>133</v>
      </c>
      <c r="EH453">
        <v>0</v>
      </c>
      <c r="EI453" t="s">
        <v>3</v>
      </c>
      <c r="EJ453">
        <v>1</v>
      </c>
      <c r="EK453">
        <v>900</v>
      </c>
      <c r="EL453" t="s">
        <v>133</v>
      </c>
      <c r="EM453" t="s">
        <v>134</v>
      </c>
      <c r="EO453" t="s">
        <v>3</v>
      </c>
      <c r="EQ453">
        <v>16</v>
      </c>
      <c r="ER453">
        <v>0</v>
      </c>
      <c r="ES453">
        <v>832.08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5</v>
      </c>
      <c r="FC453">
        <v>0</v>
      </c>
      <c r="FD453">
        <v>18</v>
      </c>
      <c r="FF453">
        <v>832.08</v>
      </c>
      <c r="FQ453">
        <v>0</v>
      </c>
      <c r="FR453">
        <v>0</v>
      </c>
      <c r="FS453">
        <v>0</v>
      </c>
      <c r="FX453">
        <v>0</v>
      </c>
      <c r="FY453">
        <v>0</v>
      </c>
      <c r="GA453" t="s">
        <v>3</v>
      </c>
      <c r="GD453">
        <v>1</v>
      </c>
      <c r="GF453">
        <v>-1065507296</v>
      </c>
      <c r="GG453">
        <v>2</v>
      </c>
      <c r="GH453">
        <v>3</v>
      </c>
      <c r="GI453">
        <v>-2</v>
      </c>
      <c r="GJ453">
        <v>0</v>
      </c>
      <c r="GK453">
        <v>0</v>
      </c>
      <c r="GL453">
        <f t="shared" si="252"/>
        <v>0</v>
      </c>
      <c r="GM453">
        <f t="shared" si="253"/>
        <v>3328.32</v>
      </c>
      <c r="GN453">
        <f t="shared" si="254"/>
        <v>3328.32</v>
      </c>
      <c r="GO453">
        <f t="shared" si="255"/>
        <v>0</v>
      </c>
      <c r="GP453">
        <f t="shared" si="256"/>
        <v>0</v>
      </c>
      <c r="GR453">
        <v>1</v>
      </c>
      <c r="GS453">
        <v>1</v>
      </c>
      <c r="GT453">
        <v>0</v>
      </c>
      <c r="GU453" t="s">
        <v>3</v>
      </c>
      <c r="GV453">
        <f t="shared" si="257"/>
        <v>0</v>
      </c>
      <c r="GW453">
        <v>1</v>
      </c>
      <c r="GX453">
        <f t="shared" si="258"/>
        <v>0</v>
      </c>
      <c r="HA453">
        <v>0</v>
      </c>
      <c r="HB453">
        <v>0</v>
      </c>
      <c r="HC453">
        <f t="shared" si="259"/>
        <v>0</v>
      </c>
      <c r="HE453" t="s">
        <v>3</v>
      </c>
      <c r="HF453" t="s">
        <v>3</v>
      </c>
      <c r="HG453">
        <f>ROUND(ROUND(AL453,2)*I453,2)</f>
        <v>3328.32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HS453">
        <v>0</v>
      </c>
      <c r="IK453">
        <v>0</v>
      </c>
    </row>
    <row r="454" spans="1:245" x14ac:dyDescent="0.2">
      <c r="A454">
        <v>17</v>
      </c>
      <c r="B454">
        <v>1</v>
      </c>
      <c r="E454" t="s">
        <v>227</v>
      </c>
      <c r="F454" t="s">
        <v>313</v>
      </c>
      <c r="G454" t="s">
        <v>314</v>
      </c>
      <c r="H454" t="s">
        <v>23</v>
      </c>
      <c r="I454">
        <v>4</v>
      </c>
      <c r="J454">
        <v>0</v>
      </c>
      <c r="K454">
        <v>4</v>
      </c>
      <c r="O454">
        <f t="shared" si="227"/>
        <v>151.28</v>
      </c>
      <c r="P454">
        <f t="shared" si="228"/>
        <v>151.28</v>
      </c>
      <c r="Q454">
        <f t="shared" si="229"/>
        <v>0</v>
      </c>
      <c r="R454">
        <f t="shared" si="230"/>
        <v>0</v>
      </c>
      <c r="S454">
        <f t="shared" si="231"/>
        <v>0</v>
      </c>
      <c r="T454">
        <f t="shared" si="232"/>
        <v>0</v>
      </c>
      <c r="U454">
        <f t="shared" si="233"/>
        <v>0</v>
      </c>
      <c r="V454">
        <f t="shared" si="234"/>
        <v>0</v>
      </c>
      <c r="W454">
        <f t="shared" si="235"/>
        <v>0</v>
      </c>
      <c r="X454">
        <f t="shared" si="236"/>
        <v>0</v>
      </c>
      <c r="Y454">
        <f t="shared" si="237"/>
        <v>0</v>
      </c>
      <c r="AA454">
        <v>61644328</v>
      </c>
      <c r="AB454">
        <f t="shared" si="238"/>
        <v>37.82</v>
      </c>
      <c r="AC454">
        <f t="shared" si="261"/>
        <v>37.82</v>
      </c>
      <c r="AD454">
        <f>ROUND((ET454),6)</f>
        <v>0</v>
      </c>
      <c r="AE454">
        <f t="shared" si="262"/>
        <v>0</v>
      </c>
      <c r="AF454">
        <f t="shared" si="263"/>
        <v>0</v>
      </c>
      <c r="AG454">
        <f t="shared" si="240"/>
        <v>0</v>
      </c>
      <c r="AH454">
        <f t="shared" si="241"/>
        <v>0</v>
      </c>
      <c r="AI454">
        <f t="shared" si="242"/>
        <v>0</v>
      </c>
      <c r="AJ454">
        <f t="shared" si="243"/>
        <v>0</v>
      </c>
      <c r="AK454">
        <v>37.82</v>
      </c>
      <c r="AL454">
        <v>37.82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3</v>
      </c>
      <c r="BI454">
        <v>1</v>
      </c>
      <c r="BJ454" t="s">
        <v>3</v>
      </c>
      <c r="BM454">
        <v>900</v>
      </c>
      <c r="BN454">
        <v>0</v>
      </c>
      <c r="BO454" t="s">
        <v>3</v>
      </c>
      <c r="BP454">
        <v>0</v>
      </c>
      <c r="BQ454">
        <v>90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0</v>
      </c>
      <c r="CA454">
        <v>0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244"/>
        <v>151.28</v>
      </c>
      <c r="CQ454">
        <f>ROUND(AL454,2)</f>
        <v>37.82</v>
      </c>
      <c r="CR454">
        <f>ROUND(AM454,2)</f>
        <v>0</v>
      </c>
      <c r="CS454">
        <f t="shared" si="246"/>
        <v>0</v>
      </c>
      <c r="CT454">
        <f t="shared" si="247"/>
        <v>0</v>
      </c>
      <c r="CU454">
        <f t="shared" si="248"/>
        <v>0</v>
      </c>
      <c r="CV454">
        <f t="shared" si="249"/>
        <v>0</v>
      </c>
      <c r="CW454">
        <f t="shared" si="250"/>
        <v>0</v>
      </c>
      <c r="CX454">
        <f t="shared" si="251"/>
        <v>0</v>
      </c>
      <c r="CY454">
        <f>0</f>
        <v>0</v>
      </c>
      <c r="CZ454">
        <f>0</f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1013</v>
      </c>
      <c r="DV454" t="s">
        <v>23</v>
      </c>
      <c r="DW454" t="s">
        <v>23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60308096</v>
      </c>
      <c r="EF454">
        <v>90</v>
      </c>
      <c r="EG454" t="s">
        <v>133</v>
      </c>
      <c r="EH454">
        <v>0</v>
      </c>
      <c r="EI454" t="s">
        <v>3</v>
      </c>
      <c r="EJ454">
        <v>1</v>
      </c>
      <c r="EK454">
        <v>900</v>
      </c>
      <c r="EL454" t="s">
        <v>133</v>
      </c>
      <c r="EM454" t="s">
        <v>134</v>
      </c>
      <c r="EO454" t="s">
        <v>3</v>
      </c>
      <c r="EQ454">
        <v>16</v>
      </c>
      <c r="ER454">
        <v>0</v>
      </c>
      <c r="ES454">
        <v>37.82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5</v>
      </c>
      <c r="FC454">
        <v>0</v>
      </c>
      <c r="FD454">
        <v>18</v>
      </c>
      <c r="FF454">
        <v>37.82</v>
      </c>
      <c r="FQ454">
        <v>0</v>
      </c>
      <c r="FR454">
        <v>0</v>
      </c>
      <c r="FS454">
        <v>0</v>
      </c>
      <c r="FX454">
        <v>0</v>
      </c>
      <c r="FY454">
        <v>0</v>
      </c>
      <c r="GA454" t="s">
        <v>3</v>
      </c>
      <c r="GD454">
        <v>1</v>
      </c>
      <c r="GF454">
        <v>2024624373</v>
      </c>
      <c r="GG454">
        <v>2</v>
      </c>
      <c r="GH454">
        <v>3</v>
      </c>
      <c r="GI454">
        <v>-2</v>
      </c>
      <c r="GJ454">
        <v>0</v>
      </c>
      <c r="GK454">
        <v>0</v>
      </c>
      <c r="GL454">
        <f t="shared" si="252"/>
        <v>0</v>
      </c>
      <c r="GM454">
        <f t="shared" si="253"/>
        <v>151.28</v>
      </c>
      <c r="GN454">
        <f t="shared" si="254"/>
        <v>151.28</v>
      </c>
      <c r="GO454">
        <f t="shared" si="255"/>
        <v>0</v>
      </c>
      <c r="GP454">
        <f t="shared" si="256"/>
        <v>0</v>
      </c>
      <c r="GR454">
        <v>1</v>
      </c>
      <c r="GS454">
        <v>1</v>
      </c>
      <c r="GT454">
        <v>0</v>
      </c>
      <c r="GU454" t="s">
        <v>3</v>
      </c>
      <c r="GV454">
        <f t="shared" si="257"/>
        <v>0</v>
      </c>
      <c r="GW454">
        <v>1</v>
      </c>
      <c r="GX454">
        <f t="shared" si="258"/>
        <v>0</v>
      </c>
      <c r="HA454">
        <v>0</v>
      </c>
      <c r="HB454">
        <v>0</v>
      </c>
      <c r="HC454">
        <f t="shared" si="259"/>
        <v>0</v>
      </c>
      <c r="HE454" t="s">
        <v>3</v>
      </c>
      <c r="HF454" t="s">
        <v>3</v>
      </c>
      <c r="HG454">
        <f>ROUND(ROUND(AL454,2)*I454,2)</f>
        <v>151.28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HS454">
        <v>0</v>
      </c>
      <c r="IK454">
        <v>0</v>
      </c>
    </row>
    <row r="455" spans="1:245" x14ac:dyDescent="0.2">
      <c r="A455">
        <v>17</v>
      </c>
      <c r="B455">
        <v>1</v>
      </c>
      <c r="E455" t="s">
        <v>230</v>
      </c>
      <c r="F455" t="s">
        <v>277</v>
      </c>
      <c r="G455" t="s">
        <v>278</v>
      </c>
      <c r="H455" t="s">
        <v>258</v>
      </c>
      <c r="I455">
        <f>ROUND(10/100,7)</f>
        <v>0.1</v>
      </c>
      <c r="J455">
        <v>0</v>
      </c>
      <c r="K455">
        <f>ROUND(10/100,7)</f>
        <v>0.1</v>
      </c>
      <c r="O455">
        <f t="shared" si="227"/>
        <v>283.24</v>
      </c>
      <c r="P455">
        <f t="shared" si="228"/>
        <v>283.24</v>
      </c>
      <c r="Q455">
        <f t="shared" si="229"/>
        <v>0</v>
      </c>
      <c r="R455">
        <f t="shared" si="230"/>
        <v>0</v>
      </c>
      <c r="S455">
        <f t="shared" si="231"/>
        <v>0</v>
      </c>
      <c r="T455">
        <f t="shared" si="232"/>
        <v>0</v>
      </c>
      <c r="U455">
        <f t="shared" si="233"/>
        <v>0</v>
      </c>
      <c r="V455">
        <f t="shared" si="234"/>
        <v>0</v>
      </c>
      <c r="W455">
        <f t="shared" si="235"/>
        <v>0</v>
      </c>
      <c r="X455">
        <f t="shared" si="236"/>
        <v>0</v>
      </c>
      <c r="Y455">
        <f t="shared" si="237"/>
        <v>0</v>
      </c>
      <c r="AA455">
        <v>61644328</v>
      </c>
      <c r="AB455">
        <f t="shared" si="238"/>
        <v>1926.82</v>
      </c>
      <c r="AC455">
        <f t="shared" si="261"/>
        <v>1926.82</v>
      </c>
      <c r="AD455">
        <f>ROUND((((ET455)-(EU455))+AE455),6)</f>
        <v>0</v>
      </c>
      <c r="AE455">
        <f t="shared" si="262"/>
        <v>0</v>
      </c>
      <c r="AF455">
        <f t="shared" si="263"/>
        <v>0</v>
      </c>
      <c r="AG455">
        <f t="shared" si="240"/>
        <v>0</v>
      </c>
      <c r="AH455">
        <f t="shared" si="241"/>
        <v>0</v>
      </c>
      <c r="AI455">
        <f t="shared" si="242"/>
        <v>0</v>
      </c>
      <c r="AJ455">
        <f t="shared" si="243"/>
        <v>0</v>
      </c>
      <c r="AK455">
        <v>1926.82</v>
      </c>
      <c r="AL455">
        <v>1926.82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1.47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1</v>
      </c>
      <c r="BJ455" t="s">
        <v>315</v>
      </c>
      <c r="BM455">
        <v>500001</v>
      </c>
      <c r="BN455">
        <v>0</v>
      </c>
      <c r="BO455" t="s">
        <v>277</v>
      </c>
      <c r="BP455">
        <v>1</v>
      </c>
      <c r="BQ455">
        <v>8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244"/>
        <v>283.24</v>
      </c>
      <c r="CQ455">
        <f>ROUND(AL455*BC455,2)</f>
        <v>2832.43</v>
      </c>
      <c r="CR455">
        <f>ROUND(AM455*BB455,2)</f>
        <v>0</v>
      </c>
      <c r="CS455">
        <f t="shared" si="246"/>
        <v>0</v>
      </c>
      <c r="CT455">
        <f t="shared" si="247"/>
        <v>0</v>
      </c>
      <c r="CU455">
        <f t="shared" si="248"/>
        <v>0</v>
      </c>
      <c r="CV455">
        <f t="shared" si="249"/>
        <v>0</v>
      </c>
      <c r="CW455">
        <f t="shared" si="250"/>
        <v>0</v>
      </c>
      <c r="CX455">
        <f t="shared" si="251"/>
        <v>0</v>
      </c>
      <c r="CY455">
        <f>0</f>
        <v>0</v>
      </c>
      <c r="CZ455">
        <f>0</f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1013</v>
      </c>
      <c r="DV455" t="s">
        <v>258</v>
      </c>
      <c r="DW455" t="s">
        <v>258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60307593</v>
      </c>
      <c r="EF455">
        <v>8</v>
      </c>
      <c r="EG455" t="s">
        <v>196</v>
      </c>
      <c r="EH455">
        <v>0</v>
      </c>
      <c r="EI455" t="s">
        <v>3</v>
      </c>
      <c r="EJ455">
        <v>1</v>
      </c>
      <c r="EK455">
        <v>500001</v>
      </c>
      <c r="EL455" t="s">
        <v>197</v>
      </c>
      <c r="EM455" t="s">
        <v>198</v>
      </c>
      <c r="EO455" t="s">
        <v>3</v>
      </c>
      <c r="EQ455">
        <v>0</v>
      </c>
      <c r="ER455">
        <v>1926.82</v>
      </c>
      <c r="ES455">
        <v>1926.82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FQ455">
        <v>0</v>
      </c>
      <c r="FR455">
        <v>0</v>
      </c>
      <c r="FS455">
        <v>0</v>
      </c>
      <c r="FX455">
        <v>0</v>
      </c>
      <c r="FY455">
        <v>0</v>
      </c>
      <c r="GA455" t="s">
        <v>3</v>
      </c>
      <c r="GD455">
        <v>1</v>
      </c>
      <c r="GF455">
        <v>-1943138889</v>
      </c>
      <c r="GG455">
        <v>2</v>
      </c>
      <c r="GH455">
        <v>1</v>
      </c>
      <c r="GI455">
        <v>2</v>
      </c>
      <c r="GJ455">
        <v>0</v>
      </c>
      <c r="GK455">
        <v>0</v>
      </c>
      <c r="GL455">
        <f t="shared" si="252"/>
        <v>0</v>
      </c>
      <c r="GM455">
        <f t="shared" si="253"/>
        <v>283.24</v>
      </c>
      <c r="GN455">
        <f t="shared" si="254"/>
        <v>283.24</v>
      </c>
      <c r="GO455">
        <f t="shared" si="255"/>
        <v>0</v>
      </c>
      <c r="GP455">
        <f t="shared" si="256"/>
        <v>0</v>
      </c>
      <c r="GR455">
        <v>0</v>
      </c>
      <c r="GS455">
        <v>0</v>
      </c>
      <c r="GT455">
        <v>0</v>
      </c>
      <c r="GU455" t="s">
        <v>3</v>
      </c>
      <c r="GV455">
        <f t="shared" si="257"/>
        <v>0</v>
      </c>
      <c r="GW455">
        <v>1</v>
      </c>
      <c r="GX455">
        <f t="shared" si="258"/>
        <v>0</v>
      </c>
      <c r="HA455">
        <v>0</v>
      </c>
      <c r="HB455">
        <v>0</v>
      </c>
      <c r="HC455">
        <f t="shared" si="259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HS455">
        <v>0</v>
      </c>
      <c r="IK455">
        <v>0</v>
      </c>
    </row>
    <row r="456" spans="1:245" x14ac:dyDescent="0.2">
      <c r="A456">
        <v>17</v>
      </c>
      <c r="B456">
        <v>1</v>
      </c>
      <c r="E456" t="s">
        <v>234</v>
      </c>
      <c r="F456" t="s">
        <v>273</v>
      </c>
      <c r="G456" t="s">
        <v>274</v>
      </c>
      <c r="H456" t="s">
        <v>23</v>
      </c>
      <c r="I456">
        <f>ROUND(14/50,7)</f>
        <v>0.28000000000000003</v>
      </c>
      <c r="J456">
        <v>0</v>
      </c>
      <c r="K456">
        <f>ROUND(14/50,7)</f>
        <v>0.28000000000000003</v>
      </c>
      <c r="O456">
        <f t="shared" si="227"/>
        <v>1128.0899999999999</v>
      </c>
      <c r="P456">
        <f t="shared" si="228"/>
        <v>1128.0899999999999</v>
      </c>
      <c r="Q456">
        <f t="shared" si="229"/>
        <v>0</v>
      </c>
      <c r="R456">
        <f t="shared" si="230"/>
        <v>0</v>
      </c>
      <c r="S456">
        <f t="shared" si="231"/>
        <v>0</v>
      </c>
      <c r="T456">
        <f t="shared" si="232"/>
        <v>0</v>
      </c>
      <c r="U456">
        <f t="shared" si="233"/>
        <v>0</v>
      </c>
      <c r="V456">
        <f t="shared" si="234"/>
        <v>0</v>
      </c>
      <c r="W456">
        <f t="shared" si="235"/>
        <v>0</v>
      </c>
      <c r="X456">
        <f t="shared" si="236"/>
        <v>0</v>
      </c>
      <c r="Y456">
        <f t="shared" si="237"/>
        <v>0</v>
      </c>
      <c r="AA456">
        <v>61644328</v>
      </c>
      <c r="AB456">
        <f t="shared" si="238"/>
        <v>2940.8</v>
      </c>
      <c r="AC456">
        <f t="shared" si="261"/>
        <v>2940.8</v>
      </c>
      <c r="AD456">
        <f>ROUND((((ET456)-(EU456))+AE456),6)</f>
        <v>0</v>
      </c>
      <c r="AE456">
        <f t="shared" si="262"/>
        <v>0</v>
      </c>
      <c r="AF456">
        <f t="shared" si="263"/>
        <v>0</v>
      </c>
      <c r="AG456">
        <f t="shared" si="240"/>
        <v>0</v>
      </c>
      <c r="AH456">
        <f t="shared" si="241"/>
        <v>0</v>
      </c>
      <c r="AI456">
        <f t="shared" si="242"/>
        <v>0</v>
      </c>
      <c r="AJ456">
        <f t="shared" si="243"/>
        <v>0</v>
      </c>
      <c r="AK456">
        <v>2940.8</v>
      </c>
      <c r="AL456">
        <v>2940.8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1.37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1</v>
      </c>
      <c r="BJ456" t="s">
        <v>316</v>
      </c>
      <c r="BM456">
        <v>500001</v>
      </c>
      <c r="BN456">
        <v>0</v>
      </c>
      <c r="BO456" t="s">
        <v>273</v>
      </c>
      <c r="BP456">
        <v>1</v>
      </c>
      <c r="BQ456">
        <v>8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0</v>
      </c>
      <c r="CA456">
        <v>0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244"/>
        <v>1128.0899999999999</v>
      </c>
      <c r="CQ456">
        <f>ROUND(AL456*BC456,2)</f>
        <v>4028.9</v>
      </c>
      <c r="CR456">
        <f>ROUND(AM456*BB456,2)</f>
        <v>0</v>
      </c>
      <c r="CS456">
        <f t="shared" si="246"/>
        <v>0</v>
      </c>
      <c r="CT456">
        <f t="shared" si="247"/>
        <v>0</v>
      </c>
      <c r="CU456">
        <f t="shared" si="248"/>
        <v>0</v>
      </c>
      <c r="CV456">
        <f t="shared" si="249"/>
        <v>0</v>
      </c>
      <c r="CW456">
        <f t="shared" si="250"/>
        <v>0</v>
      </c>
      <c r="CX456">
        <f t="shared" si="251"/>
        <v>0</v>
      </c>
      <c r="CY456">
        <f>0</f>
        <v>0</v>
      </c>
      <c r="CZ456">
        <f>0</f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1013</v>
      </c>
      <c r="DV456" t="s">
        <v>23</v>
      </c>
      <c r="DW456" t="s">
        <v>23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60307593</v>
      </c>
      <c r="EF456">
        <v>8</v>
      </c>
      <c r="EG456" t="s">
        <v>196</v>
      </c>
      <c r="EH456">
        <v>0</v>
      </c>
      <c r="EI456" t="s">
        <v>3</v>
      </c>
      <c r="EJ456">
        <v>1</v>
      </c>
      <c r="EK456">
        <v>500001</v>
      </c>
      <c r="EL456" t="s">
        <v>197</v>
      </c>
      <c r="EM456" t="s">
        <v>198</v>
      </c>
      <c r="EO456" t="s">
        <v>3</v>
      </c>
      <c r="EQ456">
        <v>0</v>
      </c>
      <c r="ER456">
        <v>2940.8</v>
      </c>
      <c r="ES456">
        <v>2940.8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FQ456">
        <v>0</v>
      </c>
      <c r="FR456">
        <v>0</v>
      </c>
      <c r="FS456">
        <v>0</v>
      </c>
      <c r="FX456">
        <v>0</v>
      </c>
      <c r="FY456">
        <v>0</v>
      </c>
      <c r="GA456" t="s">
        <v>3</v>
      </c>
      <c r="GD456">
        <v>1</v>
      </c>
      <c r="GF456">
        <v>1643895971</v>
      </c>
      <c r="GG456">
        <v>2</v>
      </c>
      <c r="GH456">
        <v>1</v>
      </c>
      <c r="GI456">
        <v>2</v>
      </c>
      <c r="GJ456">
        <v>0</v>
      </c>
      <c r="GK456">
        <v>0</v>
      </c>
      <c r="GL456">
        <f t="shared" si="252"/>
        <v>0</v>
      </c>
      <c r="GM456">
        <f t="shared" si="253"/>
        <v>1128.0899999999999</v>
      </c>
      <c r="GN456">
        <f t="shared" si="254"/>
        <v>1128.0899999999999</v>
      </c>
      <c r="GO456">
        <f t="shared" si="255"/>
        <v>0</v>
      </c>
      <c r="GP456">
        <f t="shared" si="256"/>
        <v>0</v>
      </c>
      <c r="GR456">
        <v>0</v>
      </c>
      <c r="GS456">
        <v>0</v>
      </c>
      <c r="GT456">
        <v>0</v>
      </c>
      <c r="GU456" t="s">
        <v>3</v>
      </c>
      <c r="GV456">
        <f t="shared" si="257"/>
        <v>0</v>
      </c>
      <c r="GW456">
        <v>1</v>
      </c>
      <c r="GX456">
        <f t="shared" si="258"/>
        <v>0</v>
      </c>
      <c r="HA456">
        <v>0</v>
      </c>
      <c r="HB456">
        <v>0</v>
      </c>
      <c r="HC456">
        <f t="shared" si="259"/>
        <v>0</v>
      </c>
      <c r="HE456" t="s">
        <v>3</v>
      </c>
      <c r="HF456" t="s">
        <v>3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HS456">
        <v>0</v>
      </c>
      <c r="IK456">
        <v>0</v>
      </c>
    </row>
    <row r="457" spans="1:245" x14ac:dyDescent="0.2">
      <c r="A457">
        <v>17</v>
      </c>
      <c r="B457">
        <v>1</v>
      </c>
      <c r="E457" t="s">
        <v>237</v>
      </c>
      <c r="F457" t="s">
        <v>246</v>
      </c>
      <c r="G457" t="s">
        <v>247</v>
      </c>
      <c r="H457" t="s">
        <v>23</v>
      </c>
      <c r="I457">
        <v>3</v>
      </c>
      <c r="J457">
        <v>0</v>
      </c>
      <c r="K457">
        <v>3</v>
      </c>
      <c r="O457">
        <f t="shared" si="227"/>
        <v>296.45999999999998</v>
      </c>
      <c r="P457">
        <f t="shared" si="228"/>
        <v>296.45999999999998</v>
      </c>
      <c r="Q457">
        <f t="shared" si="229"/>
        <v>0</v>
      </c>
      <c r="R457">
        <f t="shared" si="230"/>
        <v>0</v>
      </c>
      <c r="S457">
        <f t="shared" si="231"/>
        <v>0</v>
      </c>
      <c r="T457">
        <f t="shared" si="232"/>
        <v>0</v>
      </c>
      <c r="U457">
        <f t="shared" si="233"/>
        <v>0</v>
      </c>
      <c r="V457">
        <f t="shared" si="234"/>
        <v>0</v>
      </c>
      <c r="W457">
        <f t="shared" si="235"/>
        <v>0</v>
      </c>
      <c r="X457">
        <f t="shared" si="236"/>
        <v>0</v>
      </c>
      <c r="Y457">
        <f t="shared" si="237"/>
        <v>0</v>
      </c>
      <c r="AA457">
        <v>61644328</v>
      </c>
      <c r="AB457">
        <f t="shared" si="238"/>
        <v>86.68</v>
      </c>
      <c r="AC457">
        <f t="shared" si="261"/>
        <v>86.68</v>
      </c>
      <c r="AD457">
        <f>ROUND((((ET457)-(EU457))+AE457),6)</f>
        <v>0</v>
      </c>
      <c r="AE457">
        <f t="shared" si="262"/>
        <v>0</v>
      </c>
      <c r="AF457">
        <f t="shared" si="263"/>
        <v>0</v>
      </c>
      <c r="AG457">
        <f t="shared" si="240"/>
        <v>0</v>
      </c>
      <c r="AH457">
        <f t="shared" si="241"/>
        <v>0</v>
      </c>
      <c r="AI457">
        <f t="shared" si="242"/>
        <v>0</v>
      </c>
      <c r="AJ457">
        <f t="shared" si="243"/>
        <v>0</v>
      </c>
      <c r="AK457">
        <v>86.68</v>
      </c>
      <c r="AL457">
        <v>86.68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1.1399999999999999</v>
      </c>
      <c r="BD457" t="s">
        <v>3</v>
      </c>
      <c r="BE457" t="s">
        <v>3</v>
      </c>
      <c r="BF457" t="s">
        <v>3</v>
      </c>
      <c r="BG457" t="s">
        <v>3</v>
      </c>
      <c r="BH457">
        <v>3</v>
      </c>
      <c r="BI457">
        <v>2</v>
      </c>
      <c r="BJ457" t="s">
        <v>248</v>
      </c>
      <c r="BM457">
        <v>500002</v>
      </c>
      <c r="BN457">
        <v>0</v>
      </c>
      <c r="BO457" t="s">
        <v>246</v>
      </c>
      <c r="BP457">
        <v>1</v>
      </c>
      <c r="BQ457">
        <v>12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0</v>
      </c>
      <c r="CA457">
        <v>0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244"/>
        <v>296.45999999999998</v>
      </c>
      <c r="CQ457">
        <f>ROUND(AL457*BC457,2)</f>
        <v>98.82</v>
      </c>
      <c r="CR457">
        <f>ROUND(AM457*BB457,2)</f>
        <v>0</v>
      </c>
      <c r="CS457">
        <f t="shared" si="246"/>
        <v>0</v>
      </c>
      <c r="CT457">
        <f t="shared" si="247"/>
        <v>0</v>
      </c>
      <c r="CU457">
        <f t="shared" si="248"/>
        <v>0</v>
      </c>
      <c r="CV457">
        <f t="shared" si="249"/>
        <v>0</v>
      </c>
      <c r="CW457">
        <f t="shared" si="250"/>
        <v>0</v>
      </c>
      <c r="CX457">
        <f t="shared" si="251"/>
        <v>0</v>
      </c>
      <c r="CY457">
        <f>0</f>
        <v>0</v>
      </c>
      <c r="CZ457">
        <f>0</f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23</v>
      </c>
      <c r="DW457" t="s">
        <v>23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60307594</v>
      </c>
      <c r="EF457">
        <v>12</v>
      </c>
      <c r="EG457" t="s">
        <v>249</v>
      </c>
      <c r="EH457">
        <v>0</v>
      </c>
      <c r="EI457" t="s">
        <v>3</v>
      </c>
      <c r="EJ457">
        <v>2</v>
      </c>
      <c r="EK457">
        <v>500002</v>
      </c>
      <c r="EL457" t="s">
        <v>250</v>
      </c>
      <c r="EM457" t="s">
        <v>251</v>
      </c>
      <c r="EO457" t="s">
        <v>3</v>
      </c>
      <c r="EQ457">
        <v>0</v>
      </c>
      <c r="ER457">
        <v>86.68</v>
      </c>
      <c r="ES457">
        <v>86.68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FQ457">
        <v>0</v>
      </c>
      <c r="FR457">
        <v>0</v>
      </c>
      <c r="FS457">
        <v>0</v>
      </c>
      <c r="FX457">
        <v>0</v>
      </c>
      <c r="FY457">
        <v>0</v>
      </c>
      <c r="GA457" t="s">
        <v>3</v>
      </c>
      <c r="GD457">
        <v>1</v>
      </c>
      <c r="GF457">
        <v>-586686118</v>
      </c>
      <c r="GG457">
        <v>2</v>
      </c>
      <c r="GH457">
        <v>1</v>
      </c>
      <c r="GI457">
        <v>2</v>
      </c>
      <c r="GJ457">
        <v>0</v>
      </c>
      <c r="GK457">
        <v>0</v>
      </c>
      <c r="GL457">
        <f t="shared" si="252"/>
        <v>0</v>
      </c>
      <c r="GM457">
        <f t="shared" si="253"/>
        <v>296.45999999999998</v>
      </c>
      <c r="GN457">
        <f t="shared" si="254"/>
        <v>0</v>
      </c>
      <c r="GO457">
        <f t="shared" si="255"/>
        <v>296.45999999999998</v>
      </c>
      <c r="GP457">
        <f t="shared" si="256"/>
        <v>0</v>
      </c>
      <c r="GR457">
        <v>0</v>
      </c>
      <c r="GS457">
        <v>3</v>
      </c>
      <c r="GT457">
        <v>0</v>
      </c>
      <c r="GU457" t="s">
        <v>3</v>
      </c>
      <c r="GV457">
        <f t="shared" si="257"/>
        <v>0</v>
      </c>
      <c r="GW457">
        <v>1</v>
      </c>
      <c r="GX457">
        <f t="shared" si="258"/>
        <v>0</v>
      </c>
      <c r="HA457">
        <v>0</v>
      </c>
      <c r="HB457">
        <v>0</v>
      </c>
      <c r="HC457">
        <f t="shared" si="259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HS457">
        <v>0</v>
      </c>
      <c r="IK457">
        <v>0</v>
      </c>
    </row>
    <row r="458" spans="1:245" x14ac:dyDescent="0.2">
      <c r="A458">
        <v>17</v>
      </c>
      <c r="B458">
        <v>1</v>
      </c>
      <c r="E458" t="s">
        <v>240</v>
      </c>
      <c r="F458" t="s">
        <v>317</v>
      </c>
      <c r="G458" t="s">
        <v>318</v>
      </c>
      <c r="H458" t="s">
        <v>233</v>
      </c>
      <c r="I458">
        <v>1</v>
      </c>
      <c r="J458">
        <v>0</v>
      </c>
      <c r="K458">
        <v>1</v>
      </c>
      <c r="O458">
        <f t="shared" si="227"/>
        <v>133.52000000000001</v>
      </c>
      <c r="P458">
        <f t="shared" si="228"/>
        <v>133.52000000000001</v>
      </c>
      <c r="Q458">
        <f t="shared" si="229"/>
        <v>0</v>
      </c>
      <c r="R458">
        <f t="shared" si="230"/>
        <v>0</v>
      </c>
      <c r="S458">
        <f t="shared" si="231"/>
        <v>0</v>
      </c>
      <c r="T458">
        <f t="shared" si="232"/>
        <v>0</v>
      </c>
      <c r="U458">
        <f t="shared" si="233"/>
        <v>0</v>
      </c>
      <c r="V458">
        <f t="shared" si="234"/>
        <v>0</v>
      </c>
      <c r="W458">
        <f t="shared" si="235"/>
        <v>0</v>
      </c>
      <c r="X458">
        <f t="shared" si="236"/>
        <v>0</v>
      </c>
      <c r="Y458">
        <f t="shared" si="237"/>
        <v>0</v>
      </c>
      <c r="AA458">
        <v>61644328</v>
      </c>
      <c r="AB458">
        <f t="shared" si="238"/>
        <v>133.52000000000001</v>
      </c>
      <c r="AC458">
        <f t="shared" si="261"/>
        <v>133.52000000000001</v>
      </c>
      <c r="AD458">
        <f>ROUND((ET458),6)</f>
        <v>0</v>
      </c>
      <c r="AE458">
        <f t="shared" si="262"/>
        <v>0</v>
      </c>
      <c r="AF458">
        <f t="shared" si="263"/>
        <v>0</v>
      </c>
      <c r="AG458">
        <f t="shared" si="240"/>
        <v>0</v>
      </c>
      <c r="AH458">
        <f t="shared" si="241"/>
        <v>0</v>
      </c>
      <c r="AI458">
        <f t="shared" si="242"/>
        <v>0</v>
      </c>
      <c r="AJ458">
        <f t="shared" si="243"/>
        <v>0</v>
      </c>
      <c r="AK458">
        <v>133.52000000000001</v>
      </c>
      <c r="AL458">
        <v>133.52000000000001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1</v>
      </c>
      <c r="BJ458" t="s">
        <v>3</v>
      </c>
      <c r="BM458">
        <v>900</v>
      </c>
      <c r="BN458">
        <v>0</v>
      </c>
      <c r="BO458" t="s">
        <v>3</v>
      </c>
      <c r="BP458">
        <v>0</v>
      </c>
      <c r="BQ458">
        <v>90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0</v>
      </c>
      <c r="CA458">
        <v>0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244"/>
        <v>133.52000000000001</v>
      </c>
      <c r="CQ458">
        <f t="shared" ref="CQ458:CR461" si="264">ROUND(AL458,2)</f>
        <v>133.52000000000001</v>
      </c>
      <c r="CR458">
        <f t="shared" si="264"/>
        <v>0</v>
      </c>
      <c r="CS458">
        <f t="shared" si="246"/>
        <v>0</v>
      </c>
      <c r="CT458">
        <f t="shared" si="247"/>
        <v>0</v>
      </c>
      <c r="CU458">
        <f t="shared" si="248"/>
        <v>0</v>
      </c>
      <c r="CV458">
        <f t="shared" si="249"/>
        <v>0</v>
      </c>
      <c r="CW458">
        <f t="shared" si="250"/>
        <v>0</v>
      </c>
      <c r="CX458">
        <f t="shared" si="251"/>
        <v>0</v>
      </c>
      <c r="CY458">
        <f>0</f>
        <v>0</v>
      </c>
      <c r="CZ458">
        <f>0</f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1003</v>
      </c>
      <c r="DV458" t="s">
        <v>233</v>
      </c>
      <c r="DW458" t="s">
        <v>233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60308096</v>
      </c>
      <c r="EF458">
        <v>90</v>
      </c>
      <c r="EG458" t="s">
        <v>133</v>
      </c>
      <c r="EH458">
        <v>0</v>
      </c>
      <c r="EI458" t="s">
        <v>3</v>
      </c>
      <c r="EJ458">
        <v>1</v>
      </c>
      <c r="EK458">
        <v>900</v>
      </c>
      <c r="EL458" t="s">
        <v>133</v>
      </c>
      <c r="EM458" t="s">
        <v>134</v>
      </c>
      <c r="EO458" t="s">
        <v>3</v>
      </c>
      <c r="EQ458">
        <v>16</v>
      </c>
      <c r="ER458">
        <v>0</v>
      </c>
      <c r="ES458">
        <v>133.52000000000001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5</v>
      </c>
      <c r="FC458">
        <v>0</v>
      </c>
      <c r="FD458">
        <v>18</v>
      </c>
      <c r="FF458">
        <v>133.52000000000001</v>
      </c>
      <c r="FQ458">
        <v>0</v>
      </c>
      <c r="FR458">
        <v>0</v>
      </c>
      <c r="FS458">
        <v>0</v>
      </c>
      <c r="FX458">
        <v>0</v>
      </c>
      <c r="FY458">
        <v>0</v>
      </c>
      <c r="GA458" t="s">
        <v>3</v>
      </c>
      <c r="GD458">
        <v>1</v>
      </c>
      <c r="GF458">
        <v>-523082014</v>
      </c>
      <c r="GG458">
        <v>2</v>
      </c>
      <c r="GH458">
        <v>3</v>
      </c>
      <c r="GI458">
        <v>-2</v>
      </c>
      <c r="GJ458">
        <v>0</v>
      </c>
      <c r="GK458">
        <v>0</v>
      </c>
      <c r="GL458">
        <f t="shared" si="252"/>
        <v>0</v>
      </c>
      <c r="GM458">
        <f t="shared" si="253"/>
        <v>133.52000000000001</v>
      </c>
      <c r="GN458">
        <f t="shared" si="254"/>
        <v>133.52000000000001</v>
      </c>
      <c r="GO458">
        <f t="shared" si="255"/>
        <v>0</v>
      </c>
      <c r="GP458">
        <f t="shared" si="256"/>
        <v>0</v>
      </c>
      <c r="GR458">
        <v>1</v>
      </c>
      <c r="GS458">
        <v>1</v>
      </c>
      <c r="GT458">
        <v>0</v>
      </c>
      <c r="GU458" t="s">
        <v>3</v>
      </c>
      <c r="GV458">
        <f t="shared" si="257"/>
        <v>0</v>
      </c>
      <c r="GW458">
        <v>1</v>
      </c>
      <c r="GX458">
        <f t="shared" si="258"/>
        <v>0</v>
      </c>
      <c r="HA458">
        <v>0</v>
      </c>
      <c r="HB458">
        <v>0</v>
      </c>
      <c r="HC458">
        <f t="shared" si="259"/>
        <v>0</v>
      </c>
      <c r="HE458" t="s">
        <v>3</v>
      </c>
      <c r="HF458" t="s">
        <v>3</v>
      </c>
      <c r="HG458">
        <f>ROUND(ROUND(AL458,2)*I458,2)</f>
        <v>133.52000000000001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HS458">
        <v>0</v>
      </c>
      <c r="IK458">
        <v>0</v>
      </c>
    </row>
    <row r="459" spans="1:245" x14ac:dyDescent="0.2">
      <c r="A459">
        <v>17</v>
      </c>
      <c r="B459">
        <v>1</v>
      </c>
      <c r="E459" t="s">
        <v>243</v>
      </c>
      <c r="F459" t="s">
        <v>319</v>
      </c>
      <c r="G459" t="s">
        <v>320</v>
      </c>
      <c r="H459" t="s">
        <v>23</v>
      </c>
      <c r="I459">
        <v>8</v>
      </c>
      <c r="J459">
        <v>0</v>
      </c>
      <c r="K459">
        <v>8</v>
      </c>
      <c r="O459">
        <f t="shared" si="227"/>
        <v>2277.04</v>
      </c>
      <c r="P459">
        <f t="shared" si="228"/>
        <v>2277.04</v>
      </c>
      <c r="Q459">
        <f t="shared" si="229"/>
        <v>0</v>
      </c>
      <c r="R459">
        <f t="shared" si="230"/>
        <v>0</v>
      </c>
      <c r="S459">
        <f t="shared" si="231"/>
        <v>0</v>
      </c>
      <c r="T459">
        <f t="shared" si="232"/>
        <v>0</v>
      </c>
      <c r="U459">
        <f t="shared" si="233"/>
        <v>0</v>
      </c>
      <c r="V459">
        <f t="shared" si="234"/>
        <v>0</v>
      </c>
      <c r="W459">
        <f t="shared" si="235"/>
        <v>0</v>
      </c>
      <c r="X459">
        <f t="shared" si="236"/>
        <v>0</v>
      </c>
      <c r="Y459">
        <f t="shared" si="237"/>
        <v>0</v>
      </c>
      <c r="AA459">
        <v>61644328</v>
      </c>
      <c r="AB459">
        <f t="shared" si="238"/>
        <v>284.63</v>
      </c>
      <c r="AC459">
        <f t="shared" si="261"/>
        <v>284.63</v>
      </c>
      <c r="AD459">
        <f>ROUND((ET459),6)</f>
        <v>0</v>
      </c>
      <c r="AE459">
        <f t="shared" si="262"/>
        <v>0</v>
      </c>
      <c r="AF459">
        <f t="shared" si="263"/>
        <v>0</v>
      </c>
      <c r="AG459">
        <f t="shared" si="240"/>
        <v>0</v>
      </c>
      <c r="AH459">
        <f t="shared" si="241"/>
        <v>0</v>
      </c>
      <c r="AI459">
        <f t="shared" si="242"/>
        <v>0</v>
      </c>
      <c r="AJ459">
        <f t="shared" si="243"/>
        <v>0</v>
      </c>
      <c r="AK459">
        <v>284.63</v>
      </c>
      <c r="AL459">
        <v>284.63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1</v>
      </c>
      <c r="BJ459" t="s">
        <v>319</v>
      </c>
      <c r="BM459">
        <v>900</v>
      </c>
      <c r="BN459">
        <v>0</v>
      </c>
      <c r="BO459" t="s">
        <v>3</v>
      </c>
      <c r="BP459">
        <v>0</v>
      </c>
      <c r="BQ459">
        <v>90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244"/>
        <v>2277.04</v>
      </c>
      <c r="CQ459">
        <f t="shared" si="264"/>
        <v>284.63</v>
      </c>
      <c r="CR459">
        <f t="shared" si="264"/>
        <v>0</v>
      </c>
      <c r="CS459">
        <f t="shared" si="246"/>
        <v>0</v>
      </c>
      <c r="CT459">
        <f t="shared" si="247"/>
        <v>0</v>
      </c>
      <c r="CU459">
        <f t="shared" si="248"/>
        <v>0</v>
      </c>
      <c r="CV459">
        <f t="shared" si="249"/>
        <v>0</v>
      </c>
      <c r="CW459">
        <f t="shared" si="250"/>
        <v>0</v>
      </c>
      <c r="CX459">
        <f t="shared" si="251"/>
        <v>0</v>
      </c>
      <c r="CY459">
        <f>0</f>
        <v>0</v>
      </c>
      <c r="CZ459">
        <f>0</f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1013</v>
      </c>
      <c r="DV459" t="s">
        <v>23</v>
      </c>
      <c r="DW459" t="s">
        <v>23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60308096</v>
      </c>
      <c r="EF459">
        <v>90</v>
      </c>
      <c r="EG459" t="s">
        <v>133</v>
      </c>
      <c r="EH459">
        <v>0</v>
      </c>
      <c r="EI459" t="s">
        <v>3</v>
      </c>
      <c r="EJ459">
        <v>1</v>
      </c>
      <c r="EK459">
        <v>900</v>
      </c>
      <c r="EL459" t="s">
        <v>133</v>
      </c>
      <c r="EM459" t="s">
        <v>134</v>
      </c>
      <c r="EO459" t="s">
        <v>3</v>
      </c>
      <c r="EQ459">
        <v>16</v>
      </c>
      <c r="ER459">
        <v>0</v>
      </c>
      <c r="ES459">
        <v>284.63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5</v>
      </c>
      <c r="FC459">
        <v>0</v>
      </c>
      <c r="FD459">
        <v>18</v>
      </c>
      <c r="FF459">
        <v>284.63</v>
      </c>
      <c r="FQ459">
        <v>0</v>
      </c>
      <c r="FR459">
        <v>0</v>
      </c>
      <c r="FS459">
        <v>0</v>
      </c>
      <c r="FX459">
        <v>0</v>
      </c>
      <c r="FY459">
        <v>0</v>
      </c>
      <c r="GA459" t="s">
        <v>3</v>
      </c>
      <c r="GD459">
        <v>1</v>
      </c>
      <c r="GF459">
        <v>-249033779</v>
      </c>
      <c r="GG459">
        <v>2</v>
      </c>
      <c r="GH459">
        <v>3</v>
      </c>
      <c r="GI459">
        <v>-2</v>
      </c>
      <c r="GJ459">
        <v>0</v>
      </c>
      <c r="GK459">
        <v>0</v>
      </c>
      <c r="GL459">
        <f t="shared" si="252"/>
        <v>0</v>
      </c>
      <c r="GM459">
        <f t="shared" si="253"/>
        <v>2277.04</v>
      </c>
      <c r="GN459">
        <f t="shared" si="254"/>
        <v>2277.04</v>
      </c>
      <c r="GO459">
        <f t="shared" si="255"/>
        <v>0</v>
      </c>
      <c r="GP459">
        <f t="shared" si="256"/>
        <v>0</v>
      </c>
      <c r="GR459">
        <v>1</v>
      </c>
      <c r="GS459">
        <v>1</v>
      </c>
      <c r="GT459">
        <v>0</v>
      </c>
      <c r="GU459" t="s">
        <v>3</v>
      </c>
      <c r="GV459">
        <f t="shared" si="257"/>
        <v>0</v>
      </c>
      <c r="GW459">
        <v>1</v>
      </c>
      <c r="GX459">
        <f t="shared" si="258"/>
        <v>0</v>
      </c>
      <c r="HA459">
        <v>0</v>
      </c>
      <c r="HB459">
        <v>0</v>
      </c>
      <c r="HC459">
        <f t="shared" si="259"/>
        <v>0</v>
      </c>
      <c r="HE459" t="s">
        <v>3</v>
      </c>
      <c r="HF459" t="s">
        <v>3</v>
      </c>
      <c r="HG459">
        <f>ROUND(ROUND(AL459,2)*I459,2)</f>
        <v>2277.04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HS459">
        <v>0</v>
      </c>
      <c r="IK459">
        <v>0</v>
      </c>
    </row>
    <row r="460" spans="1:245" x14ac:dyDescent="0.2">
      <c r="A460">
        <v>17</v>
      </c>
      <c r="B460">
        <v>1</v>
      </c>
      <c r="E460" t="s">
        <v>245</v>
      </c>
      <c r="F460" t="s">
        <v>321</v>
      </c>
      <c r="G460" t="s">
        <v>322</v>
      </c>
      <c r="H460" t="s">
        <v>23</v>
      </c>
      <c r="I460">
        <v>7</v>
      </c>
      <c r="J460">
        <v>0</v>
      </c>
      <c r="K460">
        <v>7</v>
      </c>
      <c r="O460">
        <f t="shared" si="227"/>
        <v>1514.94</v>
      </c>
      <c r="P460">
        <f t="shared" si="228"/>
        <v>1514.94</v>
      </c>
      <c r="Q460">
        <f t="shared" si="229"/>
        <v>0</v>
      </c>
      <c r="R460">
        <f t="shared" si="230"/>
        <v>0</v>
      </c>
      <c r="S460">
        <f t="shared" si="231"/>
        <v>0</v>
      </c>
      <c r="T460">
        <f t="shared" si="232"/>
        <v>0</v>
      </c>
      <c r="U460">
        <f t="shared" si="233"/>
        <v>0</v>
      </c>
      <c r="V460">
        <f t="shared" si="234"/>
        <v>0</v>
      </c>
      <c r="W460">
        <f t="shared" si="235"/>
        <v>0</v>
      </c>
      <c r="X460">
        <f t="shared" si="236"/>
        <v>0</v>
      </c>
      <c r="Y460">
        <f t="shared" si="237"/>
        <v>0</v>
      </c>
      <c r="AA460">
        <v>61644328</v>
      </c>
      <c r="AB460">
        <f t="shared" si="238"/>
        <v>216.42</v>
      </c>
      <c r="AC460">
        <f t="shared" si="261"/>
        <v>216.42</v>
      </c>
      <c r="AD460">
        <f>ROUND((ET460),6)</f>
        <v>0</v>
      </c>
      <c r="AE460">
        <f t="shared" si="262"/>
        <v>0</v>
      </c>
      <c r="AF460">
        <f t="shared" si="263"/>
        <v>0</v>
      </c>
      <c r="AG460">
        <f t="shared" si="240"/>
        <v>0</v>
      </c>
      <c r="AH460">
        <f t="shared" si="241"/>
        <v>0</v>
      </c>
      <c r="AI460">
        <f t="shared" si="242"/>
        <v>0</v>
      </c>
      <c r="AJ460">
        <f t="shared" si="243"/>
        <v>0</v>
      </c>
      <c r="AK460">
        <v>216.42</v>
      </c>
      <c r="AL460">
        <v>216.42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1</v>
      </c>
      <c r="BJ460" t="s">
        <v>321</v>
      </c>
      <c r="BM460">
        <v>900</v>
      </c>
      <c r="BN460">
        <v>0</v>
      </c>
      <c r="BO460" t="s">
        <v>3</v>
      </c>
      <c r="BP460">
        <v>0</v>
      </c>
      <c r="BQ460">
        <v>90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0</v>
      </c>
      <c r="CA460">
        <v>0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244"/>
        <v>1514.94</v>
      </c>
      <c r="CQ460">
        <f t="shared" si="264"/>
        <v>216.42</v>
      </c>
      <c r="CR460">
        <f t="shared" si="264"/>
        <v>0</v>
      </c>
      <c r="CS460">
        <f t="shared" si="246"/>
        <v>0</v>
      </c>
      <c r="CT460">
        <f t="shared" si="247"/>
        <v>0</v>
      </c>
      <c r="CU460">
        <f t="shared" si="248"/>
        <v>0</v>
      </c>
      <c r="CV460">
        <f t="shared" si="249"/>
        <v>0</v>
      </c>
      <c r="CW460">
        <f t="shared" si="250"/>
        <v>0</v>
      </c>
      <c r="CX460">
        <f t="shared" si="251"/>
        <v>0</v>
      </c>
      <c r="CY460">
        <f>0</f>
        <v>0</v>
      </c>
      <c r="CZ460">
        <f>0</f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1013</v>
      </c>
      <c r="DV460" t="s">
        <v>23</v>
      </c>
      <c r="DW460" t="s">
        <v>23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60308096</v>
      </c>
      <c r="EF460">
        <v>90</v>
      </c>
      <c r="EG460" t="s">
        <v>133</v>
      </c>
      <c r="EH460">
        <v>0</v>
      </c>
      <c r="EI460" t="s">
        <v>3</v>
      </c>
      <c r="EJ460">
        <v>1</v>
      </c>
      <c r="EK460">
        <v>900</v>
      </c>
      <c r="EL460" t="s">
        <v>133</v>
      </c>
      <c r="EM460" t="s">
        <v>134</v>
      </c>
      <c r="EO460" t="s">
        <v>3</v>
      </c>
      <c r="EQ460">
        <v>16</v>
      </c>
      <c r="ER460">
        <v>0</v>
      </c>
      <c r="ES460">
        <v>216.42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5</v>
      </c>
      <c r="FC460">
        <v>0</v>
      </c>
      <c r="FD460">
        <v>18</v>
      </c>
      <c r="FF460">
        <v>216.42</v>
      </c>
      <c r="FQ460">
        <v>0</v>
      </c>
      <c r="FR460">
        <v>0</v>
      </c>
      <c r="FS460">
        <v>0</v>
      </c>
      <c r="FX460">
        <v>0</v>
      </c>
      <c r="FY460">
        <v>0</v>
      </c>
      <c r="GA460" t="s">
        <v>3</v>
      </c>
      <c r="GD460">
        <v>1</v>
      </c>
      <c r="GF460">
        <v>1618055855</v>
      </c>
      <c r="GG460">
        <v>2</v>
      </c>
      <c r="GH460">
        <v>3</v>
      </c>
      <c r="GI460">
        <v>-2</v>
      </c>
      <c r="GJ460">
        <v>0</v>
      </c>
      <c r="GK460">
        <v>0</v>
      </c>
      <c r="GL460">
        <f t="shared" si="252"/>
        <v>0</v>
      </c>
      <c r="GM460">
        <f t="shared" si="253"/>
        <v>1514.94</v>
      </c>
      <c r="GN460">
        <f t="shared" si="254"/>
        <v>1514.94</v>
      </c>
      <c r="GO460">
        <f t="shared" si="255"/>
        <v>0</v>
      </c>
      <c r="GP460">
        <f t="shared" si="256"/>
        <v>0</v>
      </c>
      <c r="GR460">
        <v>1</v>
      </c>
      <c r="GS460">
        <v>1</v>
      </c>
      <c r="GT460">
        <v>0</v>
      </c>
      <c r="GU460" t="s">
        <v>3</v>
      </c>
      <c r="GV460">
        <f t="shared" si="257"/>
        <v>0</v>
      </c>
      <c r="GW460">
        <v>1</v>
      </c>
      <c r="GX460">
        <f t="shared" si="258"/>
        <v>0</v>
      </c>
      <c r="HA460">
        <v>0</v>
      </c>
      <c r="HB460">
        <v>0</v>
      </c>
      <c r="HC460">
        <f t="shared" si="259"/>
        <v>0</v>
      </c>
      <c r="HE460" t="s">
        <v>3</v>
      </c>
      <c r="HF460" t="s">
        <v>3</v>
      </c>
      <c r="HG460">
        <f>ROUND(ROUND(AL460,2)*I460,2)</f>
        <v>1514.94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HS460">
        <v>0</v>
      </c>
      <c r="IK460">
        <v>0</v>
      </c>
    </row>
    <row r="461" spans="1:245" x14ac:dyDescent="0.2">
      <c r="A461">
        <v>17</v>
      </c>
      <c r="B461">
        <v>1</v>
      </c>
      <c r="E461" t="s">
        <v>252</v>
      </c>
      <c r="F461" t="s">
        <v>235</v>
      </c>
      <c r="G461" t="s">
        <v>323</v>
      </c>
      <c r="H461" t="s">
        <v>23</v>
      </c>
      <c r="I461">
        <v>4</v>
      </c>
      <c r="J461">
        <v>0</v>
      </c>
      <c r="K461">
        <v>4</v>
      </c>
      <c r="O461">
        <f t="shared" si="227"/>
        <v>705.96</v>
      </c>
      <c r="P461">
        <f t="shared" si="228"/>
        <v>705.96</v>
      </c>
      <c r="Q461">
        <f t="shared" si="229"/>
        <v>0</v>
      </c>
      <c r="R461">
        <f t="shared" si="230"/>
        <v>0</v>
      </c>
      <c r="S461">
        <f t="shared" si="231"/>
        <v>0</v>
      </c>
      <c r="T461">
        <f t="shared" si="232"/>
        <v>0</v>
      </c>
      <c r="U461">
        <f t="shared" si="233"/>
        <v>0</v>
      </c>
      <c r="V461">
        <f t="shared" si="234"/>
        <v>0</v>
      </c>
      <c r="W461">
        <f t="shared" si="235"/>
        <v>0</v>
      </c>
      <c r="X461">
        <f t="shared" si="236"/>
        <v>0</v>
      </c>
      <c r="Y461">
        <f t="shared" si="237"/>
        <v>0</v>
      </c>
      <c r="AA461">
        <v>61644328</v>
      </c>
      <c r="AB461">
        <f t="shared" si="238"/>
        <v>176.49</v>
      </c>
      <c r="AC461">
        <f t="shared" si="261"/>
        <v>176.49</v>
      </c>
      <c r="AD461">
        <f>ROUND((ET461),6)</f>
        <v>0</v>
      </c>
      <c r="AE461">
        <f t="shared" si="262"/>
        <v>0</v>
      </c>
      <c r="AF461">
        <f t="shared" si="263"/>
        <v>0</v>
      </c>
      <c r="AG461">
        <f t="shared" si="240"/>
        <v>0</v>
      </c>
      <c r="AH461">
        <f t="shared" si="241"/>
        <v>0</v>
      </c>
      <c r="AI461">
        <f t="shared" si="242"/>
        <v>0</v>
      </c>
      <c r="AJ461">
        <f t="shared" si="243"/>
        <v>0</v>
      </c>
      <c r="AK461">
        <v>176.49</v>
      </c>
      <c r="AL461">
        <v>176.49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1</v>
      </c>
      <c r="BJ461" t="s">
        <v>235</v>
      </c>
      <c r="BM461">
        <v>900</v>
      </c>
      <c r="BN461">
        <v>0</v>
      </c>
      <c r="BO461" t="s">
        <v>3</v>
      </c>
      <c r="BP461">
        <v>0</v>
      </c>
      <c r="BQ461">
        <v>90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244"/>
        <v>705.96</v>
      </c>
      <c r="CQ461">
        <f t="shared" si="264"/>
        <v>176.49</v>
      </c>
      <c r="CR461">
        <f t="shared" si="264"/>
        <v>0</v>
      </c>
      <c r="CS461">
        <f t="shared" si="246"/>
        <v>0</v>
      </c>
      <c r="CT461">
        <f t="shared" si="247"/>
        <v>0</v>
      </c>
      <c r="CU461">
        <f t="shared" si="248"/>
        <v>0</v>
      </c>
      <c r="CV461">
        <f t="shared" si="249"/>
        <v>0</v>
      </c>
      <c r="CW461">
        <f t="shared" si="250"/>
        <v>0</v>
      </c>
      <c r="CX461">
        <f t="shared" si="251"/>
        <v>0</v>
      </c>
      <c r="CY461">
        <f>0</f>
        <v>0</v>
      </c>
      <c r="CZ461">
        <f>0</f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1013</v>
      </c>
      <c r="DV461" t="s">
        <v>23</v>
      </c>
      <c r="DW461" t="s">
        <v>23</v>
      </c>
      <c r="DX461">
        <v>1</v>
      </c>
      <c r="DZ461" t="s">
        <v>3</v>
      </c>
      <c r="EA461" t="s">
        <v>3</v>
      </c>
      <c r="EB461" t="s">
        <v>3</v>
      </c>
      <c r="EC461" t="s">
        <v>3</v>
      </c>
      <c r="EE461">
        <v>60308096</v>
      </c>
      <c r="EF461">
        <v>90</v>
      </c>
      <c r="EG461" t="s">
        <v>133</v>
      </c>
      <c r="EH461">
        <v>0</v>
      </c>
      <c r="EI461" t="s">
        <v>3</v>
      </c>
      <c r="EJ461">
        <v>1</v>
      </c>
      <c r="EK461">
        <v>900</v>
      </c>
      <c r="EL461" t="s">
        <v>133</v>
      </c>
      <c r="EM461" t="s">
        <v>134</v>
      </c>
      <c r="EO461" t="s">
        <v>3</v>
      </c>
      <c r="EQ461">
        <v>16</v>
      </c>
      <c r="ER461">
        <v>0</v>
      </c>
      <c r="ES461">
        <v>176.49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5</v>
      </c>
      <c r="FC461">
        <v>0</v>
      </c>
      <c r="FD461">
        <v>18</v>
      </c>
      <c r="FF461">
        <v>176.49</v>
      </c>
      <c r="FQ461">
        <v>0</v>
      </c>
      <c r="FR461">
        <v>0</v>
      </c>
      <c r="FS461">
        <v>0</v>
      </c>
      <c r="FX461">
        <v>0</v>
      </c>
      <c r="FY461">
        <v>0</v>
      </c>
      <c r="GA461" t="s">
        <v>3</v>
      </c>
      <c r="GD461">
        <v>1</v>
      </c>
      <c r="GF461">
        <v>1698831006</v>
      </c>
      <c r="GG461">
        <v>2</v>
      </c>
      <c r="GH461">
        <v>3</v>
      </c>
      <c r="GI461">
        <v>-2</v>
      </c>
      <c r="GJ461">
        <v>0</v>
      </c>
      <c r="GK461">
        <v>0</v>
      </c>
      <c r="GL461">
        <f t="shared" si="252"/>
        <v>0</v>
      </c>
      <c r="GM461">
        <f t="shared" si="253"/>
        <v>705.96</v>
      </c>
      <c r="GN461">
        <f t="shared" si="254"/>
        <v>705.96</v>
      </c>
      <c r="GO461">
        <f t="shared" si="255"/>
        <v>0</v>
      </c>
      <c r="GP461">
        <f t="shared" si="256"/>
        <v>0</v>
      </c>
      <c r="GR461">
        <v>1</v>
      </c>
      <c r="GS461">
        <v>1</v>
      </c>
      <c r="GT461">
        <v>0</v>
      </c>
      <c r="GU461" t="s">
        <v>3</v>
      </c>
      <c r="GV461">
        <f t="shared" si="257"/>
        <v>0</v>
      </c>
      <c r="GW461">
        <v>1</v>
      </c>
      <c r="GX461">
        <f t="shared" si="258"/>
        <v>0</v>
      </c>
      <c r="HA461">
        <v>0</v>
      </c>
      <c r="HB461">
        <v>0</v>
      </c>
      <c r="HC461">
        <f t="shared" si="259"/>
        <v>0</v>
      </c>
      <c r="HE461" t="s">
        <v>3</v>
      </c>
      <c r="HF461" t="s">
        <v>3</v>
      </c>
      <c r="HG461">
        <f>ROUND(ROUND(AL461,2)*I461,2)</f>
        <v>705.96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HS461">
        <v>0</v>
      </c>
      <c r="IK461">
        <v>0</v>
      </c>
    </row>
    <row r="463" spans="1:245" x14ac:dyDescent="0.2">
      <c r="A463" s="2">
        <v>51</v>
      </c>
      <c r="B463" s="2">
        <f>B442</f>
        <v>1</v>
      </c>
      <c r="C463" s="2">
        <f>A442</f>
        <v>4</v>
      </c>
      <c r="D463" s="2">
        <f>ROW(A442)</f>
        <v>442</v>
      </c>
      <c r="E463" s="2"/>
      <c r="F463" s="2" t="str">
        <f>IF(F442&lt;&gt;"",F442,"")</f>
        <v/>
      </c>
      <c r="G463" s="2" t="str">
        <f>IF(G442&lt;&gt;"",G442,"")</f>
        <v>Материалы</v>
      </c>
      <c r="H463" s="2">
        <v>0</v>
      </c>
      <c r="I463" s="2"/>
      <c r="J463" s="2"/>
      <c r="K463" s="2"/>
      <c r="L463" s="2"/>
      <c r="M463" s="2"/>
      <c r="N463" s="2"/>
      <c r="O463" s="2">
        <f t="shared" ref="O463:T463" si="265">ROUND(AB463,2)</f>
        <v>32889.64</v>
      </c>
      <c r="P463" s="2">
        <f t="shared" si="265"/>
        <v>32889.64</v>
      </c>
      <c r="Q463" s="2">
        <f t="shared" si="265"/>
        <v>0</v>
      </c>
      <c r="R463" s="2">
        <f t="shared" si="265"/>
        <v>0</v>
      </c>
      <c r="S463" s="2">
        <f t="shared" si="265"/>
        <v>0</v>
      </c>
      <c r="T463" s="2">
        <f t="shared" si="265"/>
        <v>0</v>
      </c>
      <c r="U463" s="2">
        <f>AH463</f>
        <v>0</v>
      </c>
      <c r="V463" s="2">
        <f>AI463</f>
        <v>0</v>
      </c>
      <c r="W463" s="2">
        <f>ROUND(AJ463,2)</f>
        <v>0</v>
      </c>
      <c r="X463" s="2">
        <f>ROUND(AK463,2)</f>
        <v>0</v>
      </c>
      <c r="Y463" s="2">
        <f>ROUND(AL463,2)</f>
        <v>0</v>
      </c>
      <c r="Z463" s="2"/>
      <c r="AA463" s="2"/>
      <c r="AB463" s="2">
        <f>ROUND(SUMIF(AA446:AA461,"=61644328",O446:O461),2)</f>
        <v>32889.64</v>
      </c>
      <c r="AC463" s="2">
        <f>ROUND(SUMIF(AA446:AA461,"=61644328",P446:P461),2)</f>
        <v>32889.64</v>
      </c>
      <c r="AD463" s="2">
        <f>ROUND(SUMIF(AA446:AA461,"=61644328",Q446:Q461),2)</f>
        <v>0</v>
      </c>
      <c r="AE463" s="2">
        <f>ROUND(SUMIF(AA446:AA461,"=61644328",R446:R461),2)</f>
        <v>0</v>
      </c>
      <c r="AF463" s="2">
        <f>ROUND(SUMIF(AA446:AA461,"=61644328",S446:S461),2)</f>
        <v>0</v>
      </c>
      <c r="AG463" s="2">
        <f>ROUND(SUMIF(AA446:AA461,"=61644328",T446:T461),2)</f>
        <v>0</v>
      </c>
      <c r="AH463" s="2">
        <f>SUMIF(AA446:AA461,"=61644328",U446:U461)</f>
        <v>0</v>
      </c>
      <c r="AI463" s="2">
        <f>SUMIF(AA446:AA461,"=61644328",V446:V461)</f>
        <v>0</v>
      </c>
      <c r="AJ463" s="2">
        <f>ROUND(SUMIF(AA446:AA461,"=61644328",W446:W461),2)</f>
        <v>0</v>
      </c>
      <c r="AK463" s="2">
        <f>ROUND(SUMIF(AA446:AA461,"=61644328",X446:X461),2)</f>
        <v>0</v>
      </c>
      <c r="AL463" s="2">
        <f>ROUND(SUMIF(AA446:AA461,"=61644328",Y446:Y461),2)</f>
        <v>0</v>
      </c>
      <c r="AM463" s="2"/>
      <c r="AN463" s="2"/>
      <c r="AO463" s="2">
        <f t="shared" ref="AO463:BD463" si="266">ROUND(BX463,2)</f>
        <v>0</v>
      </c>
      <c r="AP463" s="2">
        <f t="shared" si="266"/>
        <v>0</v>
      </c>
      <c r="AQ463" s="2">
        <f t="shared" si="266"/>
        <v>0</v>
      </c>
      <c r="AR463" s="2">
        <f t="shared" si="266"/>
        <v>32889.64</v>
      </c>
      <c r="AS463" s="2">
        <f t="shared" si="266"/>
        <v>32593.18</v>
      </c>
      <c r="AT463" s="2">
        <f t="shared" si="266"/>
        <v>296.45999999999998</v>
      </c>
      <c r="AU463" s="2">
        <f t="shared" si="266"/>
        <v>0</v>
      </c>
      <c r="AV463" s="2">
        <f t="shared" si="266"/>
        <v>32889.64</v>
      </c>
      <c r="AW463" s="2">
        <f t="shared" si="266"/>
        <v>32889.64</v>
      </c>
      <c r="AX463" s="2">
        <f t="shared" si="266"/>
        <v>0</v>
      </c>
      <c r="AY463" s="2">
        <f t="shared" si="266"/>
        <v>32889.64</v>
      </c>
      <c r="AZ463" s="2">
        <f t="shared" si="266"/>
        <v>0</v>
      </c>
      <c r="BA463" s="2">
        <f t="shared" si="266"/>
        <v>0</v>
      </c>
      <c r="BB463" s="2">
        <f t="shared" si="266"/>
        <v>0</v>
      </c>
      <c r="BC463" s="2">
        <f t="shared" si="266"/>
        <v>0</v>
      </c>
      <c r="BD463" s="2">
        <f t="shared" si="266"/>
        <v>0</v>
      </c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>
        <f>ROUND(SUMIF(AA446:AA461,"=61644328",FQ446:FQ461),2)</f>
        <v>0</v>
      </c>
      <c r="BY463" s="2">
        <f>ROUND(SUMIF(AA446:AA461,"=61644328",FR446:FR461),2)</f>
        <v>0</v>
      </c>
      <c r="BZ463" s="2">
        <f>ROUND(SUMIF(AA446:AA461,"=61644328",GL446:GL461),2)</f>
        <v>0</v>
      </c>
      <c r="CA463" s="2">
        <f>ROUND(SUMIF(AA446:AA461,"=61644328",GM446:GM461),2)</f>
        <v>32889.64</v>
      </c>
      <c r="CB463" s="2">
        <f>ROUND(SUMIF(AA446:AA461,"=61644328",GN446:GN461),2)</f>
        <v>32593.18</v>
      </c>
      <c r="CC463" s="2">
        <f>ROUND(SUMIF(AA446:AA461,"=61644328",GO446:GO461),2)</f>
        <v>296.45999999999998</v>
      </c>
      <c r="CD463" s="2">
        <f>ROUND(SUMIF(AA446:AA461,"=61644328",GP446:GP461),2)</f>
        <v>0</v>
      </c>
      <c r="CE463" s="2">
        <f>AC463-BX463</f>
        <v>32889.64</v>
      </c>
      <c r="CF463" s="2">
        <f>AC463-BY463</f>
        <v>32889.64</v>
      </c>
      <c r="CG463" s="2">
        <f>BX463-BZ463</f>
        <v>0</v>
      </c>
      <c r="CH463" s="2">
        <f>AC463-BX463-BY463+BZ463</f>
        <v>32889.64</v>
      </c>
      <c r="CI463" s="2">
        <f>BY463-BZ463</f>
        <v>0</v>
      </c>
      <c r="CJ463" s="2">
        <f>ROUND(SUMIF(AA446:AA461,"=61644328",GX446:GX461),2)</f>
        <v>0</v>
      </c>
      <c r="CK463" s="2">
        <f>ROUND(SUMIF(AA446:AA461,"=61644328",GY446:GY461),2)</f>
        <v>0</v>
      </c>
      <c r="CL463" s="2">
        <f>ROUND(SUMIF(AA446:AA461,"=61644328",GZ446:GZ461),2)</f>
        <v>0</v>
      </c>
      <c r="CM463" s="2">
        <f>ROUND(SUMIF(AA446:AA461,"=61644328",HD446:HD461),2)</f>
        <v>0</v>
      </c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>
        <v>0</v>
      </c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201</v>
      </c>
      <c r="F465" s="4">
        <f>ROUND(Source!O463,O465)</f>
        <v>32889.64</v>
      </c>
      <c r="G465" s="4" t="s">
        <v>45</v>
      </c>
      <c r="H465" s="4" t="s">
        <v>46</v>
      </c>
      <c r="I465" s="4"/>
      <c r="J465" s="4"/>
      <c r="K465" s="4">
        <v>201</v>
      </c>
      <c r="L465" s="4">
        <v>1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32889.64</v>
      </c>
      <c r="X465" s="4">
        <v>1</v>
      </c>
      <c r="Y465" s="4">
        <v>32889.64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202</v>
      </c>
      <c r="F466" s="4">
        <f>ROUND(Source!P463,O466)</f>
        <v>32889.64</v>
      </c>
      <c r="G466" s="4" t="s">
        <v>47</v>
      </c>
      <c r="H466" s="4" t="s">
        <v>48</v>
      </c>
      <c r="I466" s="4"/>
      <c r="J466" s="4"/>
      <c r="K466" s="4">
        <v>202</v>
      </c>
      <c r="L466" s="4">
        <v>2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32889.64</v>
      </c>
      <c r="X466" s="4">
        <v>1</v>
      </c>
      <c r="Y466" s="4">
        <v>32889.64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222</v>
      </c>
      <c r="F467" s="4">
        <f>ROUND(Source!AO463,O467)</f>
        <v>0</v>
      </c>
      <c r="G467" s="4" t="s">
        <v>49</v>
      </c>
      <c r="H467" s="4" t="s">
        <v>50</v>
      </c>
      <c r="I467" s="4"/>
      <c r="J467" s="4"/>
      <c r="K467" s="4">
        <v>222</v>
      </c>
      <c r="L467" s="4">
        <v>3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225</v>
      </c>
      <c r="F468" s="4">
        <f>ROUND(Source!AV463,O468)</f>
        <v>32889.64</v>
      </c>
      <c r="G468" s="4" t="s">
        <v>51</v>
      </c>
      <c r="H468" s="4" t="s">
        <v>52</v>
      </c>
      <c r="I468" s="4"/>
      <c r="J468" s="4"/>
      <c r="K468" s="4">
        <v>225</v>
      </c>
      <c r="L468" s="4">
        <v>4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32889.64</v>
      </c>
      <c r="X468" s="4">
        <v>1</v>
      </c>
      <c r="Y468" s="4">
        <v>32889.64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226</v>
      </c>
      <c r="F469" s="4">
        <f>ROUND(Source!AW463,O469)</f>
        <v>32889.64</v>
      </c>
      <c r="G469" s="4" t="s">
        <v>53</v>
      </c>
      <c r="H469" s="4" t="s">
        <v>54</v>
      </c>
      <c r="I469" s="4"/>
      <c r="J469" s="4"/>
      <c r="K469" s="4">
        <v>226</v>
      </c>
      <c r="L469" s="4">
        <v>5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32889.64</v>
      </c>
      <c r="X469" s="4">
        <v>1</v>
      </c>
      <c r="Y469" s="4">
        <v>32889.64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227</v>
      </c>
      <c r="F470" s="4">
        <f>ROUND(Source!AX463,O470)</f>
        <v>0</v>
      </c>
      <c r="G470" s="4" t="s">
        <v>55</v>
      </c>
      <c r="H470" s="4" t="s">
        <v>56</v>
      </c>
      <c r="I470" s="4"/>
      <c r="J470" s="4"/>
      <c r="K470" s="4">
        <v>227</v>
      </c>
      <c r="L470" s="4">
        <v>6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228</v>
      </c>
      <c r="F471" s="4">
        <f>ROUND(Source!AY463,O471)</f>
        <v>32889.64</v>
      </c>
      <c r="G471" s="4" t="s">
        <v>57</v>
      </c>
      <c r="H471" s="4" t="s">
        <v>58</v>
      </c>
      <c r="I471" s="4"/>
      <c r="J471" s="4"/>
      <c r="K471" s="4">
        <v>228</v>
      </c>
      <c r="L471" s="4">
        <v>7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32889.64</v>
      </c>
      <c r="X471" s="4">
        <v>1</v>
      </c>
      <c r="Y471" s="4">
        <v>32889.64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216</v>
      </c>
      <c r="F472" s="4">
        <f>ROUND(Source!AP463,O472)</f>
        <v>0</v>
      </c>
      <c r="G472" s="4" t="s">
        <v>59</v>
      </c>
      <c r="H472" s="4" t="s">
        <v>60</v>
      </c>
      <c r="I472" s="4"/>
      <c r="J472" s="4"/>
      <c r="K472" s="4">
        <v>216</v>
      </c>
      <c r="L472" s="4">
        <v>8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223</v>
      </c>
      <c r="F473" s="4">
        <f>ROUND(Source!AQ463,O473)</f>
        <v>0</v>
      </c>
      <c r="G473" s="4" t="s">
        <v>61</v>
      </c>
      <c r="H473" s="4" t="s">
        <v>62</v>
      </c>
      <c r="I473" s="4"/>
      <c r="J473" s="4"/>
      <c r="K473" s="4">
        <v>223</v>
      </c>
      <c r="L473" s="4">
        <v>9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229</v>
      </c>
      <c r="F474" s="4">
        <f>ROUND(Source!AZ463,O474)</f>
        <v>0</v>
      </c>
      <c r="G474" s="4" t="s">
        <v>63</v>
      </c>
      <c r="H474" s="4" t="s">
        <v>64</v>
      </c>
      <c r="I474" s="4"/>
      <c r="J474" s="4"/>
      <c r="K474" s="4">
        <v>229</v>
      </c>
      <c r="L474" s="4">
        <v>10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203</v>
      </c>
      <c r="F475" s="4">
        <f>ROUND(Source!Q463,O475)</f>
        <v>0</v>
      </c>
      <c r="G475" s="4" t="s">
        <v>65</v>
      </c>
      <c r="H475" s="4" t="s">
        <v>66</v>
      </c>
      <c r="I475" s="4"/>
      <c r="J475" s="4"/>
      <c r="K475" s="4">
        <v>203</v>
      </c>
      <c r="L475" s="4">
        <v>11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231</v>
      </c>
      <c r="F476" s="4">
        <f>ROUND(Source!BB463,O476)</f>
        <v>0</v>
      </c>
      <c r="G476" s="4" t="s">
        <v>67</v>
      </c>
      <c r="H476" s="4" t="s">
        <v>68</v>
      </c>
      <c r="I476" s="4"/>
      <c r="J476" s="4"/>
      <c r="K476" s="4">
        <v>231</v>
      </c>
      <c r="L476" s="4">
        <v>12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204</v>
      </c>
      <c r="F477" s="4">
        <f>ROUND(Source!R463,O477)</f>
        <v>0</v>
      </c>
      <c r="G477" s="4" t="s">
        <v>69</v>
      </c>
      <c r="H477" s="4" t="s">
        <v>70</v>
      </c>
      <c r="I477" s="4"/>
      <c r="J477" s="4"/>
      <c r="K477" s="4">
        <v>204</v>
      </c>
      <c r="L477" s="4">
        <v>13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205</v>
      </c>
      <c r="F478" s="4">
        <f>ROUND(Source!S463,O478)</f>
        <v>0</v>
      </c>
      <c r="G478" s="4" t="s">
        <v>71</v>
      </c>
      <c r="H478" s="4" t="s">
        <v>72</v>
      </c>
      <c r="I478" s="4"/>
      <c r="J478" s="4"/>
      <c r="K478" s="4">
        <v>205</v>
      </c>
      <c r="L478" s="4">
        <v>14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232</v>
      </c>
      <c r="F479" s="4">
        <f>ROUND(Source!BC463,O479)</f>
        <v>0</v>
      </c>
      <c r="G479" s="4" t="s">
        <v>73</v>
      </c>
      <c r="H479" s="4" t="s">
        <v>74</v>
      </c>
      <c r="I479" s="4"/>
      <c r="J479" s="4"/>
      <c r="K479" s="4">
        <v>232</v>
      </c>
      <c r="L479" s="4">
        <v>15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214</v>
      </c>
      <c r="F480" s="4">
        <f>ROUND(Source!AS463,O480)</f>
        <v>32593.18</v>
      </c>
      <c r="G480" s="4" t="s">
        <v>75</v>
      </c>
      <c r="H480" s="4" t="s">
        <v>76</v>
      </c>
      <c r="I480" s="4"/>
      <c r="J480" s="4"/>
      <c r="K480" s="4">
        <v>214</v>
      </c>
      <c r="L480" s="4">
        <v>16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32593.18</v>
      </c>
      <c r="X480" s="4">
        <v>1</v>
      </c>
      <c r="Y480" s="4">
        <v>32593.18</v>
      </c>
      <c r="Z480" s="4"/>
      <c r="AA480" s="4"/>
      <c r="AB480" s="4"/>
    </row>
    <row r="481" spans="1:206" x14ac:dyDescent="0.2">
      <c r="A481" s="4">
        <v>50</v>
      </c>
      <c r="B481" s="4">
        <v>0</v>
      </c>
      <c r="C481" s="4">
        <v>0</v>
      </c>
      <c r="D481" s="4">
        <v>1</v>
      </c>
      <c r="E481" s="4">
        <v>215</v>
      </c>
      <c r="F481" s="4">
        <f>ROUND(Source!AT463,O481)</f>
        <v>296.45999999999998</v>
      </c>
      <c r="G481" s="4" t="s">
        <v>77</v>
      </c>
      <c r="H481" s="4" t="s">
        <v>78</v>
      </c>
      <c r="I481" s="4"/>
      <c r="J481" s="4"/>
      <c r="K481" s="4">
        <v>215</v>
      </c>
      <c r="L481" s="4">
        <v>17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296.45999999999998</v>
      </c>
      <c r="X481" s="4">
        <v>1</v>
      </c>
      <c r="Y481" s="4">
        <v>296.45999999999998</v>
      </c>
      <c r="Z481" s="4"/>
      <c r="AA481" s="4"/>
      <c r="AB481" s="4"/>
    </row>
    <row r="482" spans="1:206" x14ac:dyDescent="0.2">
      <c r="A482" s="4">
        <v>50</v>
      </c>
      <c r="B482" s="4">
        <v>0</v>
      </c>
      <c r="C482" s="4">
        <v>0</v>
      </c>
      <c r="D482" s="4">
        <v>1</v>
      </c>
      <c r="E482" s="4">
        <v>217</v>
      </c>
      <c r="F482" s="4">
        <f>ROUND(Source!AU463,O482)</f>
        <v>0</v>
      </c>
      <c r="G482" s="4" t="s">
        <v>79</v>
      </c>
      <c r="H482" s="4" t="s">
        <v>80</v>
      </c>
      <c r="I482" s="4"/>
      <c r="J482" s="4"/>
      <c r="K482" s="4">
        <v>217</v>
      </c>
      <c r="L482" s="4">
        <v>18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06" x14ac:dyDescent="0.2">
      <c r="A483" s="4">
        <v>50</v>
      </c>
      <c r="B483" s="4">
        <v>0</v>
      </c>
      <c r="C483" s="4">
        <v>0</v>
      </c>
      <c r="D483" s="4">
        <v>1</v>
      </c>
      <c r="E483" s="4">
        <v>230</v>
      </c>
      <c r="F483" s="4">
        <f>ROUND(Source!BA463,O483)</f>
        <v>0</v>
      </c>
      <c r="G483" s="4" t="s">
        <v>81</v>
      </c>
      <c r="H483" s="4" t="s">
        <v>82</v>
      </c>
      <c r="I483" s="4"/>
      <c r="J483" s="4"/>
      <c r="K483" s="4">
        <v>230</v>
      </c>
      <c r="L483" s="4">
        <v>19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06" x14ac:dyDescent="0.2">
      <c r="A484" s="4">
        <v>50</v>
      </c>
      <c r="B484" s="4">
        <v>0</v>
      </c>
      <c r="C484" s="4">
        <v>0</v>
      </c>
      <c r="D484" s="4">
        <v>1</v>
      </c>
      <c r="E484" s="4">
        <v>206</v>
      </c>
      <c r="F484" s="4">
        <f>ROUND(Source!T463,O484)</f>
        <v>0</v>
      </c>
      <c r="G484" s="4" t="s">
        <v>83</v>
      </c>
      <c r="H484" s="4" t="s">
        <v>84</v>
      </c>
      <c r="I484" s="4"/>
      <c r="J484" s="4"/>
      <c r="K484" s="4">
        <v>206</v>
      </c>
      <c r="L484" s="4">
        <v>20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06" x14ac:dyDescent="0.2">
      <c r="A485" s="4">
        <v>50</v>
      </c>
      <c r="B485" s="4">
        <v>0</v>
      </c>
      <c r="C485" s="4">
        <v>0</v>
      </c>
      <c r="D485" s="4">
        <v>1</v>
      </c>
      <c r="E485" s="4">
        <v>207</v>
      </c>
      <c r="F485" s="4">
        <f>ROUND(Source!U463,O485)</f>
        <v>0</v>
      </c>
      <c r="G485" s="4" t="s">
        <v>85</v>
      </c>
      <c r="H485" s="4" t="s">
        <v>86</v>
      </c>
      <c r="I485" s="4"/>
      <c r="J485" s="4"/>
      <c r="K485" s="4">
        <v>207</v>
      </c>
      <c r="L485" s="4">
        <v>21</v>
      </c>
      <c r="M485" s="4">
        <v>3</v>
      </c>
      <c r="N485" s="4" t="s">
        <v>3</v>
      </c>
      <c r="O485" s="4">
        <v>7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06" x14ac:dyDescent="0.2">
      <c r="A486" s="4">
        <v>50</v>
      </c>
      <c r="B486" s="4">
        <v>0</v>
      </c>
      <c r="C486" s="4">
        <v>0</v>
      </c>
      <c r="D486" s="4">
        <v>1</v>
      </c>
      <c r="E486" s="4">
        <v>208</v>
      </c>
      <c r="F486" s="4">
        <f>ROUND(Source!V463,O486)</f>
        <v>0</v>
      </c>
      <c r="G486" s="4" t="s">
        <v>87</v>
      </c>
      <c r="H486" s="4" t="s">
        <v>88</v>
      </c>
      <c r="I486" s="4"/>
      <c r="J486" s="4"/>
      <c r="K486" s="4">
        <v>208</v>
      </c>
      <c r="L486" s="4">
        <v>22</v>
      </c>
      <c r="M486" s="4">
        <v>3</v>
      </c>
      <c r="N486" s="4" t="s">
        <v>3</v>
      </c>
      <c r="O486" s="4">
        <v>7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06" x14ac:dyDescent="0.2">
      <c r="A487" s="4">
        <v>50</v>
      </c>
      <c r="B487" s="4">
        <v>0</v>
      </c>
      <c r="C487" s="4">
        <v>0</v>
      </c>
      <c r="D487" s="4">
        <v>1</v>
      </c>
      <c r="E487" s="4">
        <v>209</v>
      </c>
      <c r="F487" s="4">
        <f>ROUND(Source!W463,O487)</f>
        <v>0</v>
      </c>
      <c r="G487" s="4" t="s">
        <v>89</v>
      </c>
      <c r="H487" s="4" t="s">
        <v>90</v>
      </c>
      <c r="I487" s="4"/>
      <c r="J487" s="4"/>
      <c r="K487" s="4">
        <v>209</v>
      </c>
      <c r="L487" s="4">
        <v>23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06" x14ac:dyDescent="0.2">
      <c r="A488" s="4">
        <v>50</v>
      </c>
      <c r="B488" s="4">
        <v>0</v>
      </c>
      <c r="C488" s="4">
        <v>0</v>
      </c>
      <c r="D488" s="4">
        <v>1</v>
      </c>
      <c r="E488" s="4">
        <v>233</v>
      </c>
      <c r="F488" s="4">
        <f>ROUND(Source!BD463,O488)</f>
        <v>0</v>
      </c>
      <c r="G488" s="4" t="s">
        <v>91</v>
      </c>
      <c r="H488" s="4" t="s">
        <v>92</v>
      </c>
      <c r="I488" s="4"/>
      <c r="J488" s="4"/>
      <c r="K488" s="4">
        <v>233</v>
      </c>
      <c r="L488" s="4">
        <v>24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06" x14ac:dyDescent="0.2">
      <c r="A489" s="4">
        <v>50</v>
      </c>
      <c r="B489" s="4">
        <v>0</v>
      </c>
      <c r="C489" s="4">
        <v>0</v>
      </c>
      <c r="D489" s="4">
        <v>1</v>
      </c>
      <c r="E489" s="4">
        <v>210</v>
      </c>
      <c r="F489" s="4">
        <f>ROUND(Source!X463,O489)</f>
        <v>0</v>
      </c>
      <c r="G489" s="4" t="s">
        <v>93</v>
      </c>
      <c r="H489" s="4" t="s">
        <v>94</v>
      </c>
      <c r="I489" s="4"/>
      <c r="J489" s="4"/>
      <c r="K489" s="4">
        <v>210</v>
      </c>
      <c r="L489" s="4">
        <v>25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06" x14ac:dyDescent="0.2">
      <c r="A490" s="4">
        <v>50</v>
      </c>
      <c r="B490" s="4">
        <v>0</v>
      </c>
      <c r="C490" s="4">
        <v>0</v>
      </c>
      <c r="D490" s="4">
        <v>1</v>
      </c>
      <c r="E490" s="4">
        <v>211</v>
      </c>
      <c r="F490" s="4">
        <f>ROUND(Source!Y463,O490)</f>
        <v>0</v>
      </c>
      <c r="G490" s="4" t="s">
        <v>95</v>
      </c>
      <c r="H490" s="4" t="s">
        <v>96</v>
      </c>
      <c r="I490" s="4"/>
      <c r="J490" s="4"/>
      <c r="K490" s="4">
        <v>211</v>
      </c>
      <c r="L490" s="4">
        <v>26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06" x14ac:dyDescent="0.2">
      <c r="A491" s="4">
        <v>50</v>
      </c>
      <c r="B491" s="4">
        <v>0</v>
      </c>
      <c r="C491" s="4">
        <v>0</v>
      </c>
      <c r="D491" s="4">
        <v>1</v>
      </c>
      <c r="E491" s="4">
        <v>224</v>
      </c>
      <c r="F491" s="4">
        <f>ROUND(Source!AR463,O491)</f>
        <v>32889.64</v>
      </c>
      <c r="G491" s="4" t="s">
        <v>97</v>
      </c>
      <c r="H491" s="4" t="s">
        <v>98</v>
      </c>
      <c r="I491" s="4"/>
      <c r="J491" s="4"/>
      <c r="K491" s="4">
        <v>224</v>
      </c>
      <c r="L491" s="4">
        <v>27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32889.64</v>
      </c>
      <c r="X491" s="4">
        <v>1</v>
      </c>
      <c r="Y491" s="4">
        <v>32889.64</v>
      </c>
      <c r="Z491" s="4"/>
      <c r="AA491" s="4"/>
      <c r="AB491" s="4"/>
    </row>
    <row r="493" spans="1:206" x14ac:dyDescent="0.2">
      <c r="A493" s="2">
        <v>51</v>
      </c>
      <c r="B493" s="2">
        <f>B346</f>
        <v>1</v>
      </c>
      <c r="C493" s="2">
        <f>A346</f>
        <v>3</v>
      </c>
      <c r="D493" s="2">
        <f>ROW(A346)</f>
        <v>346</v>
      </c>
      <c r="E493" s="2"/>
      <c r="F493" s="2" t="str">
        <f>IF(F346&lt;&gt;"",F346,"")</f>
        <v>02-01-02</v>
      </c>
      <c r="G493" s="2" t="str">
        <f>IF(G346&lt;&gt;"",G346,"")</f>
        <v>ВЛИ-0,4кВ</v>
      </c>
      <c r="H493" s="2">
        <v>0</v>
      </c>
      <c r="I493" s="2"/>
      <c r="J493" s="2"/>
      <c r="K493" s="2"/>
      <c r="L493" s="2"/>
      <c r="M493" s="2"/>
      <c r="N493" s="2"/>
      <c r="O493" s="2">
        <f t="shared" ref="O493:T493" si="267">ROUND(O368+O412+O463+AB493,2)</f>
        <v>43224.3</v>
      </c>
      <c r="P493" s="2">
        <f t="shared" si="267"/>
        <v>36122.86</v>
      </c>
      <c r="Q493" s="2">
        <f t="shared" si="267"/>
        <v>2477.41</v>
      </c>
      <c r="R493" s="2">
        <f t="shared" si="267"/>
        <v>937.44</v>
      </c>
      <c r="S493" s="2">
        <f t="shared" si="267"/>
        <v>3686.59</v>
      </c>
      <c r="T493" s="2">
        <f t="shared" si="267"/>
        <v>0</v>
      </c>
      <c r="U493" s="2">
        <f>U368+U412+U463+AH493</f>
        <v>7.5244999999999997</v>
      </c>
      <c r="V493" s="2">
        <f>V368+V412+V463+AI493</f>
        <v>1.5996184</v>
      </c>
      <c r="W493" s="2">
        <f>ROUND(W368+W412+W463+AJ493,2)</f>
        <v>0</v>
      </c>
      <c r="X493" s="2">
        <f>ROUND(X368+X412+X463+AK493,2)</f>
        <v>4682.78</v>
      </c>
      <c r="Y493" s="2">
        <f>ROUND(Y368+Y412+Y463+AL493,2)</f>
        <v>2647.37</v>
      </c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>
        <f t="shared" ref="AO493:BD493" si="268">ROUND(AO368+AO412+AO463+BX493,2)</f>
        <v>0</v>
      </c>
      <c r="AP493" s="2">
        <f t="shared" si="268"/>
        <v>0</v>
      </c>
      <c r="AQ493" s="2">
        <f t="shared" si="268"/>
        <v>0</v>
      </c>
      <c r="AR493" s="2">
        <f t="shared" si="268"/>
        <v>50554.45</v>
      </c>
      <c r="AS493" s="2">
        <f t="shared" si="268"/>
        <v>45313.54</v>
      </c>
      <c r="AT493" s="2">
        <f t="shared" si="268"/>
        <v>5240.91</v>
      </c>
      <c r="AU493" s="2">
        <f t="shared" si="268"/>
        <v>0</v>
      </c>
      <c r="AV493" s="2">
        <f t="shared" si="268"/>
        <v>36122.86</v>
      </c>
      <c r="AW493" s="2">
        <f t="shared" si="268"/>
        <v>36122.86</v>
      </c>
      <c r="AX493" s="2">
        <f t="shared" si="268"/>
        <v>0</v>
      </c>
      <c r="AY493" s="2">
        <f t="shared" si="268"/>
        <v>36122.86</v>
      </c>
      <c r="AZ493" s="2">
        <f t="shared" si="268"/>
        <v>0</v>
      </c>
      <c r="BA493" s="2">
        <f t="shared" si="268"/>
        <v>0</v>
      </c>
      <c r="BB493" s="2">
        <f t="shared" si="268"/>
        <v>0</v>
      </c>
      <c r="BC493" s="2">
        <f t="shared" si="268"/>
        <v>0</v>
      </c>
      <c r="BD493" s="2">
        <f t="shared" si="268"/>
        <v>0</v>
      </c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>
        <v>0</v>
      </c>
    </row>
    <row r="495" spans="1:206" x14ac:dyDescent="0.2">
      <c r="A495" s="4">
        <v>50</v>
      </c>
      <c r="B495" s="4">
        <v>0</v>
      </c>
      <c r="C495" s="4">
        <v>0</v>
      </c>
      <c r="D495" s="4">
        <v>1</v>
      </c>
      <c r="E495" s="4">
        <v>201</v>
      </c>
      <c r="F495" s="4">
        <f>ROUND(Source!O493,O495)</f>
        <v>43224.3</v>
      </c>
      <c r="G495" s="4" t="s">
        <v>45</v>
      </c>
      <c r="H495" s="4" t="s">
        <v>46</v>
      </c>
      <c r="I495" s="4"/>
      <c r="J495" s="4"/>
      <c r="K495" s="4">
        <v>201</v>
      </c>
      <c r="L495" s="4">
        <v>1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43224.3</v>
      </c>
      <c r="X495" s="4">
        <v>1</v>
      </c>
      <c r="Y495" s="4">
        <v>43224.3</v>
      </c>
      <c r="Z495" s="4"/>
      <c r="AA495" s="4"/>
      <c r="AB495" s="4"/>
    </row>
    <row r="496" spans="1:206" x14ac:dyDescent="0.2">
      <c r="A496" s="4">
        <v>50</v>
      </c>
      <c r="B496" s="4">
        <v>0</v>
      </c>
      <c r="C496" s="4">
        <v>0</v>
      </c>
      <c r="D496" s="4">
        <v>1</v>
      </c>
      <c r="E496" s="4">
        <v>202</v>
      </c>
      <c r="F496" s="4">
        <f>ROUND(Source!P493,O496)</f>
        <v>36122.86</v>
      </c>
      <c r="G496" s="4" t="s">
        <v>47</v>
      </c>
      <c r="H496" s="4" t="s">
        <v>48</v>
      </c>
      <c r="I496" s="4"/>
      <c r="J496" s="4"/>
      <c r="K496" s="4">
        <v>202</v>
      </c>
      <c r="L496" s="4">
        <v>2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36122.86</v>
      </c>
      <c r="X496" s="4">
        <v>1</v>
      </c>
      <c r="Y496" s="4">
        <v>36122.86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222</v>
      </c>
      <c r="F497" s="4">
        <f>ROUND(Source!AO493,O497)</f>
        <v>0</v>
      </c>
      <c r="G497" s="4" t="s">
        <v>49</v>
      </c>
      <c r="H497" s="4" t="s">
        <v>50</v>
      </c>
      <c r="I497" s="4"/>
      <c r="J497" s="4"/>
      <c r="K497" s="4">
        <v>222</v>
      </c>
      <c r="L497" s="4">
        <v>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225</v>
      </c>
      <c r="F498" s="4">
        <f>ROUND(Source!AV493,O498)</f>
        <v>36122.86</v>
      </c>
      <c r="G498" s="4" t="s">
        <v>51</v>
      </c>
      <c r="H498" s="4" t="s">
        <v>52</v>
      </c>
      <c r="I498" s="4"/>
      <c r="J498" s="4"/>
      <c r="K498" s="4">
        <v>225</v>
      </c>
      <c r="L498" s="4">
        <v>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36122.86</v>
      </c>
      <c r="X498" s="4">
        <v>1</v>
      </c>
      <c r="Y498" s="4">
        <v>36122.86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226</v>
      </c>
      <c r="F499" s="4">
        <f>ROUND(Source!AW493,O499)</f>
        <v>36122.86</v>
      </c>
      <c r="G499" s="4" t="s">
        <v>53</v>
      </c>
      <c r="H499" s="4" t="s">
        <v>54</v>
      </c>
      <c r="I499" s="4"/>
      <c r="J499" s="4"/>
      <c r="K499" s="4">
        <v>226</v>
      </c>
      <c r="L499" s="4">
        <v>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36122.86</v>
      </c>
      <c r="X499" s="4">
        <v>1</v>
      </c>
      <c r="Y499" s="4">
        <v>36122.86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227</v>
      </c>
      <c r="F500" s="4">
        <f>ROUND(Source!AX493,O500)</f>
        <v>0</v>
      </c>
      <c r="G500" s="4" t="s">
        <v>55</v>
      </c>
      <c r="H500" s="4" t="s">
        <v>56</v>
      </c>
      <c r="I500" s="4"/>
      <c r="J500" s="4"/>
      <c r="K500" s="4">
        <v>227</v>
      </c>
      <c r="L500" s="4">
        <v>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228</v>
      </c>
      <c r="F501" s="4">
        <f>ROUND(Source!AY493,O501)</f>
        <v>36122.86</v>
      </c>
      <c r="G501" s="4" t="s">
        <v>57</v>
      </c>
      <c r="H501" s="4" t="s">
        <v>58</v>
      </c>
      <c r="I501" s="4"/>
      <c r="J501" s="4"/>
      <c r="K501" s="4">
        <v>228</v>
      </c>
      <c r="L501" s="4">
        <v>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36122.86</v>
      </c>
      <c r="X501" s="4">
        <v>1</v>
      </c>
      <c r="Y501" s="4">
        <v>36122.86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216</v>
      </c>
      <c r="F502" s="4">
        <f>ROUND(Source!AP493,O502)</f>
        <v>0</v>
      </c>
      <c r="G502" s="4" t="s">
        <v>59</v>
      </c>
      <c r="H502" s="4" t="s">
        <v>60</v>
      </c>
      <c r="I502" s="4"/>
      <c r="J502" s="4"/>
      <c r="K502" s="4">
        <v>216</v>
      </c>
      <c r="L502" s="4">
        <v>8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223</v>
      </c>
      <c r="F503" s="4">
        <f>ROUND(Source!AQ493,O503)</f>
        <v>0</v>
      </c>
      <c r="G503" s="4" t="s">
        <v>61</v>
      </c>
      <c r="H503" s="4" t="s">
        <v>62</v>
      </c>
      <c r="I503" s="4"/>
      <c r="J503" s="4"/>
      <c r="K503" s="4">
        <v>223</v>
      </c>
      <c r="L503" s="4">
        <v>9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229</v>
      </c>
      <c r="F504" s="4">
        <f>ROUND(Source!AZ493,O504)</f>
        <v>0</v>
      </c>
      <c r="G504" s="4" t="s">
        <v>63</v>
      </c>
      <c r="H504" s="4" t="s">
        <v>64</v>
      </c>
      <c r="I504" s="4"/>
      <c r="J504" s="4"/>
      <c r="K504" s="4">
        <v>229</v>
      </c>
      <c r="L504" s="4">
        <v>10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203</v>
      </c>
      <c r="F505" s="4">
        <f>ROUND(Source!Q493,O505)</f>
        <v>2477.41</v>
      </c>
      <c r="G505" s="4" t="s">
        <v>65</v>
      </c>
      <c r="H505" s="4" t="s">
        <v>66</v>
      </c>
      <c r="I505" s="4"/>
      <c r="J505" s="4"/>
      <c r="K505" s="4">
        <v>203</v>
      </c>
      <c r="L505" s="4">
        <v>11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2477.41</v>
      </c>
      <c r="X505" s="4">
        <v>1</v>
      </c>
      <c r="Y505" s="4">
        <v>2477.41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231</v>
      </c>
      <c r="F506" s="4">
        <f>ROUND(Source!BB493,O506)</f>
        <v>0</v>
      </c>
      <c r="G506" s="4" t="s">
        <v>67</v>
      </c>
      <c r="H506" s="4" t="s">
        <v>68</v>
      </c>
      <c r="I506" s="4"/>
      <c r="J506" s="4"/>
      <c r="K506" s="4">
        <v>231</v>
      </c>
      <c r="L506" s="4">
        <v>12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204</v>
      </c>
      <c r="F507" s="4">
        <f>ROUND(Source!R493,O507)</f>
        <v>937.44</v>
      </c>
      <c r="G507" s="4" t="s">
        <v>69</v>
      </c>
      <c r="H507" s="4" t="s">
        <v>70</v>
      </c>
      <c r="I507" s="4"/>
      <c r="J507" s="4"/>
      <c r="K507" s="4">
        <v>204</v>
      </c>
      <c r="L507" s="4">
        <v>13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937.44</v>
      </c>
      <c r="X507" s="4">
        <v>1</v>
      </c>
      <c r="Y507" s="4">
        <v>937.44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205</v>
      </c>
      <c r="F508" s="4">
        <f>ROUND(Source!S493,O508)</f>
        <v>3686.59</v>
      </c>
      <c r="G508" s="4" t="s">
        <v>71</v>
      </c>
      <c r="H508" s="4" t="s">
        <v>72</v>
      </c>
      <c r="I508" s="4"/>
      <c r="J508" s="4"/>
      <c r="K508" s="4">
        <v>205</v>
      </c>
      <c r="L508" s="4">
        <v>14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3686.59</v>
      </c>
      <c r="X508" s="4">
        <v>1</v>
      </c>
      <c r="Y508" s="4">
        <v>3686.59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232</v>
      </c>
      <c r="F509" s="4">
        <f>ROUND(Source!BC493,O509)</f>
        <v>0</v>
      </c>
      <c r="G509" s="4" t="s">
        <v>73</v>
      </c>
      <c r="H509" s="4" t="s">
        <v>74</v>
      </c>
      <c r="I509" s="4"/>
      <c r="J509" s="4"/>
      <c r="K509" s="4">
        <v>232</v>
      </c>
      <c r="L509" s="4">
        <v>15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214</v>
      </c>
      <c r="F510" s="4">
        <f>ROUND(Source!AS493,O510)</f>
        <v>45313.54</v>
      </c>
      <c r="G510" s="4" t="s">
        <v>75</v>
      </c>
      <c r="H510" s="4" t="s">
        <v>76</v>
      </c>
      <c r="I510" s="4"/>
      <c r="J510" s="4"/>
      <c r="K510" s="4">
        <v>214</v>
      </c>
      <c r="L510" s="4">
        <v>16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45313.54</v>
      </c>
      <c r="X510" s="4">
        <v>1</v>
      </c>
      <c r="Y510" s="4">
        <v>45313.54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215</v>
      </c>
      <c r="F511" s="4">
        <f>ROUND(Source!AT493,O511)</f>
        <v>5240.91</v>
      </c>
      <c r="G511" s="4" t="s">
        <v>77</v>
      </c>
      <c r="H511" s="4" t="s">
        <v>78</v>
      </c>
      <c r="I511" s="4"/>
      <c r="J511" s="4"/>
      <c r="K511" s="4">
        <v>215</v>
      </c>
      <c r="L511" s="4">
        <v>17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5240.91</v>
      </c>
      <c r="X511" s="4">
        <v>1</v>
      </c>
      <c r="Y511" s="4">
        <v>5240.91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217</v>
      </c>
      <c r="F512" s="4">
        <f>ROUND(Source!AU493,O512)</f>
        <v>0</v>
      </c>
      <c r="G512" s="4" t="s">
        <v>79</v>
      </c>
      <c r="H512" s="4" t="s">
        <v>80</v>
      </c>
      <c r="I512" s="4"/>
      <c r="J512" s="4"/>
      <c r="K512" s="4">
        <v>217</v>
      </c>
      <c r="L512" s="4">
        <v>18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06" x14ac:dyDescent="0.2">
      <c r="A513" s="4">
        <v>50</v>
      </c>
      <c r="B513" s="4">
        <v>0</v>
      </c>
      <c r="C513" s="4">
        <v>0</v>
      </c>
      <c r="D513" s="4">
        <v>1</v>
      </c>
      <c r="E513" s="4">
        <v>230</v>
      </c>
      <c r="F513" s="4">
        <f>ROUND(Source!BA493,O513)</f>
        <v>0</v>
      </c>
      <c r="G513" s="4" t="s">
        <v>81</v>
      </c>
      <c r="H513" s="4" t="s">
        <v>82</v>
      </c>
      <c r="I513" s="4"/>
      <c r="J513" s="4"/>
      <c r="K513" s="4">
        <v>230</v>
      </c>
      <c r="L513" s="4">
        <v>19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06" x14ac:dyDescent="0.2">
      <c r="A514" s="4">
        <v>50</v>
      </c>
      <c r="B514" s="4">
        <v>0</v>
      </c>
      <c r="C514" s="4">
        <v>0</v>
      </c>
      <c r="D514" s="4">
        <v>1</v>
      </c>
      <c r="E514" s="4">
        <v>206</v>
      </c>
      <c r="F514" s="4">
        <f>ROUND(Source!T493,O514)</f>
        <v>0</v>
      </c>
      <c r="G514" s="4" t="s">
        <v>83</v>
      </c>
      <c r="H514" s="4" t="s">
        <v>84</v>
      </c>
      <c r="I514" s="4"/>
      <c r="J514" s="4"/>
      <c r="K514" s="4">
        <v>206</v>
      </c>
      <c r="L514" s="4">
        <v>20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06" x14ac:dyDescent="0.2">
      <c r="A515" s="4">
        <v>50</v>
      </c>
      <c r="B515" s="4">
        <v>0</v>
      </c>
      <c r="C515" s="4">
        <v>0</v>
      </c>
      <c r="D515" s="4">
        <v>1</v>
      </c>
      <c r="E515" s="4">
        <v>207</v>
      </c>
      <c r="F515" s="4">
        <f>ROUND(Source!U493,O515)</f>
        <v>7.5244999999999997</v>
      </c>
      <c r="G515" s="4" t="s">
        <v>85</v>
      </c>
      <c r="H515" s="4" t="s">
        <v>86</v>
      </c>
      <c r="I515" s="4"/>
      <c r="J515" s="4"/>
      <c r="K515" s="4">
        <v>207</v>
      </c>
      <c r="L515" s="4">
        <v>21</v>
      </c>
      <c r="M515" s="4">
        <v>3</v>
      </c>
      <c r="N515" s="4" t="s">
        <v>3</v>
      </c>
      <c r="O515" s="4">
        <v>7</v>
      </c>
      <c r="P515" s="4"/>
      <c r="Q515" s="4"/>
      <c r="R515" s="4"/>
      <c r="S515" s="4"/>
      <c r="T515" s="4"/>
      <c r="U515" s="4"/>
      <c r="V515" s="4"/>
      <c r="W515" s="4">
        <v>7.5244999999999997</v>
      </c>
      <c r="X515" s="4">
        <v>1</v>
      </c>
      <c r="Y515" s="4">
        <v>7.5244999999999997</v>
      </c>
      <c r="Z515" s="4"/>
      <c r="AA515" s="4"/>
      <c r="AB515" s="4"/>
    </row>
    <row r="516" spans="1:206" x14ac:dyDescent="0.2">
      <c r="A516" s="4">
        <v>50</v>
      </c>
      <c r="B516" s="4">
        <v>0</v>
      </c>
      <c r="C516" s="4">
        <v>0</v>
      </c>
      <c r="D516" s="4">
        <v>1</v>
      </c>
      <c r="E516" s="4">
        <v>208</v>
      </c>
      <c r="F516" s="4">
        <f>ROUND(Source!V493,O516)</f>
        <v>1.5996184</v>
      </c>
      <c r="G516" s="4" t="s">
        <v>87</v>
      </c>
      <c r="H516" s="4" t="s">
        <v>88</v>
      </c>
      <c r="I516" s="4"/>
      <c r="J516" s="4"/>
      <c r="K516" s="4">
        <v>208</v>
      </c>
      <c r="L516" s="4">
        <v>22</v>
      </c>
      <c r="M516" s="4">
        <v>3</v>
      </c>
      <c r="N516" s="4" t="s">
        <v>3</v>
      </c>
      <c r="O516" s="4">
        <v>7</v>
      </c>
      <c r="P516" s="4"/>
      <c r="Q516" s="4"/>
      <c r="R516" s="4"/>
      <c r="S516" s="4"/>
      <c r="T516" s="4"/>
      <c r="U516" s="4"/>
      <c r="V516" s="4"/>
      <c r="W516" s="4">
        <v>1.5996184</v>
      </c>
      <c r="X516" s="4">
        <v>1</v>
      </c>
      <c r="Y516" s="4">
        <v>1.5996184</v>
      </c>
      <c r="Z516" s="4"/>
      <c r="AA516" s="4"/>
      <c r="AB516" s="4"/>
    </row>
    <row r="517" spans="1:206" x14ac:dyDescent="0.2">
      <c r="A517" s="4">
        <v>50</v>
      </c>
      <c r="B517" s="4">
        <v>0</v>
      </c>
      <c r="C517" s="4">
        <v>0</v>
      </c>
      <c r="D517" s="4">
        <v>1</v>
      </c>
      <c r="E517" s="4">
        <v>209</v>
      </c>
      <c r="F517" s="4">
        <f>ROUND(Source!W493,O517)</f>
        <v>0</v>
      </c>
      <c r="G517" s="4" t="s">
        <v>89</v>
      </c>
      <c r="H517" s="4" t="s">
        <v>90</v>
      </c>
      <c r="I517" s="4"/>
      <c r="J517" s="4"/>
      <c r="K517" s="4">
        <v>209</v>
      </c>
      <c r="L517" s="4">
        <v>23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06" x14ac:dyDescent="0.2">
      <c r="A518" s="4">
        <v>50</v>
      </c>
      <c r="B518" s="4">
        <v>0</v>
      </c>
      <c r="C518" s="4">
        <v>0</v>
      </c>
      <c r="D518" s="4">
        <v>1</v>
      </c>
      <c r="E518" s="4">
        <v>233</v>
      </c>
      <c r="F518" s="4">
        <f>ROUND(Source!BD493,O518)</f>
        <v>0</v>
      </c>
      <c r="G518" s="4" t="s">
        <v>91</v>
      </c>
      <c r="H518" s="4" t="s">
        <v>92</v>
      </c>
      <c r="I518" s="4"/>
      <c r="J518" s="4"/>
      <c r="K518" s="4">
        <v>233</v>
      </c>
      <c r="L518" s="4">
        <v>24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06" x14ac:dyDescent="0.2">
      <c r="A519" s="4">
        <v>50</v>
      </c>
      <c r="B519" s="4">
        <v>0</v>
      </c>
      <c r="C519" s="4">
        <v>0</v>
      </c>
      <c r="D519" s="4">
        <v>1</v>
      </c>
      <c r="E519" s="4">
        <v>210</v>
      </c>
      <c r="F519" s="4">
        <f>ROUND(Source!X493,O519)</f>
        <v>4682.78</v>
      </c>
      <c r="G519" s="4" t="s">
        <v>93</v>
      </c>
      <c r="H519" s="4" t="s">
        <v>94</v>
      </c>
      <c r="I519" s="4"/>
      <c r="J519" s="4"/>
      <c r="K519" s="4">
        <v>210</v>
      </c>
      <c r="L519" s="4">
        <v>25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4682.78</v>
      </c>
      <c r="X519" s="4">
        <v>1</v>
      </c>
      <c r="Y519" s="4">
        <v>4682.78</v>
      </c>
      <c r="Z519" s="4"/>
      <c r="AA519" s="4"/>
      <c r="AB519" s="4"/>
    </row>
    <row r="520" spans="1:206" x14ac:dyDescent="0.2">
      <c r="A520" s="4">
        <v>50</v>
      </c>
      <c r="B520" s="4">
        <v>0</v>
      </c>
      <c r="C520" s="4">
        <v>0</v>
      </c>
      <c r="D520" s="4">
        <v>1</v>
      </c>
      <c r="E520" s="4">
        <v>211</v>
      </c>
      <c r="F520" s="4">
        <f>ROUND(Source!Y493,O520)</f>
        <v>2647.37</v>
      </c>
      <c r="G520" s="4" t="s">
        <v>95</v>
      </c>
      <c r="H520" s="4" t="s">
        <v>96</v>
      </c>
      <c r="I520" s="4"/>
      <c r="J520" s="4"/>
      <c r="K520" s="4">
        <v>211</v>
      </c>
      <c r="L520" s="4">
        <v>26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2647.37</v>
      </c>
      <c r="X520" s="4">
        <v>1</v>
      </c>
      <c r="Y520" s="4">
        <v>2647.37</v>
      </c>
      <c r="Z520" s="4"/>
      <c r="AA520" s="4"/>
      <c r="AB520" s="4"/>
    </row>
    <row r="521" spans="1:206" x14ac:dyDescent="0.2">
      <c r="A521" s="4">
        <v>50</v>
      </c>
      <c r="B521" s="4">
        <v>0</v>
      </c>
      <c r="C521" s="4">
        <v>0</v>
      </c>
      <c r="D521" s="4">
        <v>1</v>
      </c>
      <c r="E521" s="4">
        <v>224</v>
      </c>
      <c r="F521" s="4">
        <f>ROUND(Source!AR493,O521)</f>
        <v>50554.45</v>
      </c>
      <c r="G521" s="4" t="s">
        <v>97</v>
      </c>
      <c r="H521" s="4" t="s">
        <v>98</v>
      </c>
      <c r="I521" s="4"/>
      <c r="J521" s="4"/>
      <c r="K521" s="4">
        <v>224</v>
      </c>
      <c r="L521" s="4">
        <v>27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50554.45</v>
      </c>
      <c r="X521" s="4">
        <v>1</v>
      </c>
      <c r="Y521" s="4">
        <v>50554.45</v>
      </c>
      <c r="Z521" s="4"/>
      <c r="AA521" s="4"/>
      <c r="AB521" s="4"/>
    </row>
    <row r="523" spans="1:206" x14ac:dyDescent="0.2">
      <c r="A523" s="1">
        <v>3</v>
      </c>
      <c r="B523" s="1">
        <v>1</v>
      </c>
      <c r="C523" s="1"/>
      <c r="D523" s="1">
        <f>ROW(A737)</f>
        <v>737</v>
      </c>
      <c r="E523" s="1"/>
      <c r="F523" s="1" t="s">
        <v>324</v>
      </c>
      <c r="G523" s="1" t="s">
        <v>325</v>
      </c>
      <c r="H523" s="1" t="s">
        <v>3</v>
      </c>
      <c r="I523" s="1">
        <v>0</v>
      </c>
      <c r="J523" s="1" t="s">
        <v>3</v>
      </c>
      <c r="K523" s="1">
        <v>-1</v>
      </c>
      <c r="L523" s="1" t="s">
        <v>324</v>
      </c>
      <c r="M523" s="1" t="s">
        <v>3</v>
      </c>
      <c r="N523" s="1"/>
      <c r="O523" s="1"/>
      <c r="P523" s="1"/>
      <c r="Q523" s="1"/>
      <c r="R523" s="1"/>
      <c r="S523" s="1">
        <v>0</v>
      </c>
      <c r="T523" s="1"/>
      <c r="U523" s="1" t="s">
        <v>3</v>
      </c>
      <c r="V523" s="1">
        <v>0</v>
      </c>
      <c r="W523" s="1"/>
      <c r="X523" s="1"/>
      <c r="Y523" s="1"/>
      <c r="Z523" s="1"/>
      <c r="AA523" s="1"/>
      <c r="AB523" s="1" t="s">
        <v>3</v>
      </c>
      <c r="AC523" s="1" t="s">
        <v>3</v>
      </c>
      <c r="AD523" s="1" t="s">
        <v>3</v>
      </c>
      <c r="AE523" s="1" t="s">
        <v>3</v>
      </c>
      <c r="AF523" s="1" t="s">
        <v>3</v>
      </c>
      <c r="AG523" s="1" t="s">
        <v>3</v>
      </c>
      <c r="AH523" s="1"/>
      <c r="AI523" s="1"/>
      <c r="AJ523" s="1"/>
      <c r="AK523" s="1"/>
      <c r="AL523" s="1"/>
      <c r="AM523" s="1"/>
      <c r="AN523" s="1"/>
      <c r="AO523" s="1"/>
      <c r="AP523" s="1" t="s">
        <v>3</v>
      </c>
      <c r="AQ523" s="1" t="s">
        <v>3</v>
      </c>
      <c r="AR523" s="1" t="s">
        <v>3</v>
      </c>
      <c r="AS523" s="1"/>
      <c r="AT523" s="1"/>
      <c r="AU523" s="1"/>
      <c r="AV523" s="1"/>
      <c r="AW523" s="1"/>
      <c r="AX523" s="1"/>
      <c r="AY523" s="1"/>
      <c r="AZ523" s="1" t="s">
        <v>3</v>
      </c>
      <c r="BA523" s="1"/>
      <c r="BB523" s="1" t="s">
        <v>3</v>
      </c>
      <c r="BC523" s="1" t="s">
        <v>3</v>
      </c>
      <c r="BD523" s="1" t="s">
        <v>3</v>
      </c>
      <c r="BE523" s="1" t="s">
        <v>3</v>
      </c>
      <c r="BF523" s="1" t="s">
        <v>3</v>
      </c>
      <c r="BG523" s="1" t="s">
        <v>3</v>
      </c>
      <c r="BH523" s="1" t="s">
        <v>3</v>
      </c>
      <c r="BI523" s="1" t="s">
        <v>3</v>
      </c>
      <c r="BJ523" s="1" t="s">
        <v>3</v>
      </c>
      <c r="BK523" s="1" t="s">
        <v>3</v>
      </c>
      <c r="BL523" s="1" t="s">
        <v>3</v>
      </c>
      <c r="BM523" s="1" t="s">
        <v>3</v>
      </c>
      <c r="BN523" s="1" t="s">
        <v>3</v>
      </c>
      <c r="BO523" s="1" t="s">
        <v>3</v>
      </c>
      <c r="BP523" s="1" t="s">
        <v>3</v>
      </c>
      <c r="BQ523" s="1"/>
      <c r="BR523" s="1"/>
      <c r="BS523" s="1"/>
      <c r="BT523" s="1"/>
      <c r="BU523" s="1"/>
      <c r="BV523" s="1"/>
      <c r="BW523" s="1"/>
      <c r="BX523" s="1">
        <v>0</v>
      </c>
      <c r="BY523" s="1"/>
      <c r="BZ523" s="1"/>
      <c r="CA523" s="1"/>
      <c r="CB523" s="1"/>
      <c r="CC523" s="1"/>
      <c r="CD523" s="1"/>
      <c r="CE523" s="1"/>
      <c r="CF523" s="1">
        <v>0</v>
      </c>
      <c r="CG523" s="1">
        <v>0</v>
      </c>
      <c r="CH523" s="1"/>
      <c r="CI523" s="1" t="s">
        <v>3</v>
      </c>
      <c r="CJ523" s="1" t="s">
        <v>3</v>
      </c>
      <c r="CK523" t="s">
        <v>3</v>
      </c>
      <c r="CL523" t="s">
        <v>3</v>
      </c>
      <c r="CM523" t="s">
        <v>3</v>
      </c>
      <c r="CN523" t="s">
        <v>3</v>
      </c>
      <c r="CO523" t="s">
        <v>3</v>
      </c>
      <c r="CP523" t="s">
        <v>3</v>
      </c>
      <c r="CQ523" t="s">
        <v>3</v>
      </c>
    </row>
    <row r="525" spans="1:206" x14ac:dyDescent="0.2">
      <c r="A525" s="2">
        <v>52</v>
      </c>
      <c r="B525" s="2">
        <f t="shared" ref="B525:G525" si="269">B737</f>
        <v>1</v>
      </c>
      <c r="C525" s="2">
        <f t="shared" si="269"/>
        <v>3</v>
      </c>
      <c r="D525" s="2">
        <f t="shared" si="269"/>
        <v>523</v>
      </c>
      <c r="E525" s="2">
        <f t="shared" si="269"/>
        <v>0</v>
      </c>
      <c r="F525" s="2" t="str">
        <f t="shared" si="269"/>
        <v>02-01-03</v>
      </c>
      <c r="G525" s="2" t="str">
        <f t="shared" si="269"/>
        <v>Строительство МТП</v>
      </c>
      <c r="H525" s="2"/>
      <c r="I525" s="2"/>
      <c r="J525" s="2"/>
      <c r="K525" s="2"/>
      <c r="L525" s="2"/>
      <c r="M525" s="2"/>
      <c r="N525" s="2"/>
      <c r="O525" s="2">
        <f t="shared" ref="O525:AT525" si="270">O737</f>
        <v>800202.29</v>
      </c>
      <c r="P525" s="2">
        <f t="shared" si="270"/>
        <v>737668.19</v>
      </c>
      <c r="Q525" s="2">
        <f t="shared" si="270"/>
        <v>8508.48</v>
      </c>
      <c r="R525" s="2">
        <f t="shared" si="270"/>
        <v>3652.15</v>
      </c>
      <c r="S525" s="2">
        <f t="shared" si="270"/>
        <v>50373.47</v>
      </c>
      <c r="T525" s="2">
        <f t="shared" si="270"/>
        <v>0</v>
      </c>
      <c r="U525" s="2">
        <f t="shared" si="270"/>
        <v>100.33432000000001</v>
      </c>
      <c r="V525" s="2">
        <f t="shared" si="270"/>
        <v>6.0609967999999999</v>
      </c>
      <c r="W525" s="2">
        <f t="shared" si="270"/>
        <v>0</v>
      </c>
      <c r="X525" s="2">
        <f t="shared" si="270"/>
        <v>54407.85</v>
      </c>
      <c r="Y525" s="2">
        <f t="shared" si="270"/>
        <v>30594.14</v>
      </c>
      <c r="Z525" s="2">
        <f t="shared" si="270"/>
        <v>0</v>
      </c>
      <c r="AA525" s="2">
        <f t="shared" si="270"/>
        <v>0</v>
      </c>
      <c r="AB525" s="2">
        <f t="shared" si="270"/>
        <v>0</v>
      </c>
      <c r="AC525" s="2">
        <f t="shared" si="270"/>
        <v>0</v>
      </c>
      <c r="AD525" s="2">
        <f t="shared" si="270"/>
        <v>0</v>
      </c>
      <c r="AE525" s="2">
        <f t="shared" si="270"/>
        <v>0</v>
      </c>
      <c r="AF525" s="2">
        <f t="shared" si="270"/>
        <v>0</v>
      </c>
      <c r="AG525" s="2">
        <f t="shared" si="270"/>
        <v>0</v>
      </c>
      <c r="AH525" s="2">
        <f t="shared" si="270"/>
        <v>0</v>
      </c>
      <c r="AI525" s="2">
        <f t="shared" si="270"/>
        <v>0</v>
      </c>
      <c r="AJ525" s="2">
        <f t="shared" si="270"/>
        <v>0</v>
      </c>
      <c r="AK525" s="2">
        <f t="shared" si="270"/>
        <v>0</v>
      </c>
      <c r="AL525" s="2">
        <f t="shared" si="270"/>
        <v>0</v>
      </c>
      <c r="AM525" s="2">
        <f t="shared" si="270"/>
        <v>0</v>
      </c>
      <c r="AN525" s="2">
        <f t="shared" si="270"/>
        <v>0</v>
      </c>
      <c r="AO525" s="2">
        <f t="shared" si="270"/>
        <v>0</v>
      </c>
      <c r="AP525" s="2">
        <f t="shared" si="270"/>
        <v>673329.82</v>
      </c>
      <c r="AQ525" s="2">
        <f t="shared" si="270"/>
        <v>0</v>
      </c>
      <c r="AR525" s="2">
        <f t="shared" si="270"/>
        <v>885204.28</v>
      </c>
      <c r="AS525" s="2">
        <f t="shared" si="270"/>
        <v>172033.44</v>
      </c>
      <c r="AT525" s="2">
        <f t="shared" si="270"/>
        <v>39841.019999999997</v>
      </c>
      <c r="AU525" s="2">
        <f t="shared" ref="AU525:BZ525" si="271">AU737</f>
        <v>0</v>
      </c>
      <c r="AV525" s="2">
        <f t="shared" si="271"/>
        <v>737668.19</v>
      </c>
      <c r="AW525" s="2">
        <f t="shared" si="271"/>
        <v>64338.37</v>
      </c>
      <c r="AX525" s="2">
        <f t="shared" si="271"/>
        <v>0</v>
      </c>
      <c r="AY525" s="2">
        <f t="shared" si="271"/>
        <v>64338.37</v>
      </c>
      <c r="AZ525" s="2">
        <f t="shared" si="271"/>
        <v>673329.82</v>
      </c>
      <c r="BA525" s="2">
        <f t="shared" si="271"/>
        <v>0</v>
      </c>
      <c r="BB525" s="2">
        <f t="shared" si="271"/>
        <v>0</v>
      </c>
      <c r="BC525" s="2">
        <f t="shared" si="271"/>
        <v>0</v>
      </c>
      <c r="BD525" s="2">
        <f t="shared" si="271"/>
        <v>0</v>
      </c>
      <c r="BE525" s="2">
        <f t="shared" si="271"/>
        <v>0</v>
      </c>
      <c r="BF525" s="2">
        <f t="shared" si="271"/>
        <v>0</v>
      </c>
      <c r="BG525" s="2">
        <f t="shared" si="271"/>
        <v>0</v>
      </c>
      <c r="BH525" s="2">
        <f t="shared" si="271"/>
        <v>0</v>
      </c>
      <c r="BI525" s="2">
        <f t="shared" si="271"/>
        <v>0</v>
      </c>
      <c r="BJ525" s="2">
        <f t="shared" si="271"/>
        <v>0</v>
      </c>
      <c r="BK525" s="2">
        <f t="shared" si="271"/>
        <v>0</v>
      </c>
      <c r="BL525" s="2">
        <f t="shared" si="271"/>
        <v>0</v>
      </c>
      <c r="BM525" s="2">
        <f t="shared" si="271"/>
        <v>0</v>
      </c>
      <c r="BN525" s="2">
        <f t="shared" si="271"/>
        <v>0</v>
      </c>
      <c r="BO525" s="2">
        <f t="shared" si="271"/>
        <v>0</v>
      </c>
      <c r="BP525" s="2">
        <f t="shared" si="271"/>
        <v>0</v>
      </c>
      <c r="BQ525" s="2">
        <f t="shared" si="271"/>
        <v>0</v>
      </c>
      <c r="BR525" s="2">
        <f t="shared" si="271"/>
        <v>0</v>
      </c>
      <c r="BS525" s="2">
        <f t="shared" si="271"/>
        <v>0</v>
      </c>
      <c r="BT525" s="2">
        <f t="shared" si="271"/>
        <v>0</v>
      </c>
      <c r="BU525" s="2">
        <f t="shared" si="271"/>
        <v>0</v>
      </c>
      <c r="BV525" s="2">
        <f t="shared" si="271"/>
        <v>0</v>
      </c>
      <c r="BW525" s="2">
        <f t="shared" si="271"/>
        <v>0</v>
      </c>
      <c r="BX525" s="2">
        <f t="shared" si="271"/>
        <v>0</v>
      </c>
      <c r="BY525" s="2">
        <f t="shared" si="271"/>
        <v>0</v>
      </c>
      <c r="BZ525" s="2">
        <f t="shared" si="271"/>
        <v>0</v>
      </c>
      <c r="CA525" s="2">
        <f t="shared" ref="CA525:DF525" si="272">CA737</f>
        <v>0</v>
      </c>
      <c r="CB525" s="2">
        <f t="shared" si="272"/>
        <v>0</v>
      </c>
      <c r="CC525" s="2">
        <f t="shared" si="272"/>
        <v>0</v>
      </c>
      <c r="CD525" s="2">
        <f t="shared" si="272"/>
        <v>0</v>
      </c>
      <c r="CE525" s="2">
        <f t="shared" si="272"/>
        <v>0</v>
      </c>
      <c r="CF525" s="2">
        <f t="shared" si="272"/>
        <v>0</v>
      </c>
      <c r="CG525" s="2">
        <f t="shared" si="272"/>
        <v>0</v>
      </c>
      <c r="CH525" s="2">
        <f t="shared" si="272"/>
        <v>0</v>
      </c>
      <c r="CI525" s="2">
        <f t="shared" si="272"/>
        <v>0</v>
      </c>
      <c r="CJ525" s="2">
        <f t="shared" si="272"/>
        <v>0</v>
      </c>
      <c r="CK525" s="2">
        <f t="shared" si="272"/>
        <v>0</v>
      </c>
      <c r="CL525" s="2">
        <f t="shared" si="272"/>
        <v>0</v>
      </c>
      <c r="CM525" s="2">
        <f t="shared" si="272"/>
        <v>0</v>
      </c>
      <c r="CN525" s="2">
        <f t="shared" si="272"/>
        <v>0</v>
      </c>
      <c r="CO525" s="2">
        <f t="shared" si="272"/>
        <v>0</v>
      </c>
      <c r="CP525" s="2">
        <f t="shared" si="272"/>
        <v>0</v>
      </c>
      <c r="CQ525" s="2">
        <f t="shared" si="272"/>
        <v>0</v>
      </c>
      <c r="CR525" s="2">
        <f t="shared" si="272"/>
        <v>0</v>
      </c>
      <c r="CS525" s="2">
        <f t="shared" si="272"/>
        <v>0</v>
      </c>
      <c r="CT525" s="2">
        <f t="shared" si="272"/>
        <v>0</v>
      </c>
      <c r="CU525" s="2">
        <f t="shared" si="272"/>
        <v>0</v>
      </c>
      <c r="CV525" s="2">
        <f t="shared" si="272"/>
        <v>0</v>
      </c>
      <c r="CW525" s="2">
        <f t="shared" si="272"/>
        <v>0</v>
      </c>
      <c r="CX525" s="2">
        <f t="shared" si="272"/>
        <v>0</v>
      </c>
      <c r="CY525" s="2">
        <f t="shared" si="272"/>
        <v>0</v>
      </c>
      <c r="CZ525" s="2">
        <f t="shared" si="272"/>
        <v>0</v>
      </c>
      <c r="DA525" s="2">
        <f t="shared" si="272"/>
        <v>0</v>
      </c>
      <c r="DB525" s="2">
        <f t="shared" si="272"/>
        <v>0</v>
      </c>
      <c r="DC525" s="2">
        <f t="shared" si="272"/>
        <v>0</v>
      </c>
      <c r="DD525" s="2">
        <f t="shared" si="272"/>
        <v>0</v>
      </c>
      <c r="DE525" s="2">
        <f t="shared" si="272"/>
        <v>0</v>
      </c>
      <c r="DF525" s="2">
        <f t="shared" si="272"/>
        <v>0</v>
      </c>
      <c r="DG525" s="3">
        <f t="shared" ref="DG525:EL525" si="273">DG737</f>
        <v>0</v>
      </c>
      <c r="DH525" s="3">
        <f t="shared" si="273"/>
        <v>0</v>
      </c>
      <c r="DI525" s="3">
        <f t="shared" si="273"/>
        <v>0</v>
      </c>
      <c r="DJ525" s="3">
        <f t="shared" si="273"/>
        <v>0</v>
      </c>
      <c r="DK525" s="3">
        <f t="shared" si="273"/>
        <v>0</v>
      </c>
      <c r="DL525" s="3">
        <f t="shared" si="273"/>
        <v>0</v>
      </c>
      <c r="DM525" s="3">
        <f t="shared" si="273"/>
        <v>0</v>
      </c>
      <c r="DN525" s="3">
        <f t="shared" si="273"/>
        <v>0</v>
      </c>
      <c r="DO525" s="3">
        <f t="shared" si="273"/>
        <v>0</v>
      </c>
      <c r="DP525" s="3">
        <f t="shared" si="273"/>
        <v>0</v>
      </c>
      <c r="DQ525" s="3">
        <f t="shared" si="273"/>
        <v>0</v>
      </c>
      <c r="DR525" s="3">
        <f t="shared" si="273"/>
        <v>0</v>
      </c>
      <c r="DS525" s="3">
        <f t="shared" si="273"/>
        <v>0</v>
      </c>
      <c r="DT525" s="3">
        <f t="shared" si="273"/>
        <v>0</v>
      </c>
      <c r="DU525" s="3">
        <f t="shared" si="273"/>
        <v>0</v>
      </c>
      <c r="DV525" s="3">
        <f t="shared" si="273"/>
        <v>0</v>
      </c>
      <c r="DW525" s="3">
        <f t="shared" si="273"/>
        <v>0</v>
      </c>
      <c r="DX525" s="3">
        <f t="shared" si="273"/>
        <v>0</v>
      </c>
      <c r="DY525" s="3">
        <f t="shared" si="273"/>
        <v>0</v>
      </c>
      <c r="DZ525" s="3">
        <f t="shared" si="273"/>
        <v>0</v>
      </c>
      <c r="EA525" s="3">
        <f t="shared" si="273"/>
        <v>0</v>
      </c>
      <c r="EB525" s="3">
        <f t="shared" si="273"/>
        <v>0</v>
      </c>
      <c r="EC525" s="3">
        <f t="shared" si="273"/>
        <v>0</v>
      </c>
      <c r="ED525" s="3">
        <f t="shared" si="273"/>
        <v>0</v>
      </c>
      <c r="EE525" s="3">
        <f t="shared" si="273"/>
        <v>0</v>
      </c>
      <c r="EF525" s="3">
        <f t="shared" si="273"/>
        <v>0</v>
      </c>
      <c r="EG525" s="3">
        <f t="shared" si="273"/>
        <v>0</v>
      </c>
      <c r="EH525" s="3">
        <f t="shared" si="273"/>
        <v>0</v>
      </c>
      <c r="EI525" s="3">
        <f t="shared" si="273"/>
        <v>0</v>
      </c>
      <c r="EJ525" s="3">
        <f t="shared" si="273"/>
        <v>0</v>
      </c>
      <c r="EK525" s="3">
        <f t="shared" si="273"/>
        <v>0</v>
      </c>
      <c r="EL525" s="3">
        <f t="shared" si="273"/>
        <v>0</v>
      </c>
      <c r="EM525" s="3">
        <f t="shared" ref="EM525:FR525" si="274">EM737</f>
        <v>0</v>
      </c>
      <c r="EN525" s="3">
        <f t="shared" si="274"/>
        <v>0</v>
      </c>
      <c r="EO525" s="3">
        <f t="shared" si="274"/>
        <v>0</v>
      </c>
      <c r="EP525" s="3">
        <f t="shared" si="274"/>
        <v>0</v>
      </c>
      <c r="EQ525" s="3">
        <f t="shared" si="274"/>
        <v>0</v>
      </c>
      <c r="ER525" s="3">
        <f t="shared" si="274"/>
        <v>0</v>
      </c>
      <c r="ES525" s="3">
        <f t="shared" si="274"/>
        <v>0</v>
      </c>
      <c r="ET525" s="3">
        <f t="shared" si="274"/>
        <v>0</v>
      </c>
      <c r="EU525" s="3">
        <f t="shared" si="274"/>
        <v>0</v>
      </c>
      <c r="EV525" s="3">
        <f t="shared" si="274"/>
        <v>0</v>
      </c>
      <c r="EW525" s="3">
        <f t="shared" si="274"/>
        <v>0</v>
      </c>
      <c r="EX525" s="3">
        <f t="shared" si="274"/>
        <v>0</v>
      </c>
      <c r="EY525" s="3">
        <f t="shared" si="274"/>
        <v>0</v>
      </c>
      <c r="EZ525" s="3">
        <f t="shared" si="274"/>
        <v>0</v>
      </c>
      <c r="FA525" s="3">
        <f t="shared" si="274"/>
        <v>0</v>
      </c>
      <c r="FB525" s="3">
        <f t="shared" si="274"/>
        <v>0</v>
      </c>
      <c r="FC525" s="3">
        <f t="shared" si="274"/>
        <v>0</v>
      </c>
      <c r="FD525" s="3">
        <f t="shared" si="274"/>
        <v>0</v>
      </c>
      <c r="FE525" s="3">
        <f t="shared" si="274"/>
        <v>0</v>
      </c>
      <c r="FF525" s="3">
        <f t="shared" si="274"/>
        <v>0</v>
      </c>
      <c r="FG525" s="3">
        <f t="shared" si="274"/>
        <v>0</v>
      </c>
      <c r="FH525" s="3">
        <f t="shared" si="274"/>
        <v>0</v>
      </c>
      <c r="FI525" s="3">
        <f t="shared" si="274"/>
        <v>0</v>
      </c>
      <c r="FJ525" s="3">
        <f t="shared" si="274"/>
        <v>0</v>
      </c>
      <c r="FK525" s="3">
        <f t="shared" si="274"/>
        <v>0</v>
      </c>
      <c r="FL525" s="3">
        <f t="shared" si="274"/>
        <v>0</v>
      </c>
      <c r="FM525" s="3">
        <f t="shared" si="274"/>
        <v>0</v>
      </c>
      <c r="FN525" s="3">
        <f t="shared" si="274"/>
        <v>0</v>
      </c>
      <c r="FO525" s="3">
        <f t="shared" si="274"/>
        <v>0</v>
      </c>
      <c r="FP525" s="3">
        <f t="shared" si="274"/>
        <v>0</v>
      </c>
      <c r="FQ525" s="3">
        <f t="shared" si="274"/>
        <v>0</v>
      </c>
      <c r="FR525" s="3">
        <f t="shared" si="274"/>
        <v>0</v>
      </c>
      <c r="FS525" s="3">
        <f t="shared" ref="FS525:GX525" si="275">FS737</f>
        <v>0</v>
      </c>
      <c r="FT525" s="3">
        <f t="shared" si="275"/>
        <v>0</v>
      </c>
      <c r="FU525" s="3">
        <f t="shared" si="275"/>
        <v>0</v>
      </c>
      <c r="FV525" s="3">
        <f t="shared" si="275"/>
        <v>0</v>
      </c>
      <c r="FW525" s="3">
        <f t="shared" si="275"/>
        <v>0</v>
      </c>
      <c r="FX525" s="3">
        <f t="shared" si="275"/>
        <v>0</v>
      </c>
      <c r="FY525" s="3">
        <f t="shared" si="275"/>
        <v>0</v>
      </c>
      <c r="FZ525" s="3">
        <f t="shared" si="275"/>
        <v>0</v>
      </c>
      <c r="GA525" s="3">
        <f t="shared" si="275"/>
        <v>0</v>
      </c>
      <c r="GB525" s="3">
        <f t="shared" si="275"/>
        <v>0</v>
      </c>
      <c r="GC525" s="3">
        <f t="shared" si="275"/>
        <v>0</v>
      </c>
      <c r="GD525" s="3">
        <f t="shared" si="275"/>
        <v>0</v>
      </c>
      <c r="GE525" s="3">
        <f t="shared" si="275"/>
        <v>0</v>
      </c>
      <c r="GF525" s="3">
        <f t="shared" si="275"/>
        <v>0</v>
      </c>
      <c r="GG525" s="3">
        <f t="shared" si="275"/>
        <v>0</v>
      </c>
      <c r="GH525" s="3">
        <f t="shared" si="275"/>
        <v>0</v>
      </c>
      <c r="GI525" s="3">
        <f t="shared" si="275"/>
        <v>0</v>
      </c>
      <c r="GJ525" s="3">
        <f t="shared" si="275"/>
        <v>0</v>
      </c>
      <c r="GK525" s="3">
        <f t="shared" si="275"/>
        <v>0</v>
      </c>
      <c r="GL525" s="3">
        <f t="shared" si="275"/>
        <v>0</v>
      </c>
      <c r="GM525" s="3">
        <f t="shared" si="275"/>
        <v>0</v>
      </c>
      <c r="GN525" s="3">
        <f t="shared" si="275"/>
        <v>0</v>
      </c>
      <c r="GO525" s="3">
        <f t="shared" si="275"/>
        <v>0</v>
      </c>
      <c r="GP525" s="3">
        <f t="shared" si="275"/>
        <v>0</v>
      </c>
      <c r="GQ525" s="3">
        <f t="shared" si="275"/>
        <v>0</v>
      </c>
      <c r="GR525" s="3">
        <f t="shared" si="275"/>
        <v>0</v>
      </c>
      <c r="GS525" s="3">
        <f t="shared" si="275"/>
        <v>0</v>
      </c>
      <c r="GT525" s="3">
        <f t="shared" si="275"/>
        <v>0</v>
      </c>
      <c r="GU525" s="3">
        <f t="shared" si="275"/>
        <v>0</v>
      </c>
      <c r="GV525" s="3">
        <f t="shared" si="275"/>
        <v>0</v>
      </c>
      <c r="GW525" s="3">
        <f t="shared" si="275"/>
        <v>0</v>
      </c>
      <c r="GX525" s="3">
        <f t="shared" si="275"/>
        <v>0</v>
      </c>
    </row>
    <row r="527" spans="1:206" x14ac:dyDescent="0.2">
      <c r="A527" s="1">
        <v>4</v>
      </c>
      <c r="B527" s="1">
        <v>1</v>
      </c>
      <c r="C527" s="1"/>
      <c r="D527" s="1">
        <f>ROW(A577)</f>
        <v>577</v>
      </c>
      <c r="E527" s="1"/>
      <c r="F527" s="1" t="s">
        <v>3</v>
      </c>
      <c r="G527" s="1" t="s">
        <v>17</v>
      </c>
      <c r="H527" s="1" t="s">
        <v>3</v>
      </c>
      <c r="I527" s="1">
        <v>0</v>
      </c>
      <c r="J527" s="1"/>
      <c r="K527" s="1">
        <v>2</v>
      </c>
      <c r="L527" s="1"/>
      <c r="M527" s="1" t="s">
        <v>3</v>
      </c>
      <c r="N527" s="1"/>
      <c r="O527" s="1"/>
      <c r="P527" s="1"/>
      <c r="Q527" s="1"/>
      <c r="R527" s="1"/>
      <c r="S527" s="1">
        <v>0</v>
      </c>
      <c r="T527" s="1"/>
      <c r="U527" s="1" t="s">
        <v>3</v>
      </c>
      <c r="V527" s="1">
        <v>0</v>
      </c>
      <c r="W527" s="1"/>
      <c r="X527" s="1"/>
      <c r="Y527" s="1"/>
      <c r="Z527" s="1"/>
      <c r="AA527" s="1"/>
      <c r="AB527" s="1" t="s">
        <v>3</v>
      </c>
      <c r="AC527" s="1" t="s">
        <v>3</v>
      </c>
      <c r="AD527" s="1" t="s">
        <v>3</v>
      </c>
      <c r="AE527" s="1" t="s">
        <v>3</v>
      </c>
      <c r="AF527" s="1" t="s">
        <v>3</v>
      </c>
      <c r="AG527" s="1" t="s">
        <v>3</v>
      </c>
      <c r="AH527" s="1"/>
      <c r="AI527" s="1"/>
      <c r="AJ527" s="1"/>
      <c r="AK527" s="1"/>
      <c r="AL527" s="1"/>
      <c r="AM527" s="1"/>
      <c r="AN527" s="1"/>
      <c r="AO527" s="1"/>
      <c r="AP527" s="1" t="s">
        <v>3</v>
      </c>
      <c r="AQ527" s="1" t="s">
        <v>3</v>
      </c>
      <c r="AR527" s="1" t="s">
        <v>3</v>
      </c>
      <c r="AS527" s="1"/>
      <c r="AT527" s="1"/>
      <c r="AU527" s="1"/>
      <c r="AV527" s="1"/>
      <c r="AW527" s="1"/>
      <c r="AX527" s="1"/>
      <c r="AY527" s="1"/>
      <c r="AZ527" s="1" t="s">
        <v>3</v>
      </c>
      <c r="BA527" s="1"/>
      <c r="BB527" s="1" t="s">
        <v>3</v>
      </c>
      <c r="BC527" s="1" t="s">
        <v>3</v>
      </c>
      <c r="BD527" s="1" t="s">
        <v>3</v>
      </c>
      <c r="BE527" s="1" t="s">
        <v>3</v>
      </c>
      <c r="BF527" s="1" t="s">
        <v>3</v>
      </c>
      <c r="BG527" s="1" t="s">
        <v>3</v>
      </c>
      <c r="BH527" s="1" t="s">
        <v>3</v>
      </c>
      <c r="BI527" s="1" t="s">
        <v>3</v>
      </c>
      <c r="BJ527" s="1" t="s">
        <v>3</v>
      </c>
      <c r="BK527" s="1" t="s">
        <v>3</v>
      </c>
      <c r="BL527" s="1" t="s">
        <v>3</v>
      </c>
      <c r="BM527" s="1" t="s">
        <v>3</v>
      </c>
      <c r="BN527" s="1" t="s">
        <v>3</v>
      </c>
      <c r="BO527" s="1" t="s">
        <v>3</v>
      </c>
      <c r="BP527" s="1" t="s">
        <v>3</v>
      </c>
      <c r="BQ527" s="1"/>
      <c r="BR527" s="1"/>
      <c r="BS527" s="1"/>
      <c r="BT527" s="1"/>
      <c r="BU527" s="1"/>
      <c r="BV527" s="1"/>
      <c r="BW527" s="1"/>
      <c r="BX527" s="1">
        <v>0</v>
      </c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>
        <v>0</v>
      </c>
    </row>
    <row r="529" spans="1:245" x14ac:dyDescent="0.2">
      <c r="A529" s="2">
        <v>52</v>
      </c>
      <c r="B529" s="2">
        <f t="shared" ref="B529:G529" si="276">B577</f>
        <v>1</v>
      </c>
      <c r="C529" s="2">
        <f t="shared" si="276"/>
        <v>4</v>
      </c>
      <c r="D529" s="2">
        <f t="shared" si="276"/>
        <v>527</v>
      </c>
      <c r="E529" s="2">
        <f t="shared" si="276"/>
        <v>0</v>
      </c>
      <c r="F529" s="2" t="str">
        <f t="shared" si="276"/>
        <v/>
      </c>
      <c r="G529" s="2" t="str">
        <f t="shared" si="276"/>
        <v>общестроительные работы</v>
      </c>
      <c r="H529" s="2"/>
      <c r="I529" s="2"/>
      <c r="J529" s="2"/>
      <c r="K529" s="2"/>
      <c r="L529" s="2"/>
      <c r="M529" s="2"/>
      <c r="N529" s="2"/>
      <c r="O529" s="2">
        <f t="shared" ref="O529:AT529" si="277">O577</f>
        <v>56444.57</v>
      </c>
      <c r="P529" s="2">
        <f t="shared" si="277"/>
        <v>3378.87</v>
      </c>
      <c r="Q529" s="2">
        <f t="shared" si="277"/>
        <v>7965.74</v>
      </c>
      <c r="R529" s="2">
        <f t="shared" si="277"/>
        <v>3370.47</v>
      </c>
      <c r="S529" s="2">
        <f t="shared" si="277"/>
        <v>41729.49</v>
      </c>
      <c r="T529" s="2">
        <f t="shared" si="277"/>
        <v>0</v>
      </c>
      <c r="U529" s="2">
        <f t="shared" si="277"/>
        <v>83.419520000000006</v>
      </c>
      <c r="V529" s="2">
        <f t="shared" si="277"/>
        <v>5.6010768000000004</v>
      </c>
      <c r="W529" s="2">
        <f t="shared" si="277"/>
        <v>0</v>
      </c>
      <c r="X529" s="2">
        <f t="shared" si="277"/>
        <v>45749.96</v>
      </c>
      <c r="Y529" s="2">
        <f t="shared" si="277"/>
        <v>26042.05</v>
      </c>
      <c r="Z529" s="2">
        <f t="shared" si="277"/>
        <v>0</v>
      </c>
      <c r="AA529" s="2">
        <f t="shared" si="277"/>
        <v>0</v>
      </c>
      <c r="AB529" s="2">
        <f t="shared" si="277"/>
        <v>51163.48</v>
      </c>
      <c r="AC529" s="2">
        <f t="shared" si="277"/>
        <v>3378.87</v>
      </c>
      <c r="AD529" s="2">
        <f t="shared" si="277"/>
        <v>7965.74</v>
      </c>
      <c r="AE529" s="2">
        <f t="shared" si="277"/>
        <v>3370.47</v>
      </c>
      <c r="AF529" s="2">
        <f t="shared" si="277"/>
        <v>36448.400000000001</v>
      </c>
      <c r="AG529" s="2">
        <f t="shared" si="277"/>
        <v>0</v>
      </c>
      <c r="AH529" s="2">
        <f t="shared" si="277"/>
        <v>70.809520000000006</v>
      </c>
      <c r="AI529" s="2">
        <f t="shared" si="277"/>
        <v>5.6010768000000004</v>
      </c>
      <c r="AJ529" s="2">
        <f t="shared" si="277"/>
        <v>0</v>
      </c>
      <c r="AK529" s="2">
        <f t="shared" si="277"/>
        <v>41049.79</v>
      </c>
      <c r="AL529" s="2">
        <f t="shared" si="277"/>
        <v>23929.62</v>
      </c>
      <c r="AM529" s="2">
        <f t="shared" si="277"/>
        <v>0</v>
      </c>
      <c r="AN529" s="2">
        <f t="shared" si="277"/>
        <v>0</v>
      </c>
      <c r="AO529" s="2">
        <f t="shared" si="277"/>
        <v>0</v>
      </c>
      <c r="AP529" s="2">
        <f t="shared" si="277"/>
        <v>0</v>
      </c>
      <c r="AQ529" s="2">
        <f t="shared" si="277"/>
        <v>0</v>
      </c>
      <c r="AR529" s="2">
        <f t="shared" si="277"/>
        <v>128236.58</v>
      </c>
      <c r="AS529" s="2">
        <f t="shared" si="277"/>
        <v>128236.58</v>
      </c>
      <c r="AT529" s="2">
        <f t="shared" si="277"/>
        <v>0</v>
      </c>
      <c r="AU529" s="2">
        <f t="shared" ref="AU529:BZ529" si="278">AU577</f>
        <v>0</v>
      </c>
      <c r="AV529" s="2">
        <f t="shared" si="278"/>
        <v>3378.87</v>
      </c>
      <c r="AW529" s="2">
        <f t="shared" si="278"/>
        <v>3378.87</v>
      </c>
      <c r="AX529" s="2">
        <f t="shared" si="278"/>
        <v>0</v>
      </c>
      <c r="AY529" s="2">
        <f t="shared" si="278"/>
        <v>3378.87</v>
      </c>
      <c r="AZ529" s="2">
        <f t="shared" si="278"/>
        <v>0</v>
      </c>
      <c r="BA529" s="2">
        <f t="shared" si="278"/>
        <v>0</v>
      </c>
      <c r="BB529" s="2">
        <f t="shared" si="278"/>
        <v>0</v>
      </c>
      <c r="BC529" s="2">
        <f t="shared" si="278"/>
        <v>0</v>
      </c>
      <c r="BD529" s="2">
        <f t="shared" si="278"/>
        <v>0</v>
      </c>
      <c r="BE529" s="2">
        <f t="shared" si="278"/>
        <v>0</v>
      </c>
      <c r="BF529" s="2">
        <f t="shared" si="278"/>
        <v>0</v>
      </c>
      <c r="BG529" s="2">
        <f t="shared" si="278"/>
        <v>0</v>
      </c>
      <c r="BH529" s="2">
        <f t="shared" si="278"/>
        <v>0</v>
      </c>
      <c r="BI529" s="2">
        <f t="shared" si="278"/>
        <v>0</v>
      </c>
      <c r="BJ529" s="2">
        <f t="shared" si="278"/>
        <v>0</v>
      </c>
      <c r="BK529" s="2">
        <f t="shared" si="278"/>
        <v>0</v>
      </c>
      <c r="BL529" s="2">
        <f t="shared" si="278"/>
        <v>0</v>
      </c>
      <c r="BM529" s="2">
        <f t="shared" si="278"/>
        <v>0</v>
      </c>
      <c r="BN529" s="2">
        <f t="shared" si="278"/>
        <v>0</v>
      </c>
      <c r="BO529" s="2">
        <f t="shared" si="278"/>
        <v>0</v>
      </c>
      <c r="BP529" s="2">
        <f t="shared" si="278"/>
        <v>0</v>
      </c>
      <c r="BQ529" s="2">
        <f t="shared" si="278"/>
        <v>0</v>
      </c>
      <c r="BR529" s="2">
        <f t="shared" si="278"/>
        <v>0</v>
      </c>
      <c r="BS529" s="2">
        <f t="shared" si="278"/>
        <v>0</v>
      </c>
      <c r="BT529" s="2">
        <f t="shared" si="278"/>
        <v>0</v>
      </c>
      <c r="BU529" s="2">
        <f t="shared" si="278"/>
        <v>0</v>
      </c>
      <c r="BV529" s="2">
        <f t="shared" si="278"/>
        <v>0</v>
      </c>
      <c r="BW529" s="2">
        <f t="shared" si="278"/>
        <v>0</v>
      </c>
      <c r="BX529" s="2">
        <f t="shared" si="278"/>
        <v>0</v>
      </c>
      <c r="BY529" s="2">
        <f t="shared" si="278"/>
        <v>0</v>
      </c>
      <c r="BZ529" s="2">
        <f t="shared" si="278"/>
        <v>0</v>
      </c>
      <c r="CA529" s="2">
        <f t="shared" ref="CA529:DF529" si="279">CA577</f>
        <v>116142.89</v>
      </c>
      <c r="CB529" s="2">
        <f t="shared" si="279"/>
        <v>116142.89</v>
      </c>
      <c r="CC529" s="2">
        <f t="shared" si="279"/>
        <v>0</v>
      </c>
      <c r="CD529" s="2">
        <f t="shared" si="279"/>
        <v>0</v>
      </c>
      <c r="CE529" s="2">
        <f t="shared" si="279"/>
        <v>3378.87</v>
      </c>
      <c r="CF529" s="2">
        <f t="shared" si="279"/>
        <v>3378.87</v>
      </c>
      <c r="CG529" s="2">
        <f t="shared" si="279"/>
        <v>0</v>
      </c>
      <c r="CH529" s="2">
        <f t="shared" si="279"/>
        <v>3378.87</v>
      </c>
      <c r="CI529" s="2">
        <f t="shared" si="279"/>
        <v>0</v>
      </c>
      <c r="CJ529" s="2">
        <f t="shared" si="279"/>
        <v>0</v>
      </c>
      <c r="CK529" s="2">
        <f t="shared" si="279"/>
        <v>0</v>
      </c>
      <c r="CL529" s="2">
        <f t="shared" si="279"/>
        <v>0</v>
      </c>
      <c r="CM529" s="2">
        <f t="shared" si="279"/>
        <v>0</v>
      </c>
      <c r="CN529" s="2">
        <f t="shared" si="279"/>
        <v>0</v>
      </c>
      <c r="CO529" s="2">
        <f t="shared" si="279"/>
        <v>0</v>
      </c>
      <c r="CP529" s="2">
        <f t="shared" si="279"/>
        <v>0</v>
      </c>
      <c r="CQ529" s="2">
        <f t="shared" si="279"/>
        <v>0</v>
      </c>
      <c r="CR529" s="2">
        <f t="shared" si="279"/>
        <v>0</v>
      </c>
      <c r="CS529" s="2">
        <f t="shared" si="279"/>
        <v>0</v>
      </c>
      <c r="CT529" s="2">
        <f t="shared" si="279"/>
        <v>0</v>
      </c>
      <c r="CU529" s="2">
        <f t="shared" si="279"/>
        <v>0</v>
      </c>
      <c r="CV529" s="2">
        <f t="shared" si="279"/>
        <v>0</v>
      </c>
      <c r="CW529" s="2">
        <f t="shared" si="279"/>
        <v>0</v>
      </c>
      <c r="CX529" s="2">
        <f t="shared" si="279"/>
        <v>0</v>
      </c>
      <c r="CY529" s="2">
        <f t="shared" si="279"/>
        <v>0</v>
      </c>
      <c r="CZ529" s="2">
        <f t="shared" si="279"/>
        <v>0</v>
      </c>
      <c r="DA529" s="2">
        <f t="shared" si="279"/>
        <v>0</v>
      </c>
      <c r="DB529" s="2">
        <f t="shared" si="279"/>
        <v>0</v>
      </c>
      <c r="DC529" s="2">
        <f t="shared" si="279"/>
        <v>0</v>
      </c>
      <c r="DD529" s="2">
        <f t="shared" si="279"/>
        <v>0</v>
      </c>
      <c r="DE529" s="2">
        <f t="shared" si="279"/>
        <v>0</v>
      </c>
      <c r="DF529" s="2">
        <f t="shared" si="279"/>
        <v>0</v>
      </c>
      <c r="DG529" s="3">
        <f t="shared" ref="DG529:EL529" si="280">DG577</f>
        <v>0</v>
      </c>
      <c r="DH529" s="3">
        <f t="shared" si="280"/>
        <v>0</v>
      </c>
      <c r="DI529" s="3">
        <f t="shared" si="280"/>
        <v>0</v>
      </c>
      <c r="DJ529" s="3">
        <f t="shared" si="280"/>
        <v>0</v>
      </c>
      <c r="DK529" s="3">
        <f t="shared" si="280"/>
        <v>0</v>
      </c>
      <c r="DL529" s="3">
        <f t="shared" si="280"/>
        <v>0</v>
      </c>
      <c r="DM529" s="3">
        <f t="shared" si="280"/>
        <v>0</v>
      </c>
      <c r="DN529" s="3">
        <f t="shared" si="280"/>
        <v>0</v>
      </c>
      <c r="DO529" s="3">
        <f t="shared" si="280"/>
        <v>0</v>
      </c>
      <c r="DP529" s="3">
        <f t="shared" si="280"/>
        <v>0</v>
      </c>
      <c r="DQ529" s="3">
        <f t="shared" si="280"/>
        <v>0</v>
      </c>
      <c r="DR529" s="3">
        <f t="shared" si="280"/>
        <v>0</v>
      </c>
      <c r="DS529" s="3">
        <f t="shared" si="280"/>
        <v>0</v>
      </c>
      <c r="DT529" s="3">
        <f t="shared" si="280"/>
        <v>0</v>
      </c>
      <c r="DU529" s="3">
        <f t="shared" si="280"/>
        <v>0</v>
      </c>
      <c r="DV529" s="3">
        <f t="shared" si="280"/>
        <v>0</v>
      </c>
      <c r="DW529" s="3">
        <f t="shared" si="280"/>
        <v>0</v>
      </c>
      <c r="DX529" s="3">
        <f t="shared" si="280"/>
        <v>0</v>
      </c>
      <c r="DY529" s="3">
        <f t="shared" si="280"/>
        <v>0</v>
      </c>
      <c r="DZ529" s="3">
        <f t="shared" si="280"/>
        <v>0</v>
      </c>
      <c r="EA529" s="3">
        <f t="shared" si="280"/>
        <v>0</v>
      </c>
      <c r="EB529" s="3">
        <f t="shared" si="280"/>
        <v>0</v>
      </c>
      <c r="EC529" s="3">
        <f t="shared" si="280"/>
        <v>0</v>
      </c>
      <c r="ED529" s="3">
        <f t="shared" si="280"/>
        <v>0</v>
      </c>
      <c r="EE529" s="3">
        <f t="shared" si="280"/>
        <v>0</v>
      </c>
      <c r="EF529" s="3">
        <f t="shared" si="280"/>
        <v>0</v>
      </c>
      <c r="EG529" s="3">
        <f t="shared" si="280"/>
        <v>0</v>
      </c>
      <c r="EH529" s="3">
        <f t="shared" si="280"/>
        <v>0</v>
      </c>
      <c r="EI529" s="3">
        <f t="shared" si="280"/>
        <v>0</v>
      </c>
      <c r="EJ529" s="3">
        <f t="shared" si="280"/>
        <v>0</v>
      </c>
      <c r="EK529" s="3">
        <f t="shared" si="280"/>
        <v>0</v>
      </c>
      <c r="EL529" s="3">
        <f t="shared" si="280"/>
        <v>0</v>
      </c>
      <c r="EM529" s="3">
        <f t="shared" ref="EM529:FR529" si="281">EM577</f>
        <v>0</v>
      </c>
      <c r="EN529" s="3">
        <f t="shared" si="281"/>
        <v>0</v>
      </c>
      <c r="EO529" s="3">
        <f t="shared" si="281"/>
        <v>0</v>
      </c>
      <c r="EP529" s="3">
        <f t="shared" si="281"/>
        <v>0</v>
      </c>
      <c r="EQ529" s="3">
        <f t="shared" si="281"/>
        <v>0</v>
      </c>
      <c r="ER529" s="3">
        <f t="shared" si="281"/>
        <v>0</v>
      </c>
      <c r="ES529" s="3">
        <f t="shared" si="281"/>
        <v>0</v>
      </c>
      <c r="ET529" s="3">
        <f t="shared" si="281"/>
        <v>0</v>
      </c>
      <c r="EU529" s="3">
        <f t="shared" si="281"/>
        <v>0</v>
      </c>
      <c r="EV529" s="3">
        <f t="shared" si="281"/>
        <v>0</v>
      </c>
      <c r="EW529" s="3">
        <f t="shared" si="281"/>
        <v>0</v>
      </c>
      <c r="EX529" s="3">
        <f t="shared" si="281"/>
        <v>0</v>
      </c>
      <c r="EY529" s="3">
        <f t="shared" si="281"/>
        <v>0</v>
      </c>
      <c r="EZ529" s="3">
        <f t="shared" si="281"/>
        <v>0</v>
      </c>
      <c r="FA529" s="3">
        <f t="shared" si="281"/>
        <v>0</v>
      </c>
      <c r="FB529" s="3">
        <f t="shared" si="281"/>
        <v>0</v>
      </c>
      <c r="FC529" s="3">
        <f t="shared" si="281"/>
        <v>0</v>
      </c>
      <c r="FD529" s="3">
        <f t="shared" si="281"/>
        <v>0</v>
      </c>
      <c r="FE529" s="3">
        <f t="shared" si="281"/>
        <v>0</v>
      </c>
      <c r="FF529" s="3">
        <f t="shared" si="281"/>
        <v>0</v>
      </c>
      <c r="FG529" s="3">
        <f t="shared" si="281"/>
        <v>0</v>
      </c>
      <c r="FH529" s="3">
        <f t="shared" si="281"/>
        <v>0</v>
      </c>
      <c r="FI529" s="3">
        <f t="shared" si="281"/>
        <v>0</v>
      </c>
      <c r="FJ529" s="3">
        <f t="shared" si="281"/>
        <v>0</v>
      </c>
      <c r="FK529" s="3">
        <f t="shared" si="281"/>
        <v>0</v>
      </c>
      <c r="FL529" s="3">
        <f t="shared" si="281"/>
        <v>0</v>
      </c>
      <c r="FM529" s="3">
        <f t="shared" si="281"/>
        <v>0</v>
      </c>
      <c r="FN529" s="3">
        <f t="shared" si="281"/>
        <v>0</v>
      </c>
      <c r="FO529" s="3">
        <f t="shared" si="281"/>
        <v>0</v>
      </c>
      <c r="FP529" s="3">
        <f t="shared" si="281"/>
        <v>0</v>
      </c>
      <c r="FQ529" s="3">
        <f t="shared" si="281"/>
        <v>0</v>
      </c>
      <c r="FR529" s="3">
        <f t="shared" si="281"/>
        <v>0</v>
      </c>
      <c r="FS529" s="3">
        <f t="shared" ref="FS529:GX529" si="282">FS577</f>
        <v>0</v>
      </c>
      <c r="FT529" s="3">
        <f t="shared" si="282"/>
        <v>0</v>
      </c>
      <c r="FU529" s="3">
        <f t="shared" si="282"/>
        <v>0</v>
      </c>
      <c r="FV529" s="3">
        <f t="shared" si="282"/>
        <v>0</v>
      </c>
      <c r="FW529" s="3">
        <f t="shared" si="282"/>
        <v>0</v>
      </c>
      <c r="FX529" s="3">
        <f t="shared" si="282"/>
        <v>0</v>
      </c>
      <c r="FY529" s="3">
        <f t="shared" si="282"/>
        <v>0</v>
      </c>
      <c r="FZ529" s="3">
        <f t="shared" si="282"/>
        <v>0</v>
      </c>
      <c r="GA529" s="3">
        <f t="shared" si="282"/>
        <v>0</v>
      </c>
      <c r="GB529" s="3">
        <f t="shared" si="282"/>
        <v>0</v>
      </c>
      <c r="GC529" s="3">
        <f t="shared" si="282"/>
        <v>0</v>
      </c>
      <c r="GD529" s="3">
        <f t="shared" si="282"/>
        <v>0</v>
      </c>
      <c r="GE529" s="3">
        <f t="shared" si="282"/>
        <v>0</v>
      </c>
      <c r="GF529" s="3">
        <f t="shared" si="282"/>
        <v>0</v>
      </c>
      <c r="GG529" s="3">
        <f t="shared" si="282"/>
        <v>0</v>
      </c>
      <c r="GH529" s="3">
        <f t="shared" si="282"/>
        <v>0</v>
      </c>
      <c r="GI529" s="3">
        <f t="shared" si="282"/>
        <v>0</v>
      </c>
      <c r="GJ529" s="3">
        <f t="shared" si="282"/>
        <v>0</v>
      </c>
      <c r="GK529" s="3">
        <f t="shared" si="282"/>
        <v>0</v>
      </c>
      <c r="GL529" s="3">
        <f t="shared" si="282"/>
        <v>0</v>
      </c>
      <c r="GM529" s="3">
        <f t="shared" si="282"/>
        <v>0</v>
      </c>
      <c r="GN529" s="3">
        <f t="shared" si="282"/>
        <v>0</v>
      </c>
      <c r="GO529" s="3">
        <f t="shared" si="282"/>
        <v>0</v>
      </c>
      <c r="GP529" s="3">
        <f t="shared" si="282"/>
        <v>0</v>
      </c>
      <c r="GQ529" s="3">
        <f t="shared" si="282"/>
        <v>0</v>
      </c>
      <c r="GR529" s="3">
        <f t="shared" si="282"/>
        <v>0</v>
      </c>
      <c r="GS529" s="3">
        <f t="shared" si="282"/>
        <v>0</v>
      </c>
      <c r="GT529" s="3">
        <f t="shared" si="282"/>
        <v>0</v>
      </c>
      <c r="GU529" s="3">
        <f t="shared" si="282"/>
        <v>0</v>
      </c>
      <c r="GV529" s="3">
        <f t="shared" si="282"/>
        <v>0</v>
      </c>
      <c r="GW529" s="3">
        <f t="shared" si="282"/>
        <v>0</v>
      </c>
      <c r="GX529" s="3">
        <f t="shared" si="282"/>
        <v>0</v>
      </c>
    </row>
    <row r="531" spans="1:245" x14ac:dyDescent="0.2">
      <c r="A531">
        <v>17</v>
      </c>
      <c r="B531">
        <v>1</v>
      </c>
      <c r="C531">
        <f>ROW(SmtRes!A205)</f>
        <v>205</v>
      </c>
      <c r="D531">
        <f>ROW(EtalonRes!A248)</f>
        <v>248</v>
      </c>
      <c r="E531" t="s">
        <v>20</v>
      </c>
      <c r="F531" t="s">
        <v>326</v>
      </c>
      <c r="G531" t="s">
        <v>327</v>
      </c>
      <c r="H531" t="s">
        <v>23</v>
      </c>
      <c r="I531">
        <f>ROUND(ROUND(1,4),7)</f>
        <v>1</v>
      </c>
      <c r="J531">
        <v>0</v>
      </c>
      <c r="K531">
        <f>ROUND(ROUND(1,4),7)</f>
        <v>1</v>
      </c>
      <c r="O531">
        <f t="shared" ref="O531:O538" si="283">ROUND(CP531,2)</f>
        <v>7374.21</v>
      </c>
      <c r="P531">
        <f>SUMIF(SmtRes!AQ198:'SmtRes'!AQ205,"=1",SmtRes!DF198:'SmtRes'!DF205)</f>
        <v>62.36</v>
      </c>
      <c r="Q531">
        <f>SUMIF(SmtRes!AQ198:'SmtRes'!AQ205,"=1",SmtRes!DG198:'SmtRes'!DG205)</f>
        <v>4325.01</v>
      </c>
      <c r="R531">
        <f>SUMIF(SmtRes!AQ198:'SmtRes'!AQ205,"=1",SmtRes!DH198:'SmtRes'!DH205)</f>
        <v>1045.31</v>
      </c>
      <c r="S531">
        <f>SUMIF(SmtRes!AQ198:'SmtRes'!AQ205,"=1",SmtRes!DI198:'SmtRes'!DI205)</f>
        <v>1941.53</v>
      </c>
      <c r="T531">
        <f t="shared" ref="T531:T538" si="284">ROUND(CU531*I531,2)</f>
        <v>0</v>
      </c>
      <c r="U531">
        <f>SUMIF(SmtRes!AQ198:'SmtRes'!AQ205,"=1",SmtRes!CV198:'SmtRes'!CV205)</f>
        <v>4.03</v>
      </c>
      <c r="V531">
        <f>SUMIF(SmtRes!AQ198:'SmtRes'!AQ205,"=1",SmtRes!CW198:'SmtRes'!CW205)</f>
        <v>1.74</v>
      </c>
      <c r="W531">
        <f t="shared" ref="W531:W538" si="285">ROUND(CX531*I531,2)</f>
        <v>0</v>
      </c>
      <c r="X531">
        <f t="shared" ref="X531:Y538" si="286">ROUND(CY531,2)</f>
        <v>3076.45</v>
      </c>
      <c r="Y531">
        <f t="shared" si="286"/>
        <v>1792.1</v>
      </c>
      <c r="AA531">
        <v>61644328</v>
      </c>
      <c r="AB531">
        <f t="shared" ref="AB531:AB538" si="287">ROUND((AC531+AD531+AF531),6)</f>
        <v>5615.2265289999996</v>
      </c>
      <c r="AC531">
        <f>ROUND((SUM(SmtRes!BQ198:'SmtRes'!BQ205)),6)</f>
        <v>39.233629000000001</v>
      </c>
      <c r="AD531">
        <f>ROUND((((SUM(SmtRes!BR198:'SmtRes'!BR205))-(SUM(SmtRes!BS198:'SmtRes'!BS205)))+AE531),6)</f>
        <v>3634.4598000000001</v>
      </c>
      <c r="AE531">
        <f>ROUND((SUM(SmtRes!BS198:'SmtRes'!BS205)),6)</f>
        <v>1045.3050000000001</v>
      </c>
      <c r="AF531">
        <f>ROUND((SUM(SmtRes!BT198:'SmtRes'!BT205)),6)</f>
        <v>1941.5331000000001</v>
      </c>
      <c r="AG531">
        <f t="shared" ref="AG531:AG538" si="288">ROUND((AP531),6)</f>
        <v>0</v>
      </c>
      <c r="AH531">
        <f>(SUM(SmtRes!BU198:'SmtRes'!BU205))</f>
        <v>4.03</v>
      </c>
      <c r="AI531">
        <f>(SUM(SmtRes!BV198:'SmtRes'!BV205))</f>
        <v>1.74</v>
      </c>
      <c r="AJ531">
        <f t="shared" ref="AJ531:AJ538" si="289">(AS531)</f>
        <v>0</v>
      </c>
      <c r="AK531">
        <v>6660.5315294000002</v>
      </c>
      <c r="AL531">
        <v>39.233629399999998</v>
      </c>
      <c r="AM531">
        <v>3634.4598000000001</v>
      </c>
      <c r="AN531">
        <v>1045.3050000000001</v>
      </c>
      <c r="AO531">
        <v>1941.5331000000001</v>
      </c>
      <c r="AP531">
        <v>0</v>
      </c>
      <c r="AQ531">
        <v>4.03</v>
      </c>
      <c r="AR531">
        <v>1.74</v>
      </c>
      <c r="AS531">
        <v>0</v>
      </c>
      <c r="AT531">
        <v>103</v>
      </c>
      <c r="AU531">
        <v>60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0</v>
      </c>
      <c r="BI531">
        <v>1</v>
      </c>
      <c r="BJ531" t="s">
        <v>328</v>
      </c>
      <c r="BM531">
        <v>33001</v>
      </c>
      <c r="BN531">
        <v>0</v>
      </c>
      <c r="BO531" t="s">
        <v>3</v>
      </c>
      <c r="BP531">
        <v>0</v>
      </c>
      <c r="BQ531">
        <v>2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103</v>
      </c>
      <c r="CA531">
        <v>60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ref="CP531:CP538" si="290">(P531+Q531+S531+R531)</f>
        <v>7374.21</v>
      </c>
      <c r="CQ531">
        <f>SUMIF(SmtRes!AQ198:'SmtRes'!AQ205,"=1",SmtRes!AA198:'SmtRes'!AA205)</f>
        <v>103894.15</v>
      </c>
      <c r="CR531">
        <f>SUMIF(SmtRes!AQ198:'SmtRes'!AQ205,"=1",SmtRes!AB198:'SmtRes'!AB205)</f>
        <v>2485.64</v>
      </c>
      <c r="CS531">
        <f>SUMIF(SmtRes!AQ198:'SmtRes'!AQ205,"=1",SmtRes!AC198:'SmtRes'!AC205)</f>
        <v>600.75</v>
      </c>
      <c r="CT531">
        <f>SUMIF(SmtRes!AQ198:'SmtRes'!AQ205,"=1",SmtRes!AD198:'SmtRes'!AD205)</f>
        <v>481.77</v>
      </c>
      <c r="CU531">
        <f t="shared" ref="CU531:CU538" si="291">AG531</f>
        <v>0</v>
      </c>
      <c r="CV531">
        <f>SUMIF(SmtRes!AQ198:'SmtRes'!AQ205,"=1",SmtRes!BU198:'SmtRes'!BU205)</f>
        <v>4.03</v>
      </c>
      <c r="CW531">
        <f>SUMIF(SmtRes!AQ198:'SmtRes'!AQ205,"=1",SmtRes!BV198:'SmtRes'!BV205)</f>
        <v>1.74</v>
      </c>
      <c r="CX531">
        <f t="shared" ref="CX531:CX538" si="292">AJ531</f>
        <v>0</v>
      </c>
      <c r="CY531">
        <f t="shared" ref="CY531:CY536" si="293">(((S531+R531)*AT531)/100)</f>
        <v>3076.4452000000001</v>
      </c>
      <c r="CZ531">
        <f t="shared" ref="CZ531:CZ536" si="294">(((S531+R531)*AU531)/100)</f>
        <v>1792.104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23</v>
      </c>
      <c r="DW531" t="s">
        <v>23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60307714</v>
      </c>
      <c r="EF531">
        <v>2</v>
      </c>
      <c r="EG531" t="s">
        <v>26</v>
      </c>
      <c r="EH531">
        <v>27</v>
      </c>
      <c r="EI531" t="s">
        <v>27</v>
      </c>
      <c r="EJ531">
        <v>1</v>
      </c>
      <c r="EK531">
        <v>33001</v>
      </c>
      <c r="EL531" t="s">
        <v>27</v>
      </c>
      <c r="EM531" t="s">
        <v>28</v>
      </c>
      <c r="EO531" t="s">
        <v>3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4.03</v>
      </c>
      <c r="EX531">
        <v>1.74</v>
      </c>
      <c r="EY531">
        <v>0</v>
      </c>
      <c r="FQ531">
        <v>0</v>
      </c>
      <c r="FR531">
        <v>0</v>
      </c>
      <c r="FS531">
        <v>0</v>
      </c>
      <c r="FX531">
        <v>103</v>
      </c>
      <c r="FY531">
        <v>60</v>
      </c>
      <c r="GA531" t="s">
        <v>3</v>
      </c>
      <c r="GD531">
        <v>1</v>
      </c>
      <c r="GF531">
        <v>-326472529</v>
      </c>
      <c r="GG531">
        <v>2</v>
      </c>
      <c r="GH531">
        <v>1</v>
      </c>
      <c r="GI531">
        <v>-2</v>
      </c>
      <c r="GJ531">
        <v>0</v>
      </c>
      <c r="GK531">
        <v>0</v>
      </c>
      <c r="GL531">
        <f t="shared" ref="GL531:GL538" si="295">ROUND(IF(AND(BH531=3,BI531=3,FS531&lt;&gt;0),P531,0),2)</f>
        <v>0</v>
      </c>
      <c r="GM531">
        <f t="shared" ref="GM531:GM538" si="296">ROUND(O531+X531+Y531,2)+GX531</f>
        <v>12242.76</v>
      </c>
      <c r="GN531">
        <f t="shared" ref="GN531:GN538" si="297">IF(OR(BI531=0,BI531=1),GM531-GX531,0)</f>
        <v>12242.76</v>
      </c>
      <c r="GO531">
        <f t="shared" ref="GO531:GO538" si="298">IF(BI531=2,GM531-GX531,0)</f>
        <v>0</v>
      </c>
      <c r="GP531">
        <f t="shared" ref="GP531:GP538" si="299">IF(BI531=4,GM531-GX531,0)</f>
        <v>0</v>
      </c>
      <c r="GR531">
        <v>0</v>
      </c>
      <c r="GS531">
        <v>3</v>
      </c>
      <c r="GT531">
        <v>0</v>
      </c>
      <c r="GU531" t="s">
        <v>3</v>
      </c>
      <c r="GV531">
        <f t="shared" ref="GV531:GV538" si="300">ROUND((GT531),6)</f>
        <v>0</v>
      </c>
      <c r="GW531">
        <v>1</v>
      </c>
      <c r="GX531">
        <f t="shared" ref="GX531:GX538" si="301">ROUND(HC531*I531,2)</f>
        <v>0</v>
      </c>
      <c r="HA531">
        <v>0</v>
      </c>
      <c r="HB531">
        <v>0</v>
      </c>
      <c r="HC531">
        <f t="shared" ref="HC531:HC538" si="302">GV531*GW531</f>
        <v>0</v>
      </c>
      <c r="HE531" t="s">
        <v>3</v>
      </c>
      <c r="HF531" t="s">
        <v>3</v>
      </c>
      <c r="HM531" t="s">
        <v>3</v>
      </c>
      <c r="HN531" t="s">
        <v>30</v>
      </c>
      <c r="HO531" t="s">
        <v>31</v>
      </c>
      <c r="HP531" t="s">
        <v>27</v>
      </c>
      <c r="HQ531" t="s">
        <v>27</v>
      </c>
      <c r="HS531">
        <v>0</v>
      </c>
      <c r="IK531">
        <v>0</v>
      </c>
    </row>
    <row r="532" spans="1:245" x14ac:dyDescent="0.2">
      <c r="A532">
        <v>17</v>
      </c>
      <c r="B532">
        <v>1</v>
      </c>
      <c r="C532">
        <f>ROW(SmtRes!A209)</f>
        <v>209</v>
      </c>
      <c r="D532">
        <f>ROW(EtalonRes!A253)</f>
        <v>253</v>
      </c>
      <c r="E532" t="s">
        <v>32</v>
      </c>
      <c r="F532" t="s">
        <v>329</v>
      </c>
      <c r="G532" t="s">
        <v>330</v>
      </c>
      <c r="H532" t="s">
        <v>23</v>
      </c>
      <c r="I532">
        <f>ROUND(ROUND(1,4),7)</f>
        <v>1</v>
      </c>
      <c r="J532">
        <v>0</v>
      </c>
      <c r="K532">
        <f>ROUND(ROUND(1,4),7)</f>
        <v>1</v>
      </c>
      <c r="O532">
        <f t="shared" si="283"/>
        <v>39765.72</v>
      </c>
      <c r="P532">
        <f>SUMIF(SmtRes!AQ206:'SmtRes'!AQ209,"=1",SmtRes!DF206:'SmtRes'!DF209)</f>
        <v>0</v>
      </c>
      <c r="Q532">
        <f>SUMIF(SmtRes!AQ206:'SmtRes'!AQ209,"=1",SmtRes!DG206:'SmtRes'!DG209)</f>
        <v>3621.72</v>
      </c>
      <c r="R532">
        <f>SUMIF(SmtRes!AQ206:'SmtRes'!AQ209,"=1",SmtRes!DH206:'SmtRes'!DH209)</f>
        <v>2319.37</v>
      </c>
      <c r="S532">
        <f>SUMIF(SmtRes!AQ206:'SmtRes'!AQ209,"=1",SmtRes!DI206:'SmtRes'!DI209)</f>
        <v>33824.629999999997</v>
      </c>
      <c r="T532">
        <f t="shared" si="284"/>
        <v>0</v>
      </c>
      <c r="U532">
        <f>SUMIF(SmtRes!AQ206:'SmtRes'!AQ209,"=1",SmtRes!CV206:'SmtRes'!CV209)</f>
        <v>65.44</v>
      </c>
      <c r="V532">
        <f>SUMIF(SmtRes!AQ206:'SmtRes'!AQ209,"=1",SmtRes!CW206:'SmtRes'!CW209)</f>
        <v>3.85</v>
      </c>
      <c r="W532">
        <f t="shared" si="285"/>
        <v>0</v>
      </c>
      <c r="X532">
        <f t="shared" si="286"/>
        <v>37228.32</v>
      </c>
      <c r="Y532">
        <f t="shared" si="286"/>
        <v>21686.400000000001</v>
      </c>
      <c r="AA532">
        <v>61644328</v>
      </c>
      <c r="AB532">
        <f t="shared" si="287"/>
        <v>37112.443200000002</v>
      </c>
      <c r="AC532">
        <f>ROUND((0),6)</f>
        <v>0</v>
      </c>
      <c r="AD532">
        <f>ROUND((((SUM(SmtRes!BR206:'SmtRes'!BR209))-(SUM(SmtRes!BS206:'SmtRes'!BS209)))+AE532),6)</f>
        <v>3287.8159999999998</v>
      </c>
      <c r="AE532">
        <f>ROUND((SUM(SmtRes!BS206:'SmtRes'!BS209)),6)</f>
        <v>2319.37</v>
      </c>
      <c r="AF532">
        <f>ROUND((SUM(SmtRes!BT206:'SmtRes'!BT209)),6)</f>
        <v>33824.627200000003</v>
      </c>
      <c r="AG532">
        <f t="shared" si="288"/>
        <v>0</v>
      </c>
      <c r="AH532">
        <f>(SUM(SmtRes!BU206:'SmtRes'!BU209))</f>
        <v>65.44</v>
      </c>
      <c r="AI532">
        <f>(SUM(SmtRes!BV206:'SmtRes'!BV209))</f>
        <v>3.85</v>
      </c>
      <c r="AJ532">
        <f t="shared" si="289"/>
        <v>0</v>
      </c>
      <c r="AK532">
        <v>39431.813199999997</v>
      </c>
      <c r="AL532">
        <v>0</v>
      </c>
      <c r="AM532">
        <v>3287.8159999999998</v>
      </c>
      <c r="AN532">
        <v>2319.37</v>
      </c>
      <c r="AO532">
        <v>33824.627200000003</v>
      </c>
      <c r="AP532">
        <v>0</v>
      </c>
      <c r="AQ532">
        <v>65.44</v>
      </c>
      <c r="AR532">
        <v>3.85</v>
      </c>
      <c r="AS532">
        <v>0</v>
      </c>
      <c r="AT532">
        <v>103</v>
      </c>
      <c r="AU532">
        <v>60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0</v>
      </c>
      <c r="BI532">
        <v>1</v>
      </c>
      <c r="BJ532" t="s">
        <v>331</v>
      </c>
      <c r="BM532">
        <v>33001</v>
      </c>
      <c r="BN532">
        <v>0</v>
      </c>
      <c r="BO532" t="s">
        <v>3</v>
      </c>
      <c r="BP532">
        <v>0</v>
      </c>
      <c r="BQ532">
        <v>2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103</v>
      </c>
      <c r="CA532">
        <v>60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290"/>
        <v>39765.72</v>
      </c>
      <c r="CQ532">
        <f>SUMIF(SmtRes!AQ206:'SmtRes'!AQ209,"=1",SmtRes!AA206:'SmtRes'!AA209)</f>
        <v>0</v>
      </c>
      <c r="CR532">
        <f>SUMIF(SmtRes!AQ206:'SmtRes'!AQ209,"=1",SmtRes!AB206:'SmtRes'!AB209)</f>
        <v>1991.54</v>
      </c>
      <c r="CS532">
        <f>SUMIF(SmtRes!AQ206:'SmtRes'!AQ209,"=1",SmtRes!AC206:'SmtRes'!AC209)</f>
        <v>1224.9100000000001</v>
      </c>
      <c r="CT532">
        <f>SUMIF(SmtRes!AQ206:'SmtRes'!AQ209,"=1",SmtRes!AD206:'SmtRes'!AD209)</f>
        <v>516.88</v>
      </c>
      <c r="CU532">
        <f t="shared" si="291"/>
        <v>0</v>
      </c>
      <c r="CV532">
        <f>SUMIF(SmtRes!AQ206:'SmtRes'!AQ209,"=1",SmtRes!BU206:'SmtRes'!BU209)</f>
        <v>65.44</v>
      </c>
      <c r="CW532">
        <f>SUMIF(SmtRes!AQ206:'SmtRes'!AQ209,"=1",SmtRes!BV206:'SmtRes'!BV209)</f>
        <v>3.85</v>
      </c>
      <c r="CX532">
        <f t="shared" si="292"/>
        <v>0</v>
      </c>
      <c r="CY532">
        <f t="shared" si="293"/>
        <v>37228.32</v>
      </c>
      <c r="CZ532">
        <f t="shared" si="294"/>
        <v>21686.400000000001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23</v>
      </c>
      <c r="DW532" t="s">
        <v>23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60307714</v>
      </c>
      <c r="EF532">
        <v>2</v>
      </c>
      <c r="EG532" t="s">
        <v>26</v>
      </c>
      <c r="EH532">
        <v>27</v>
      </c>
      <c r="EI532" t="s">
        <v>27</v>
      </c>
      <c r="EJ532">
        <v>1</v>
      </c>
      <c r="EK532">
        <v>33001</v>
      </c>
      <c r="EL532" t="s">
        <v>27</v>
      </c>
      <c r="EM532" t="s">
        <v>28</v>
      </c>
      <c r="EO532" t="s">
        <v>3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65.44</v>
      </c>
      <c r="EX532">
        <v>3.85</v>
      </c>
      <c r="EY532">
        <v>0</v>
      </c>
      <c r="FQ532">
        <v>0</v>
      </c>
      <c r="FR532">
        <v>0</v>
      </c>
      <c r="FS532">
        <v>0</v>
      </c>
      <c r="FX532">
        <v>103</v>
      </c>
      <c r="FY532">
        <v>60</v>
      </c>
      <c r="GA532" t="s">
        <v>3</v>
      </c>
      <c r="GD532">
        <v>1</v>
      </c>
      <c r="GF532">
        <v>-1934198676</v>
      </c>
      <c r="GG532">
        <v>2</v>
      </c>
      <c r="GH532">
        <v>1</v>
      </c>
      <c r="GI532">
        <v>-2</v>
      </c>
      <c r="GJ532">
        <v>0</v>
      </c>
      <c r="GK532">
        <v>0</v>
      </c>
      <c r="GL532">
        <f t="shared" si="295"/>
        <v>0</v>
      </c>
      <c r="GM532">
        <f t="shared" si="296"/>
        <v>98680.44</v>
      </c>
      <c r="GN532">
        <f t="shared" si="297"/>
        <v>98680.44</v>
      </c>
      <c r="GO532">
        <f t="shared" si="298"/>
        <v>0</v>
      </c>
      <c r="GP532">
        <f t="shared" si="299"/>
        <v>0</v>
      </c>
      <c r="GR532">
        <v>0</v>
      </c>
      <c r="GS532">
        <v>3</v>
      </c>
      <c r="GT532">
        <v>0</v>
      </c>
      <c r="GU532" t="s">
        <v>3</v>
      </c>
      <c r="GV532">
        <f t="shared" si="300"/>
        <v>0</v>
      </c>
      <c r="GW532">
        <v>1</v>
      </c>
      <c r="GX532">
        <f t="shared" si="301"/>
        <v>0</v>
      </c>
      <c r="HA532">
        <v>0</v>
      </c>
      <c r="HB532">
        <v>0</v>
      </c>
      <c r="HC532">
        <f t="shared" si="302"/>
        <v>0</v>
      </c>
      <c r="HE532" t="s">
        <v>3</v>
      </c>
      <c r="HF532" t="s">
        <v>3</v>
      </c>
      <c r="HM532" t="s">
        <v>3</v>
      </c>
      <c r="HN532" t="s">
        <v>30</v>
      </c>
      <c r="HO532" t="s">
        <v>31</v>
      </c>
      <c r="HP532" t="s">
        <v>27</v>
      </c>
      <c r="HQ532" t="s">
        <v>27</v>
      </c>
      <c r="HS532">
        <v>0</v>
      </c>
      <c r="IK532">
        <v>0</v>
      </c>
    </row>
    <row r="533" spans="1:245" x14ac:dyDescent="0.2">
      <c r="A533">
        <v>17</v>
      </c>
      <c r="B533">
        <v>1</v>
      </c>
      <c r="C533">
        <f>ROW(SmtRes!A219)</f>
        <v>219</v>
      </c>
      <c r="D533">
        <f>ROW(EtalonRes!A263)</f>
        <v>263</v>
      </c>
      <c r="E533" t="s">
        <v>36</v>
      </c>
      <c r="F533" t="s">
        <v>104</v>
      </c>
      <c r="G533" t="s">
        <v>105</v>
      </c>
      <c r="H533" t="s">
        <v>106</v>
      </c>
      <c r="I533">
        <f>ROUND(1.288/100,7)</f>
        <v>1.2880000000000001E-2</v>
      </c>
      <c r="J533">
        <v>0</v>
      </c>
      <c r="K533">
        <f>ROUND(1.288/100,7)</f>
        <v>1.2880000000000001E-2</v>
      </c>
      <c r="O533">
        <f t="shared" si="283"/>
        <v>138.31</v>
      </c>
      <c r="P533">
        <f>SUMIF(SmtRes!AQ210:'SmtRes'!AQ219,"=1",SmtRes!DF210:'SmtRes'!DF219)</f>
        <v>19.84</v>
      </c>
      <c r="Q533">
        <f>SUMIF(SmtRes!AQ210:'SmtRes'!AQ219,"=1",SmtRes!DG210:'SmtRes'!DG219)</f>
        <v>0.38</v>
      </c>
      <c r="R533">
        <f>SUMIF(SmtRes!AQ210:'SmtRes'!AQ219,"=1",SmtRes!DH210:'SmtRes'!DH219)</f>
        <v>0.4</v>
      </c>
      <c r="S533">
        <f>SUMIF(SmtRes!AQ210:'SmtRes'!AQ219,"=1",SmtRes!DI210:'SmtRes'!DI219)</f>
        <v>117.69</v>
      </c>
      <c r="T533">
        <f t="shared" si="284"/>
        <v>0</v>
      </c>
      <c r="U533">
        <f>SUMIF(SmtRes!AQ210:'SmtRes'!AQ219,"=1",SmtRes!CV210:'SmtRes'!CV219)</f>
        <v>0.24729599999999999</v>
      </c>
      <c r="V533">
        <f>SUMIF(SmtRes!AQ210:'SmtRes'!AQ219,"=1",SmtRes!CW210:'SmtRes'!CW219)</f>
        <v>7.7280000000000003E-4</v>
      </c>
      <c r="W533">
        <f t="shared" si="285"/>
        <v>0</v>
      </c>
      <c r="X533">
        <f t="shared" si="286"/>
        <v>118.09</v>
      </c>
      <c r="Y533">
        <f t="shared" si="286"/>
        <v>57.86</v>
      </c>
      <c r="AA533">
        <v>61644328</v>
      </c>
      <c r="AB533">
        <f t="shared" si="287"/>
        <v>10330.41625</v>
      </c>
      <c r="AC533">
        <f>ROUND((SUM(SmtRes!BQ210:'SmtRes'!BQ219)),6)</f>
        <v>1163.74055</v>
      </c>
      <c r="AD533">
        <f>ROUND((((SUM(SmtRes!BR210:'SmtRes'!BR219))-(SUM(SmtRes!BS210:'SmtRes'!BS219)))+AE533),6)</f>
        <v>29.011700000000001</v>
      </c>
      <c r="AE533">
        <f>ROUND((SUM(SmtRes!BS210:'SmtRes'!BS219)),6)</f>
        <v>30.778700000000001</v>
      </c>
      <c r="AF533">
        <f>ROUND((SUM(SmtRes!BT210:'SmtRes'!BT219)),6)</f>
        <v>9137.6640000000007</v>
      </c>
      <c r="AG533">
        <f t="shared" si="288"/>
        <v>0</v>
      </c>
      <c r="AH533">
        <f>(SUM(SmtRes!BU210:'SmtRes'!BU219))</f>
        <v>19.2</v>
      </c>
      <c r="AI533">
        <f>(SUM(SmtRes!BV210:'SmtRes'!BV219))</f>
        <v>0.06</v>
      </c>
      <c r="AJ533">
        <f t="shared" si="289"/>
        <v>0</v>
      </c>
      <c r="AK533">
        <v>10361.194949999999</v>
      </c>
      <c r="AL533">
        <v>1163.74055</v>
      </c>
      <c r="AM533">
        <v>29.011700000000001</v>
      </c>
      <c r="AN533">
        <v>30.778700000000001</v>
      </c>
      <c r="AO533">
        <v>9137.6640000000007</v>
      </c>
      <c r="AP533">
        <v>0</v>
      </c>
      <c r="AQ533">
        <v>19.2</v>
      </c>
      <c r="AR533">
        <v>0.06</v>
      </c>
      <c r="AS533">
        <v>0</v>
      </c>
      <c r="AT533">
        <v>100</v>
      </c>
      <c r="AU533">
        <v>49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0</v>
      </c>
      <c r="BI533">
        <v>1</v>
      </c>
      <c r="BJ533" t="s">
        <v>107</v>
      </c>
      <c r="BM533">
        <v>15001</v>
      </c>
      <c r="BN533">
        <v>0</v>
      </c>
      <c r="BO533" t="s">
        <v>3</v>
      </c>
      <c r="BP533">
        <v>0</v>
      </c>
      <c r="BQ533">
        <v>2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100</v>
      </c>
      <c r="CA533">
        <v>49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290"/>
        <v>138.31</v>
      </c>
      <c r="CQ533">
        <f>SUMIF(SmtRes!AQ210:'SmtRes'!AQ219,"=1",SmtRes!AA210:'SmtRes'!AA219)</f>
        <v>39807.53</v>
      </c>
      <c r="CR533">
        <f>SUMIF(SmtRes!AQ210:'SmtRes'!AQ219,"=1",SmtRes!AB210:'SmtRes'!AB219)</f>
        <v>628.38</v>
      </c>
      <c r="CS533">
        <f>SUMIF(SmtRes!AQ210:'SmtRes'!AQ219,"=1",SmtRes!AC210:'SmtRes'!AC219)</f>
        <v>986.95</v>
      </c>
      <c r="CT533">
        <f>SUMIF(SmtRes!AQ210:'SmtRes'!AQ219,"=1",SmtRes!AD210:'SmtRes'!AD219)</f>
        <v>475.92</v>
      </c>
      <c r="CU533">
        <f t="shared" si="291"/>
        <v>0</v>
      </c>
      <c r="CV533">
        <f>SUMIF(SmtRes!AQ210:'SmtRes'!AQ219,"=1",SmtRes!BU210:'SmtRes'!BU219)</f>
        <v>19.2</v>
      </c>
      <c r="CW533">
        <f>SUMIF(SmtRes!AQ210:'SmtRes'!AQ219,"=1",SmtRes!BV210:'SmtRes'!BV219)</f>
        <v>0.06</v>
      </c>
      <c r="CX533">
        <f t="shared" si="292"/>
        <v>0</v>
      </c>
      <c r="CY533">
        <f t="shared" si="293"/>
        <v>118.09</v>
      </c>
      <c r="CZ533">
        <f t="shared" si="294"/>
        <v>57.864100000000001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1005</v>
      </c>
      <c r="DV533" t="s">
        <v>106</v>
      </c>
      <c r="DW533" t="s">
        <v>106</v>
      </c>
      <c r="DX533">
        <v>100</v>
      </c>
      <c r="DZ533" t="s">
        <v>3</v>
      </c>
      <c r="EA533" t="s">
        <v>3</v>
      </c>
      <c r="EB533" t="s">
        <v>3</v>
      </c>
      <c r="EC533" t="s">
        <v>3</v>
      </c>
      <c r="EE533">
        <v>60307686</v>
      </c>
      <c r="EF533">
        <v>2</v>
      </c>
      <c r="EG533" t="s">
        <v>26</v>
      </c>
      <c r="EH533">
        <v>15</v>
      </c>
      <c r="EI533" t="s">
        <v>108</v>
      </c>
      <c r="EJ533">
        <v>1</v>
      </c>
      <c r="EK533">
        <v>15001</v>
      </c>
      <c r="EL533" t="s">
        <v>108</v>
      </c>
      <c r="EM533" t="s">
        <v>109</v>
      </c>
      <c r="EO533" t="s">
        <v>3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19.2</v>
      </c>
      <c r="EX533">
        <v>0.06</v>
      </c>
      <c r="EY533">
        <v>0</v>
      </c>
      <c r="FQ533">
        <v>0</v>
      </c>
      <c r="FR533">
        <v>0</v>
      </c>
      <c r="FS533">
        <v>0</v>
      </c>
      <c r="FX533">
        <v>100</v>
      </c>
      <c r="FY533">
        <v>49</v>
      </c>
      <c r="GA533" t="s">
        <v>3</v>
      </c>
      <c r="GD533">
        <v>1</v>
      </c>
      <c r="GF533">
        <v>749166469</v>
      </c>
      <c r="GG533">
        <v>2</v>
      </c>
      <c r="GH533">
        <v>1</v>
      </c>
      <c r="GI533">
        <v>-2</v>
      </c>
      <c r="GJ533">
        <v>0</v>
      </c>
      <c r="GK533">
        <v>0</v>
      </c>
      <c r="GL533">
        <f t="shared" si="295"/>
        <v>0</v>
      </c>
      <c r="GM533">
        <f t="shared" si="296"/>
        <v>314.26</v>
      </c>
      <c r="GN533">
        <f t="shared" si="297"/>
        <v>314.26</v>
      </c>
      <c r="GO533">
        <f t="shared" si="298"/>
        <v>0</v>
      </c>
      <c r="GP533">
        <f t="shared" si="299"/>
        <v>0</v>
      </c>
      <c r="GR533">
        <v>0</v>
      </c>
      <c r="GS533">
        <v>3</v>
      </c>
      <c r="GT533">
        <v>0</v>
      </c>
      <c r="GU533" t="s">
        <v>3</v>
      </c>
      <c r="GV533">
        <f t="shared" si="300"/>
        <v>0</v>
      </c>
      <c r="GW533">
        <v>1</v>
      </c>
      <c r="GX533">
        <f t="shared" si="301"/>
        <v>0</v>
      </c>
      <c r="HA533">
        <v>0</v>
      </c>
      <c r="HB533">
        <v>0</v>
      </c>
      <c r="HC533">
        <f t="shared" si="302"/>
        <v>0</v>
      </c>
      <c r="HE533" t="s">
        <v>3</v>
      </c>
      <c r="HF533" t="s">
        <v>3</v>
      </c>
      <c r="HM533" t="s">
        <v>3</v>
      </c>
      <c r="HN533" t="s">
        <v>110</v>
      </c>
      <c r="HO533" t="s">
        <v>111</v>
      </c>
      <c r="HP533" t="s">
        <v>108</v>
      </c>
      <c r="HQ533" t="s">
        <v>108</v>
      </c>
      <c r="HS533">
        <v>0</v>
      </c>
      <c r="IK533">
        <v>0</v>
      </c>
    </row>
    <row r="534" spans="1:245" x14ac:dyDescent="0.2">
      <c r="A534">
        <v>18</v>
      </c>
      <c r="B534">
        <v>1</v>
      </c>
      <c r="C534">
        <v>217</v>
      </c>
      <c r="E534" t="s">
        <v>332</v>
      </c>
      <c r="F534" t="s">
        <v>113</v>
      </c>
      <c r="G534" t="s">
        <v>114</v>
      </c>
      <c r="H534" t="s">
        <v>115</v>
      </c>
      <c r="I534">
        <f>I533*J534</f>
        <v>3.4390000000000001E-4</v>
      </c>
      <c r="J534">
        <v>2.67003105590062E-2</v>
      </c>
      <c r="K534">
        <v>2.6700000000000002E-2</v>
      </c>
      <c r="O534">
        <f t="shared" si="283"/>
        <v>30.34</v>
      </c>
      <c r="P534">
        <f>ROUND(CQ534*I534,2)</f>
        <v>30.34</v>
      </c>
      <c r="Q534">
        <f>ROUND(CR534*I534,2)</f>
        <v>0</v>
      </c>
      <c r="R534">
        <f>ROUND(CS534*I534,2)</f>
        <v>0</v>
      </c>
      <c r="S534">
        <f>ROUND(CT534*I534,2)</f>
        <v>0</v>
      </c>
      <c r="T534">
        <f t="shared" si="284"/>
        <v>0</v>
      </c>
      <c r="U534">
        <f>ROUND(CV534*I534,7)</f>
        <v>0</v>
      </c>
      <c r="V534">
        <f>ROUND(CW534*I534,7)</f>
        <v>0</v>
      </c>
      <c r="W534">
        <f t="shared" si="285"/>
        <v>0</v>
      </c>
      <c r="X534">
        <f t="shared" si="286"/>
        <v>0</v>
      </c>
      <c r="Y534">
        <f t="shared" si="286"/>
        <v>0</v>
      </c>
      <c r="AA534">
        <v>61644328</v>
      </c>
      <c r="AB534">
        <f t="shared" si="287"/>
        <v>61265.39</v>
      </c>
      <c r="AC534">
        <f>ROUND((ES534),6)</f>
        <v>61265.39</v>
      </c>
      <c r="AD534">
        <f>ROUND((((ET534)-(EU534))+AE534),6)</f>
        <v>0</v>
      </c>
      <c r="AE534">
        <f>ROUND((EU534),6)</f>
        <v>0</v>
      </c>
      <c r="AF534">
        <f>ROUND((EV534),6)</f>
        <v>0</v>
      </c>
      <c r="AG534">
        <f t="shared" si="288"/>
        <v>0</v>
      </c>
      <c r="AH534">
        <f>(EW534)</f>
        <v>0</v>
      </c>
      <c r="AI534">
        <f>(EX534)</f>
        <v>0</v>
      </c>
      <c r="AJ534">
        <f t="shared" si="289"/>
        <v>0</v>
      </c>
      <c r="AK534">
        <v>61265.39</v>
      </c>
      <c r="AL534">
        <v>61265.39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100</v>
      </c>
      <c r="AU534">
        <v>49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1.44</v>
      </c>
      <c r="BD534" t="s">
        <v>3</v>
      </c>
      <c r="BE534" t="s">
        <v>3</v>
      </c>
      <c r="BF534" t="s">
        <v>3</v>
      </c>
      <c r="BG534" t="s">
        <v>3</v>
      </c>
      <c r="BH534">
        <v>3</v>
      </c>
      <c r="BI534">
        <v>1</v>
      </c>
      <c r="BJ534" t="s">
        <v>116</v>
      </c>
      <c r="BM534">
        <v>15001</v>
      </c>
      <c r="BN534">
        <v>0</v>
      </c>
      <c r="BO534" t="s">
        <v>113</v>
      </c>
      <c r="BP534">
        <v>1</v>
      </c>
      <c r="BQ534">
        <v>2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100</v>
      </c>
      <c r="CA534">
        <v>49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290"/>
        <v>30.34</v>
      </c>
      <c r="CQ534">
        <f>ROUND(AL534*BC534,2)</f>
        <v>88222.16</v>
      </c>
      <c r="CR534">
        <f>ROUND(AM534*BB534,2)</f>
        <v>0</v>
      </c>
      <c r="CS534">
        <f>ROUND(AN534*BS534,2)</f>
        <v>0</v>
      </c>
      <c r="CT534">
        <f>ROUND(AO534*BA534,2)</f>
        <v>0</v>
      </c>
      <c r="CU534">
        <f t="shared" si="291"/>
        <v>0</v>
      </c>
      <c r="CV534">
        <f>AH534</f>
        <v>0</v>
      </c>
      <c r="CW534">
        <f>AI534</f>
        <v>0</v>
      </c>
      <c r="CX534">
        <f t="shared" si="292"/>
        <v>0</v>
      </c>
      <c r="CY534">
        <f t="shared" si="293"/>
        <v>0</v>
      </c>
      <c r="CZ534">
        <f t="shared" si="294"/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1009</v>
      </c>
      <c r="DV534" t="s">
        <v>115</v>
      </c>
      <c r="DW534" t="s">
        <v>115</v>
      </c>
      <c r="DX534">
        <v>1000</v>
      </c>
      <c r="DZ534" t="s">
        <v>3</v>
      </c>
      <c r="EA534" t="s">
        <v>3</v>
      </c>
      <c r="EB534" t="s">
        <v>3</v>
      </c>
      <c r="EC534" t="s">
        <v>3</v>
      </c>
      <c r="EE534">
        <v>60307686</v>
      </c>
      <c r="EF534">
        <v>2</v>
      </c>
      <c r="EG534" t="s">
        <v>26</v>
      </c>
      <c r="EH534">
        <v>15</v>
      </c>
      <c r="EI534" t="s">
        <v>108</v>
      </c>
      <c r="EJ534">
        <v>1</v>
      </c>
      <c r="EK534">
        <v>15001</v>
      </c>
      <c r="EL534" t="s">
        <v>108</v>
      </c>
      <c r="EM534" t="s">
        <v>109</v>
      </c>
      <c r="EO534" t="s">
        <v>3</v>
      </c>
      <c r="EQ534">
        <v>0</v>
      </c>
      <c r="ER534">
        <v>61265.39</v>
      </c>
      <c r="ES534">
        <v>61265.39</v>
      </c>
      <c r="ET534">
        <v>0</v>
      </c>
      <c r="EU534">
        <v>0</v>
      </c>
      <c r="EV534">
        <v>0</v>
      </c>
      <c r="EW534">
        <v>0</v>
      </c>
      <c r="EX534">
        <v>0</v>
      </c>
      <c r="FQ534">
        <v>0</v>
      </c>
      <c r="FR534">
        <v>0</v>
      </c>
      <c r="FS534">
        <v>0</v>
      </c>
      <c r="FX534">
        <v>100</v>
      </c>
      <c r="FY534">
        <v>49</v>
      </c>
      <c r="GA534" t="s">
        <v>3</v>
      </c>
      <c r="GD534">
        <v>1</v>
      </c>
      <c r="GF534">
        <v>402922104</v>
      </c>
      <c r="GG534">
        <v>2</v>
      </c>
      <c r="GH534">
        <v>1</v>
      </c>
      <c r="GI534">
        <v>2</v>
      </c>
      <c r="GJ534">
        <v>0</v>
      </c>
      <c r="GK534">
        <v>0</v>
      </c>
      <c r="GL534">
        <f t="shared" si="295"/>
        <v>0</v>
      </c>
      <c r="GM534">
        <f t="shared" si="296"/>
        <v>30.34</v>
      </c>
      <c r="GN534">
        <f t="shared" si="297"/>
        <v>30.34</v>
      </c>
      <c r="GO534">
        <f t="shared" si="298"/>
        <v>0</v>
      </c>
      <c r="GP534">
        <f t="shared" si="299"/>
        <v>0</v>
      </c>
      <c r="GR534">
        <v>0</v>
      </c>
      <c r="GS534">
        <v>3</v>
      </c>
      <c r="GT534">
        <v>0</v>
      </c>
      <c r="GU534" t="s">
        <v>3</v>
      </c>
      <c r="GV534">
        <f t="shared" si="300"/>
        <v>0</v>
      </c>
      <c r="GW534">
        <v>1</v>
      </c>
      <c r="GX534">
        <f t="shared" si="301"/>
        <v>0</v>
      </c>
      <c r="HA534">
        <v>0</v>
      </c>
      <c r="HB534">
        <v>0</v>
      </c>
      <c r="HC534">
        <f t="shared" si="302"/>
        <v>0</v>
      </c>
      <c r="HE534" t="s">
        <v>3</v>
      </c>
      <c r="HF534" t="s">
        <v>3</v>
      </c>
      <c r="HM534" t="s">
        <v>3</v>
      </c>
      <c r="HN534" t="s">
        <v>110</v>
      </c>
      <c r="HO534" t="s">
        <v>111</v>
      </c>
      <c r="HP534" t="s">
        <v>108</v>
      </c>
      <c r="HQ534" t="s">
        <v>108</v>
      </c>
      <c r="HS534">
        <v>0</v>
      </c>
      <c r="IK534">
        <v>0</v>
      </c>
    </row>
    <row r="535" spans="1:245" x14ac:dyDescent="0.2">
      <c r="A535">
        <v>18</v>
      </c>
      <c r="B535">
        <v>1</v>
      </c>
      <c r="C535">
        <v>218</v>
      </c>
      <c r="E535" t="s">
        <v>333</v>
      </c>
      <c r="F535" t="s">
        <v>118</v>
      </c>
      <c r="G535" t="s">
        <v>119</v>
      </c>
      <c r="H535" t="s">
        <v>115</v>
      </c>
      <c r="I535">
        <f>I533*J535</f>
        <v>1.327E-4</v>
      </c>
      <c r="J535">
        <v>1.0302795031055899E-2</v>
      </c>
      <c r="K535">
        <v>1.03E-2</v>
      </c>
      <c r="O535">
        <f t="shared" si="283"/>
        <v>11.32</v>
      </c>
      <c r="P535">
        <f>ROUND(CQ535*I535,2)</f>
        <v>11.32</v>
      </c>
      <c r="Q535">
        <f>ROUND(CR535*I535,2)</f>
        <v>0</v>
      </c>
      <c r="R535">
        <f>ROUND(CS535*I535,2)</f>
        <v>0</v>
      </c>
      <c r="S535">
        <f>ROUND(CT535*I535,2)</f>
        <v>0</v>
      </c>
      <c r="T535">
        <f t="shared" si="284"/>
        <v>0</v>
      </c>
      <c r="U535">
        <f>ROUND(CV535*I535,7)</f>
        <v>0</v>
      </c>
      <c r="V535">
        <f>ROUND(CW535*I535,7)</f>
        <v>0</v>
      </c>
      <c r="W535">
        <f t="shared" si="285"/>
        <v>0</v>
      </c>
      <c r="X535">
        <f t="shared" si="286"/>
        <v>0</v>
      </c>
      <c r="Y535">
        <f t="shared" si="286"/>
        <v>0</v>
      </c>
      <c r="AA535">
        <v>61644328</v>
      </c>
      <c r="AB535">
        <f t="shared" si="287"/>
        <v>69924.7</v>
      </c>
      <c r="AC535">
        <f>ROUND((ES535),6)</f>
        <v>69924.7</v>
      </c>
      <c r="AD535">
        <f>ROUND((((ET535)-(EU535))+AE535),6)</f>
        <v>0</v>
      </c>
      <c r="AE535">
        <f>ROUND((EU535),6)</f>
        <v>0</v>
      </c>
      <c r="AF535">
        <f>ROUND((EV535),6)</f>
        <v>0</v>
      </c>
      <c r="AG535">
        <f t="shared" si="288"/>
        <v>0</v>
      </c>
      <c r="AH535">
        <f>(EW535)</f>
        <v>0</v>
      </c>
      <c r="AI535">
        <f>(EX535)</f>
        <v>0</v>
      </c>
      <c r="AJ535">
        <f t="shared" si="289"/>
        <v>0</v>
      </c>
      <c r="AK535">
        <v>69924.7</v>
      </c>
      <c r="AL535">
        <v>69924.7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100</v>
      </c>
      <c r="AU535">
        <v>49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1.22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1</v>
      </c>
      <c r="BJ535" t="s">
        <v>120</v>
      </c>
      <c r="BM535">
        <v>15001</v>
      </c>
      <c r="BN535">
        <v>0</v>
      </c>
      <c r="BO535" t="s">
        <v>118</v>
      </c>
      <c r="BP535">
        <v>1</v>
      </c>
      <c r="BQ535">
        <v>2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100</v>
      </c>
      <c r="CA535">
        <v>49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290"/>
        <v>11.32</v>
      </c>
      <c r="CQ535">
        <f>ROUND(AL535*BC535,2)</f>
        <v>85308.13</v>
      </c>
      <c r="CR535">
        <f>ROUND(AM535*BB535,2)</f>
        <v>0</v>
      </c>
      <c r="CS535">
        <f>ROUND(AN535*BS535,2)</f>
        <v>0</v>
      </c>
      <c r="CT535">
        <f>ROUND(AO535*BA535,2)</f>
        <v>0</v>
      </c>
      <c r="CU535">
        <f t="shared" si="291"/>
        <v>0</v>
      </c>
      <c r="CV535">
        <f>AH535</f>
        <v>0</v>
      </c>
      <c r="CW535">
        <f>AI535</f>
        <v>0</v>
      </c>
      <c r="CX535">
        <f t="shared" si="292"/>
        <v>0</v>
      </c>
      <c r="CY535">
        <f t="shared" si="293"/>
        <v>0</v>
      </c>
      <c r="CZ535">
        <f t="shared" si="294"/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1009</v>
      </c>
      <c r="DV535" t="s">
        <v>115</v>
      </c>
      <c r="DW535" t="s">
        <v>115</v>
      </c>
      <c r="DX535">
        <v>1000</v>
      </c>
      <c r="DZ535" t="s">
        <v>3</v>
      </c>
      <c r="EA535" t="s">
        <v>3</v>
      </c>
      <c r="EB535" t="s">
        <v>3</v>
      </c>
      <c r="EC535" t="s">
        <v>3</v>
      </c>
      <c r="EE535">
        <v>60307686</v>
      </c>
      <c r="EF535">
        <v>2</v>
      </c>
      <c r="EG535" t="s">
        <v>26</v>
      </c>
      <c r="EH535">
        <v>15</v>
      </c>
      <c r="EI535" t="s">
        <v>108</v>
      </c>
      <c r="EJ535">
        <v>1</v>
      </c>
      <c r="EK535">
        <v>15001</v>
      </c>
      <c r="EL535" t="s">
        <v>108</v>
      </c>
      <c r="EM535" t="s">
        <v>109</v>
      </c>
      <c r="EO535" t="s">
        <v>3</v>
      </c>
      <c r="EQ535">
        <v>0</v>
      </c>
      <c r="ER535">
        <v>69924.7</v>
      </c>
      <c r="ES535">
        <v>69924.7</v>
      </c>
      <c r="ET535">
        <v>0</v>
      </c>
      <c r="EU535">
        <v>0</v>
      </c>
      <c r="EV535">
        <v>0</v>
      </c>
      <c r="EW535">
        <v>0</v>
      </c>
      <c r="EX535">
        <v>0</v>
      </c>
      <c r="FQ535">
        <v>0</v>
      </c>
      <c r="FR535">
        <v>0</v>
      </c>
      <c r="FS535">
        <v>0</v>
      </c>
      <c r="FX535">
        <v>100</v>
      </c>
      <c r="FY535">
        <v>49</v>
      </c>
      <c r="GA535" t="s">
        <v>3</v>
      </c>
      <c r="GD535">
        <v>1</v>
      </c>
      <c r="GF535">
        <v>1437291828</v>
      </c>
      <c r="GG535">
        <v>2</v>
      </c>
      <c r="GH535">
        <v>1</v>
      </c>
      <c r="GI535">
        <v>2</v>
      </c>
      <c r="GJ535">
        <v>0</v>
      </c>
      <c r="GK535">
        <v>0</v>
      </c>
      <c r="GL535">
        <f t="shared" si="295"/>
        <v>0</v>
      </c>
      <c r="GM535">
        <f t="shared" si="296"/>
        <v>11.32</v>
      </c>
      <c r="GN535">
        <f t="shared" si="297"/>
        <v>11.32</v>
      </c>
      <c r="GO535">
        <f t="shared" si="298"/>
        <v>0</v>
      </c>
      <c r="GP535">
        <f t="shared" si="299"/>
        <v>0</v>
      </c>
      <c r="GR535">
        <v>0</v>
      </c>
      <c r="GS535">
        <v>3</v>
      </c>
      <c r="GT535">
        <v>0</v>
      </c>
      <c r="GU535" t="s">
        <v>3</v>
      </c>
      <c r="GV535">
        <f t="shared" si="300"/>
        <v>0</v>
      </c>
      <c r="GW535">
        <v>1</v>
      </c>
      <c r="GX535">
        <f t="shared" si="301"/>
        <v>0</v>
      </c>
      <c r="HA535">
        <v>0</v>
      </c>
      <c r="HB535">
        <v>0</v>
      </c>
      <c r="HC535">
        <f t="shared" si="302"/>
        <v>0</v>
      </c>
      <c r="HE535" t="s">
        <v>3</v>
      </c>
      <c r="HF535" t="s">
        <v>3</v>
      </c>
      <c r="HM535" t="s">
        <v>3</v>
      </c>
      <c r="HN535" t="s">
        <v>110</v>
      </c>
      <c r="HO535" t="s">
        <v>111</v>
      </c>
      <c r="HP535" t="s">
        <v>108</v>
      </c>
      <c r="HQ535" t="s">
        <v>108</v>
      </c>
      <c r="HS535">
        <v>0</v>
      </c>
      <c r="IK535">
        <v>0</v>
      </c>
    </row>
    <row r="536" spans="1:245" x14ac:dyDescent="0.2">
      <c r="A536">
        <v>17</v>
      </c>
      <c r="B536">
        <v>1</v>
      </c>
      <c r="C536">
        <f>ROW(SmtRes!A225)</f>
        <v>225</v>
      </c>
      <c r="D536">
        <f>ROW(EtalonRes!A271)</f>
        <v>271</v>
      </c>
      <c r="E536" t="s">
        <v>40</v>
      </c>
      <c r="F536" t="s">
        <v>122</v>
      </c>
      <c r="G536" t="s">
        <v>123</v>
      </c>
      <c r="H536" t="s">
        <v>106</v>
      </c>
      <c r="I536">
        <f>ROUND(5.152/100,7)</f>
        <v>5.1520000000000003E-2</v>
      </c>
      <c r="J536">
        <v>0</v>
      </c>
      <c r="K536">
        <f>ROUND(5.152/100,7)</f>
        <v>5.1520000000000003E-2</v>
      </c>
      <c r="O536">
        <f t="shared" si="283"/>
        <v>665.89</v>
      </c>
      <c r="P536">
        <f>SUMIF(SmtRes!AQ220:'SmtRes'!AQ225,"=1",SmtRes!DF220:'SmtRes'!DF225)</f>
        <v>77.319999999999993</v>
      </c>
      <c r="Q536">
        <f>SUMIF(SmtRes!AQ220:'SmtRes'!AQ225,"=1",SmtRes!DG220:'SmtRes'!DG225)</f>
        <v>18.63</v>
      </c>
      <c r="R536">
        <f>SUMIF(SmtRes!AQ220:'SmtRes'!AQ225,"=1",SmtRes!DH220:'SmtRes'!DH225)</f>
        <v>5.39</v>
      </c>
      <c r="S536">
        <f>SUMIF(SmtRes!AQ220:'SmtRes'!AQ225,"=1",SmtRes!DI220:'SmtRes'!DI225)</f>
        <v>564.54999999999995</v>
      </c>
      <c r="T536">
        <f t="shared" si="284"/>
        <v>0</v>
      </c>
      <c r="U536">
        <f>SUMIF(SmtRes!AQ220:'SmtRes'!AQ225,"=1",SmtRes!CV220:'SmtRes'!CV225)</f>
        <v>1.0922240000000001</v>
      </c>
      <c r="V536">
        <f>SUMIF(SmtRes!AQ220:'SmtRes'!AQ225,"=1",SmtRes!CW220:'SmtRes'!CW225)</f>
        <v>1.0304000000000001E-2</v>
      </c>
      <c r="W536">
        <f t="shared" si="285"/>
        <v>0</v>
      </c>
      <c r="X536">
        <f t="shared" si="286"/>
        <v>626.92999999999995</v>
      </c>
      <c r="Y536">
        <f t="shared" si="286"/>
        <v>393.26</v>
      </c>
      <c r="AA536">
        <v>61644328</v>
      </c>
      <c r="AB536">
        <f t="shared" si="287"/>
        <v>12756.2405</v>
      </c>
      <c r="AC536">
        <f>ROUND((SUM(SmtRes!BQ220:'SmtRes'!BQ225)),6)</f>
        <v>1498.0930000000001</v>
      </c>
      <c r="AD536">
        <f>ROUND((((SUM(SmtRes!BR220:'SmtRes'!BR225))-(SUM(SmtRes!BS220:'SmtRes'!BS225)))+AE536),6)</f>
        <v>300.29149999999998</v>
      </c>
      <c r="AE536">
        <f>ROUND((SUM(SmtRes!BS220:'SmtRes'!BS225)),6)</f>
        <v>104.54600000000001</v>
      </c>
      <c r="AF536">
        <f>ROUND((SUM(SmtRes!BT220:'SmtRes'!BT225)),6)</f>
        <v>10957.856</v>
      </c>
      <c r="AG536">
        <f t="shared" si="288"/>
        <v>0</v>
      </c>
      <c r="AH536">
        <f>(SUM(SmtRes!BU220:'SmtRes'!BU225))</f>
        <v>21.2</v>
      </c>
      <c r="AI536">
        <f>(SUM(SmtRes!BV220:'SmtRes'!BV225))</f>
        <v>0.2</v>
      </c>
      <c r="AJ536">
        <f t="shared" si="289"/>
        <v>0</v>
      </c>
      <c r="AK536">
        <v>12860.7865</v>
      </c>
      <c r="AL536">
        <v>1498.0930000000001</v>
      </c>
      <c r="AM536">
        <v>300.29149999999998</v>
      </c>
      <c r="AN536">
        <v>104.54600000000001</v>
      </c>
      <c r="AO536">
        <v>10957.856</v>
      </c>
      <c r="AP536">
        <v>0</v>
      </c>
      <c r="AQ536">
        <v>21.2</v>
      </c>
      <c r="AR536">
        <v>0.2</v>
      </c>
      <c r="AS536">
        <v>0</v>
      </c>
      <c r="AT536">
        <v>110</v>
      </c>
      <c r="AU536">
        <v>69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0</v>
      </c>
      <c r="BI536">
        <v>1</v>
      </c>
      <c r="BJ536" t="s">
        <v>124</v>
      </c>
      <c r="BM536">
        <v>8001</v>
      </c>
      <c r="BN536">
        <v>0</v>
      </c>
      <c r="BO536" t="s">
        <v>3</v>
      </c>
      <c r="BP536">
        <v>0</v>
      </c>
      <c r="BQ536">
        <v>2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110</v>
      </c>
      <c r="CA536">
        <v>69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290"/>
        <v>665.89</v>
      </c>
      <c r="CQ536">
        <f>SUMIF(SmtRes!AQ220:'SmtRes'!AQ225,"=1",SmtRes!AA220:'SmtRes'!AA225)</f>
        <v>62269.79</v>
      </c>
      <c r="CR536">
        <f>SUMIF(SmtRes!AQ220:'SmtRes'!AQ225,"=1",SmtRes!AB220:'SmtRes'!AB225)</f>
        <v>699.45</v>
      </c>
      <c r="CS536">
        <f>SUMIF(SmtRes!AQ220:'SmtRes'!AQ225,"=1",SmtRes!AC220:'SmtRes'!AC225)</f>
        <v>522.73</v>
      </c>
      <c r="CT536">
        <f>SUMIF(SmtRes!AQ220:'SmtRes'!AQ225,"=1",SmtRes!AD220:'SmtRes'!AD225)</f>
        <v>516.88</v>
      </c>
      <c r="CU536">
        <f t="shared" si="291"/>
        <v>0</v>
      </c>
      <c r="CV536">
        <f>SUMIF(SmtRes!AQ220:'SmtRes'!AQ225,"=1",SmtRes!BU220:'SmtRes'!BU225)</f>
        <v>21.2</v>
      </c>
      <c r="CW536">
        <f>SUMIF(SmtRes!AQ220:'SmtRes'!AQ225,"=1",SmtRes!BV220:'SmtRes'!BV225)</f>
        <v>0.2</v>
      </c>
      <c r="CX536">
        <f t="shared" si="292"/>
        <v>0</v>
      </c>
      <c r="CY536">
        <f t="shared" si="293"/>
        <v>626.93399999999997</v>
      </c>
      <c r="CZ536">
        <f t="shared" si="294"/>
        <v>393.2586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1005</v>
      </c>
      <c r="DV536" t="s">
        <v>106</v>
      </c>
      <c r="DW536" t="s">
        <v>106</v>
      </c>
      <c r="DX536">
        <v>100</v>
      </c>
      <c r="DZ536" t="s">
        <v>3</v>
      </c>
      <c r="EA536" t="s">
        <v>3</v>
      </c>
      <c r="EB536" t="s">
        <v>3</v>
      </c>
      <c r="EC536" t="s">
        <v>3</v>
      </c>
      <c r="EE536">
        <v>60307658</v>
      </c>
      <c r="EF536">
        <v>2</v>
      </c>
      <c r="EG536" t="s">
        <v>26</v>
      </c>
      <c r="EH536">
        <v>8</v>
      </c>
      <c r="EI536" t="s">
        <v>125</v>
      </c>
      <c r="EJ536">
        <v>1</v>
      </c>
      <c r="EK536">
        <v>8001</v>
      </c>
      <c r="EL536" t="s">
        <v>125</v>
      </c>
      <c r="EM536" t="s">
        <v>126</v>
      </c>
      <c r="EO536" t="s">
        <v>3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21.2</v>
      </c>
      <c r="EX536">
        <v>0.2</v>
      </c>
      <c r="EY536">
        <v>0</v>
      </c>
      <c r="FQ536">
        <v>0</v>
      </c>
      <c r="FR536">
        <v>0</v>
      </c>
      <c r="FS536">
        <v>0</v>
      </c>
      <c r="FX536">
        <v>110</v>
      </c>
      <c r="FY536">
        <v>69</v>
      </c>
      <c r="GA536" t="s">
        <v>3</v>
      </c>
      <c r="GD536">
        <v>1</v>
      </c>
      <c r="GF536">
        <v>1656830733</v>
      </c>
      <c r="GG536">
        <v>2</v>
      </c>
      <c r="GH536">
        <v>1</v>
      </c>
      <c r="GI536">
        <v>-2</v>
      </c>
      <c r="GJ536">
        <v>0</v>
      </c>
      <c r="GK536">
        <v>0</v>
      </c>
      <c r="GL536">
        <f t="shared" si="295"/>
        <v>0</v>
      </c>
      <c r="GM536">
        <f t="shared" si="296"/>
        <v>1686.08</v>
      </c>
      <c r="GN536">
        <f t="shared" si="297"/>
        <v>1686.08</v>
      </c>
      <c r="GO536">
        <f t="shared" si="298"/>
        <v>0</v>
      </c>
      <c r="GP536">
        <f t="shared" si="299"/>
        <v>0</v>
      </c>
      <c r="GR536">
        <v>0</v>
      </c>
      <c r="GS536">
        <v>3</v>
      </c>
      <c r="GT536">
        <v>0</v>
      </c>
      <c r="GU536" t="s">
        <v>3</v>
      </c>
      <c r="GV536">
        <f t="shared" si="300"/>
        <v>0</v>
      </c>
      <c r="GW536">
        <v>1</v>
      </c>
      <c r="GX536">
        <f t="shared" si="301"/>
        <v>0</v>
      </c>
      <c r="HA536">
        <v>0</v>
      </c>
      <c r="HB536">
        <v>0</v>
      </c>
      <c r="HC536">
        <f t="shared" si="302"/>
        <v>0</v>
      </c>
      <c r="HE536" t="s">
        <v>3</v>
      </c>
      <c r="HF536" t="s">
        <v>3</v>
      </c>
      <c r="HM536" t="s">
        <v>3</v>
      </c>
      <c r="HN536" t="s">
        <v>127</v>
      </c>
      <c r="HO536" t="s">
        <v>128</v>
      </c>
      <c r="HP536" t="s">
        <v>125</v>
      </c>
      <c r="HQ536" t="s">
        <v>125</v>
      </c>
      <c r="HS536">
        <v>0</v>
      </c>
      <c r="IK536">
        <v>0</v>
      </c>
    </row>
    <row r="537" spans="1:245" x14ac:dyDescent="0.2">
      <c r="A537">
        <v>17</v>
      </c>
      <c r="B537">
        <v>1</v>
      </c>
      <c r="E537" t="s">
        <v>100</v>
      </c>
      <c r="F537" t="s">
        <v>130</v>
      </c>
      <c r="G537" t="s">
        <v>131</v>
      </c>
      <c r="H537" t="s">
        <v>132</v>
      </c>
      <c r="I537">
        <f>ROUND(ROUND(1.804,4),7)</f>
        <v>1.804</v>
      </c>
      <c r="J537">
        <v>0</v>
      </c>
      <c r="K537">
        <f>ROUND(ROUND(1.804,4),7)</f>
        <v>1.804</v>
      </c>
      <c r="O537">
        <f t="shared" si="283"/>
        <v>363.27</v>
      </c>
      <c r="P537">
        <f>ROUND(CQ537*I537,2)</f>
        <v>363.27</v>
      </c>
      <c r="Q537">
        <f>ROUND(CR537*I537,2)</f>
        <v>0</v>
      </c>
      <c r="R537">
        <f>ROUND(CS537*I537,2)</f>
        <v>0</v>
      </c>
      <c r="S537">
        <f>ROUND(CT537*I537,2)</f>
        <v>0</v>
      </c>
      <c r="T537">
        <f t="shared" si="284"/>
        <v>0</v>
      </c>
      <c r="U537">
        <f>ROUND(CV537*I537,7)</f>
        <v>0</v>
      </c>
      <c r="V537">
        <f>ROUND(CW537*I537,7)</f>
        <v>0</v>
      </c>
      <c r="W537">
        <f t="shared" si="285"/>
        <v>0</v>
      </c>
      <c r="X537">
        <f t="shared" si="286"/>
        <v>0</v>
      </c>
      <c r="Y537">
        <f t="shared" si="286"/>
        <v>0</v>
      </c>
      <c r="AA537">
        <v>61644328</v>
      </c>
      <c r="AB537">
        <f t="shared" si="287"/>
        <v>201.37</v>
      </c>
      <c r="AC537">
        <f t="shared" ref="AC537:AF538" si="303">ROUND((ES537),6)</f>
        <v>201.37</v>
      </c>
      <c r="AD537">
        <f t="shared" si="303"/>
        <v>0</v>
      </c>
      <c r="AE537">
        <f t="shared" si="303"/>
        <v>0</v>
      </c>
      <c r="AF537">
        <f t="shared" si="303"/>
        <v>0</v>
      </c>
      <c r="AG537">
        <f t="shared" si="288"/>
        <v>0</v>
      </c>
      <c r="AH537">
        <f>(EW537)</f>
        <v>0</v>
      </c>
      <c r="AI537">
        <f>(EX537)</f>
        <v>0</v>
      </c>
      <c r="AJ537">
        <f t="shared" si="289"/>
        <v>0</v>
      </c>
      <c r="AK537">
        <v>201.37</v>
      </c>
      <c r="AL537">
        <v>201.37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3</v>
      </c>
      <c r="BI537">
        <v>1</v>
      </c>
      <c r="BJ537" t="s">
        <v>130</v>
      </c>
      <c r="BM537">
        <v>900</v>
      </c>
      <c r="BN537">
        <v>0</v>
      </c>
      <c r="BO537" t="s">
        <v>3</v>
      </c>
      <c r="BP537">
        <v>0</v>
      </c>
      <c r="BQ537">
        <v>90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0</v>
      </c>
      <c r="CA537">
        <v>0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290"/>
        <v>363.27</v>
      </c>
      <c r="CQ537">
        <f>ROUND(AL537,2)</f>
        <v>201.37</v>
      </c>
      <c r="CR537">
        <f>ROUND(AM537,2)</f>
        <v>0</v>
      </c>
      <c r="CS537">
        <f>ROUND(AN537*BS537,2)</f>
        <v>0</v>
      </c>
      <c r="CT537">
        <f>ROUND(AO537*BA537,2)</f>
        <v>0</v>
      </c>
      <c r="CU537">
        <f t="shared" si="291"/>
        <v>0</v>
      </c>
      <c r="CV537">
        <f>AH537</f>
        <v>0</v>
      </c>
      <c r="CW537">
        <f>AI537</f>
        <v>0</v>
      </c>
      <c r="CX537">
        <f t="shared" si="292"/>
        <v>0</v>
      </c>
      <c r="CY537">
        <f>0</f>
        <v>0</v>
      </c>
      <c r="CZ537">
        <f>0</f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1002</v>
      </c>
      <c r="DV537" t="s">
        <v>132</v>
      </c>
      <c r="DW537" t="s">
        <v>132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60308096</v>
      </c>
      <c r="EF537">
        <v>90</v>
      </c>
      <c r="EG537" t="s">
        <v>133</v>
      </c>
      <c r="EH537">
        <v>0</v>
      </c>
      <c r="EI537" t="s">
        <v>3</v>
      </c>
      <c r="EJ537">
        <v>1</v>
      </c>
      <c r="EK537">
        <v>900</v>
      </c>
      <c r="EL537" t="s">
        <v>133</v>
      </c>
      <c r="EM537" t="s">
        <v>134</v>
      </c>
      <c r="EO537" t="s">
        <v>3</v>
      </c>
      <c r="EQ537">
        <v>16</v>
      </c>
      <c r="ER537">
        <v>0</v>
      </c>
      <c r="ES537">
        <v>201.37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5</v>
      </c>
      <c r="FC537">
        <v>0</v>
      </c>
      <c r="FD537">
        <v>18</v>
      </c>
      <c r="FF537">
        <v>201.37</v>
      </c>
      <c r="FQ537">
        <v>0</v>
      </c>
      <c r="FR537">
        <v>0</v>
      </c>
      <c r="FS537">
        <v>0</v>
      </c>
      <c r="FX537">
        <v>0</v>
      </c>
      <c r="FY537">
        <v>0</v>
      </c>
      <c r="GA537" t="s">
        <v>3</v>
      </c>
      <c r="GD537">
        <v>1</v>
      </c>
      <c r="GF537">
        <v>-1718651398</v>
      </c>
      <c r="GG537">
        <v>2</v>
      </c>
      <c r="GH537">
        <v>3</v>
      </c>
      <c r="GI537">
        <v>-2</v>
      </c>
      <c r="GJ537">
        <v>0</v>
      </c>
      <c r="GK537">
        <v>0</v>
      </c>
      <c r="GL537">
        <f t="shared" si="295"/>
        <v>0</v>
      </c>
      <c r="GM537">
        <f t="shared" si="296"/>
        <v>363.27</v>
      </c>
      <c r="GN537">
        <f t="shared" si="297"/>
        <v>363.27</v>
      </c>
      <c r="GO537">
        <f t="shared" si="298"/>
        <v>0</v>
      </c>
      <c r="GP537">
        <f t="shared" si="299"/>
        <v>0</v>
      </c>
      <c r="GR537">
        <v>1</v>
      </c>
      <c r="GS537">
        <v>1</v>
      </c>
      <c r="GT537">
        <v>0</v>
      </c>
      <c r="GU537" t="s">
        <v>3</v>
      </c>
      <c r="GV537">
        <f t="shared" si="300"/>
        <v>0</v>
      </c>
      <c r="GW537">
        <v>1</v>
      </c>
      <c r="GX537">
        <f t="shared" si="301"/>
        <v>0</v>
      </c>
      <c r="HA537">
        <v>0</v>
      </c>
      <c r="HB537">
        <v>0</v>
      </c>
      <c r="HC537">
        <f t="shared" si="302"/>
        <v>0</v>
      </c>
      <c r="HE537" t="s">
        <v>3</v>
      </c>
      <c r="HF537" t="s">
        <v>3</v>
      </c>
      <c r="HG537">
        <f>ROUND(ROUND(AL537,2)*I537,2)</f>
        <v>363.27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HS537">
        <v>0</v>
      </c>
      <c r="IK537">
        <v>0</v>
      </c>
    </row>
    <row r="538" spans="1:245" x14ac:dyDescent="0.2">
      <c r="A538">
        <v>17</v>
      </c>
      <c r="B538">
        <v>1</v>
      </c>
      <c r="E538" t="s">
        <v>101</v>
      </c>
      <c r="F538" t="s">
        <v>130</v>
      </c>
      <c r="G538" t="s">
        <v>136</v>
      </c>
      <c r="H538" t="s">
        <v>137</v>
      </c>
      <c r="I538">
        <f>ROUND(ROUND(12.364,4),7)</f>
        <v>12.364000000000001</v>
      </c>
      <c r="J538">
        <v>0</v>
      </c>
      <c r="K538">
        <f>ROUND(ROUND(12.364,4),7)</f>
        <v>12.364000000000001</v>
      </c>
      <c r="O538">
        <f t="shared" si="283"/>
        <v>2814.42</v>
      </c>
      <c r="P538">
        <f>ROUND(CQ538*I538,2)</f>
        <v>2814.42</v>
      </c>
      <c r="Q538">
        <f>ROUND(CR538*I538,2)</f>
        <v>0</v>
      </c>
      <c r="R538">
        <f>ROUND(CS538*I538,2)</f>
        <v>0</v>
      </c>
      <c r="S538">
        <f>ROUND(CT538*I538,2)</f>
        <v>0</v>
      </c>
      <c r="T538">
        <f t="shared" si="284"/>
        <v>0</v>
      </c>
      <c r="U538">
        <f>ROUND(CV538*I538,7)</f>
        <v>0</v>
      </c>
      <c r="V538">
        <f>ROUND(CW538*I538,7)</f>
        <v>0</v>
      </c>
      <c r="W538">
        <f t="shared" si="285"/>
        <v>0</v>
      </c>
      <c r="X538">
        <f t="shared" si="286"/>
        <v>0</v>
      </c>
      <c r="Y538">
        <f t="shared" si="286"/>
        <v>0</v>
      </c>
      <c r="AA538">
        <v>61644328</v>
      </c>
      <c r="AB538">
        <f t="shared" si="287"/>
        <v>227.63</v>
      </c>
      <c r="AC538">
        <f t="shared" si="303"/>
        <v>227.63</v>
      </c>
      <c r="AD538">
        <f t="shared" si="303"/>
        <v>0</v>
      </c>
      <c r="AE538">
        <f t="shared" si="303"/>
        <v>0</v>
      </c>
      <c r="AF538">
        <f t="shared" si="303"/>
        <v>0</v>
      </c>
      <c r="AG538">
        <f t="shared" si="288"/>
        <v>0</v>
      </c>
      <c r="AH538">
        <f>(EW538)</f>
        <v>0</v>
      </c>
      <c r="AI538">
        <f>(EX538)</f>
        <v>0</v>
      </c>
      <c r="AJ538">
        <f t="shared" si="289"/>
        <v>0</v>
      </c>
      <c r="AK538">
        <v>227.63</v>
      </c>
      <c r="AL538">
        <v>227.63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3</v>
      </c>
      <c r="BI538">
        <v>1</v>
      </c>
      <c r="BJ538" t="s">
        <v>130</v>
      </c>
      <c r="BM538">
        <v>900</v>
      </c>
      <c r="BN538">
        <v>0</v>
      </c>
      <c r="BO538" t="s">
        <v>3</v>
      </c>
      <c r="BP538">
        <v>0</v>
      </c>
      <c r="BQ538">
        <v>90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0</v>
      </c>
      <c r="CA538">
        <v>0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290"/>
        <v>2814.42</v>
      </c>
      <c r="CQ538">
        <f>ROUND(AL538,2)</f>
        <v>227.63</v>
      </c>
      <c r="CR538">
        <f>ROUND(AM538,2)</f>
        <v>0</v>
      </c>
      <c r="CS538">
        <f>ROUND(AN538*BS538,2)</f>
        <v>0</v>
      </c>
      <c r="CT538">
        <f>ROUND(AO538*BA538,2)</f>
        <v>0</v>
      </c>
      <c r="CU538">
        <f t="shared" si="291"/>
        <v>0</v>
      </c>
      <c r="CV538">
        <f>AH538</f>
        <v>0</v>
      </c>
      <c r="CW538">
        <f>AI538</f>
        <v>0</v>
      </c>
      <c r="CX538">
        <f t="shared" si="292"/>
        <v>0</v>
      </c>
      <c r="CY538">
        <f>0</f>
        <v>0</v>
      </c>
      <c r="CZ538">
        <f>0</f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1009</v>
      </c>
      <c r="DV538" t="s">
        <v>137</v>
      </c>
      <c r="DW538" t="s">
        <v>137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60308096</v>
      </c>
      <c r="EF538">
        <v>90</v>
      </c>
      <c r="EG538" t="s">
        <v>133</v>
      </c>
      <c r="EH538">
        <v>0</v>
      </c>
      <c r="EI538" t="s">
        <v>3</v>
      </c>
      <c r="EJ538">
        <v>1</v>
      </c>
      <c r="EK538">
        <v>900</v>
      </c>
      <c r="EL538" t="s">
        <v>133</v>
      </c>
      <c r="EM538" t="s">
        <v>134</v>
      </c>
      <c r="EO538" t="s">
        <v>3</v>
      </c>
      <c r="EQ538">
        <v>16</v>
      </c>
      <c r="ER538">
        <v>0</v>
      </c>
      <c r="ES538">
        <v>227.63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5</v>
      </c>
      <c r="FC538">
        <v>0</v>
      </c>
      <c r="FD538">
        <v>18</v>
      </c>
      <c r="FF538">
        <v>227.63</v>
      </c>
      <c r="FQ538">
        <v>0</v>
      </c>
      <c r="FR538">
        <v>0</v>
      </c>
      <c r="FS538">
        <v>0</v>
      </c>
      <c r="FX538">
        <v>0</v>
      </c>
      <c r="FY538">
        <v>0</v>
      </c>
      <c r="GA538" t="s">
        <v>3</v>
      </c>
      <c r="GD538">
        <v>1</v>
      </c>
      <c r="GF538">
        <v>1616936355</v>
      </c>
      <c r="GG538">
        <v>2</v>
      </c>
      <c r="GH538">
        <v>3</v>
      </c>
      <c r="GI538">
        <v>-2</v>
      </c>
      <c r="GJ538">
        <v>0</v>
      </c>
      <c r="GK538">
        <v>0</v>
      </c>
      <c r="GL538">
        <f t="shared" si="295"/>
        <v>0</v>
      </c>
      <c r="GM538">
        <f t="shared" si="296"/>
        <v>2814.42</v>
      </c>
      <c r="GN538">
        <f t="shared" si="297"/>
        <v>2814.42</v>
      </c>
      <c r="GO538">
        <f t="shared" si="298"/>
        <v>0</v>
      </c>
      <c r="GP538">
        <f t="shared" si="299"/>
        <v>0</v>
      </c>
      <c r="GR538">
        <v>1</v>
      </c>
      <c r="GS538">
        <v>1</v>
      </c>
      <c r="GT538">
        <v>0</v>
      </c>
      <c r="GU538" t="s">
        <v>3</v>
      </c>
      <c r="GV538">
        <f t="shared" si="300"/>
        <v>0</v>
      </c>
      <c r="GW538">
        <v>1</v>
      </c>
      <c r="GX538">
        <f t="shared" si="301"/>
        <v>0</v>
      </c>
      <c r="HA538">
        <v>0</v>
      </c>
      <c r="HB538">
        <v>0</v>
      </c>
      <c r="HC538">
        <f t="shared" si="302"/>
        <v>0</v>
      </c>
      <c r="HE538" t="s">
        <v>3</v>
      </c>
      <c r="HF538" t="s">
        <v>3</v>
      </c>
      <c r="HG538">
        <f>ROUND(ROUND(AL538,2)*I538,2)</f>
        <v>2814.42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HS538">
        <v>0</v>
      </c>
      <c r="IK538">
        <v>0</v>
      </c>
    </row>
    <row r="540" spans="1:245" x14ac:dyDescent="0.2">
      <c r="A540" s="1">
        <v>5</v>
      </c>
      <c r="B540" s="1">
        <v>1</v>
      </c>
      <c r="C540" s="1"/>
      <c r="D540" s="1">
        <f>ROW(A547)</f>
        <v>547</v>
      </c>
      <c r="E540" s="1"/>
      <c r="F540" s="1" t="s">
        <v>18</v>
      </c>
      <c r="G540" s="1" t="s">
        <v>156</v>
      </c>
      <c r="H540" s="1" t="s">
        <v>3</v>
      </c>
      <c r="I540" s="1">
        <v>0</v>
      </c>
      <c r="J540" s="1"/>
      <c r="K540" s="1">
        <v>0</v>
      </c>
      <c r="L540" s="1"/>
      <c r="M540" s="1" t="s">
        <v>3</v>
      </c>
      <c r="N540" s="1"/>
      <c r="O540" s="1"/>
      <c r="P540" s="1"/>
      <c r="Q540" s="1"/>
      <c r="R540" s="1"/>
      <c r="S540" s="1">
        <v>0</v>
      </c>
      <c r="T540" s="1"/>
      <c r="U540" s="1" t="s">
        <v>3</v>
      </c>
      <c r="V540" s="1">
        <v>0</v>
      </c>
      <c r="W540" s="1"/>
      <c r="X540" s="1"/>
      <c r="Y540" s="1"/>
      <c r="Z540" s="1"/>
      <c r="AA540" s="1"/>
      <c r="AB540" s="1" t="s">
        <v>3</v>
      </c>
      <c r="AC540" s="1" t="s">
        <v>3</v>
      </c>
      <c r="AD540" s="1" t="s">
        <v>3</v>
      </c>
      <c r="AE540" s="1" t="s">
        <v>3</v>
      </c>
      <c r="AF540" s="1" t="s">
        <v>3</v>
      </c>
      <c r="AG540" s="1" t="s">
        <v>3</v>
      </c>
      <c r="AH540" s="1"/>
      <c r="AI540" s="1"/>
      <c r="AJ540" s="1"/>
      <c r="AK540" s="1"/>
      <c r="AL540" s="1"/>
      <c r="AM540" s="1"/>
      <c r="AN540" s="1"/>
      <c r="AO540" s="1"/>
      <c r="AP540" s="1" t="s">
        <v>3</v>
      </c>
      <c r="AQ540" s="1" t="s">
        <v>3</v>
      </c>
      <c r="AR540" s="1" t="s">
        <v>3</v>
      </c>
      <c r="AS540" s="1"/>
      <c r="AT540" s="1"/>
      <c r="AU540" s="1"/>
      <c r="AV540" s="1"/>
      <c r="AW540" s="1"/>
      <c r="AX540" s="1"/>
      <c r="AY540" s="1"/>
      <c r="AZ540" s="1" t="s">
        <v>3</v>
      </c>
      <c r="BA540" s="1"/>
      <c r="BB540" s="1" t="s">
        <v>3</v>
      </c>
      <c r="BC540" s="1" t="s">
        <v>3</v>
      </c>
      <c r="BD540" s="1" t="s">
        <v>3</v>
      </c>
      <c r="BE540" s="1" t="s">
        <v>3</v>
      </c>
      <c r="BF540" s="1" t="s">
        <v>3</v>
      </c>
      <c r="BG540" s="1" t="s">
        <v>3</v>
      </c>
      <c r="BH540" s="1" t="s">
        <v>3</v>
      </c>
      <c r="BI540" s="1" t="s">
        <v>3</v>
      </c>
      <c r="BJ540" s="1" t="s">
        <v>3</v>
      </c>
      <c r="BK540" s="1" t="s">
        <v>3</v>
      </c>
      <c r="BL540" s="1" t="s">
        <v>3</v>
      </c>
      <c r="BM540" s="1" t="s">
        <v>3</v>
      </c>
      <c r="BN540" s="1" t="s">
        <v>3</v>
      </c>
      <c r="BO540" s="1" t="s">
        <v>3</v>
      </c>
      <c r="BP540" s="1" t="s">
        <v>3</v>
      </c>
      <c r="BQ540" s="1"/>
      <c r="BR540" s="1"/>
      <c r="BS540" s="1"/>
      <c r="BT540" s="1"/>
      <c r="BU540" s="1"/>
      <c r="BV540" s="1"/>
      <c r="BW540" s="1"/>
      <c r="BX540" s="1">
        <v>0</v>
      </c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>
        <v>0</v>
      </c>
    </row>
    <row r="542" spans="1:245" x14ac:dyDescent="0.2">
      <c r="A542" s="2">
        <v>52</v>
      </c>
      <c r="B542" s="2">
        <f t="shared" ref="B542:G542" si="304">B547</f>
        <v>1</v>
      </c>
      <c r="C542" s="2">
        <f t="shared" si="304"/>
        <v>5</v>
      </c>
      <c r="D542" s="2">
        <f t="shared" si="304"/>
        <v>540</v>
      </c>
      <c r="E542" s="2">
        <f t="shared" si="304"/>
        <v>0</v>
      </c>
      <c r="F542" s="2" t="str">
        <f t="shared" si="304"/>
        <v>Новый подраздел</v>
      </c>
      <c r="G542" s="2" t="str">
        <f t="shared" si="304"/>
        <v>работы под заземление</v>
      </c>
      <c r="H542" s="2"/>
      <c r="I542" s="2"/>
      <c r="J542" s="2"/>
      <c r="K542" s="2"/>
      <c r="L542" s="2"/>
      <c r="M542" s="2"/>
      <c r="N542" s="2"/>
      <c r="O542" s="2">
        <f t="shared" ref="O542:AT542" si="305">O547</f>
        <v>5281.09</v>
      </c>
      <c r="P542" s="2">
        <f t="shared" si="305"/>
        <v>0</v>
      </c>
      <c r="Q542" s="2">
        <f t="shared" si="305"/>
        <v>0</v>
      </c>
      <c r="R542" s="2">
        <f t="shared" si="305"/>
        <v>0</v>
      </c>
      <c r="S542" s="2">
        <f t="shared" si="305"/>
        <v>5281.09</v>
      </c>
      <c r="T542" s="2">
        <f t="shared" si="305"/>
        <v>0</v>
      </c>
      <c r="U542" s="2">
        <f t="shared" si="305"/>
        <v>12.61</v>
      </c>
      <c r="V542" s="2">
        <f t="shared" si="305"/>
        <v>0</v>
      </c>
      <c r="W542" s="2">
        <f t="shared" si="305"/>
        <v>0</v>
      </c>
      <c r="X542" s="2">
        <f t="shared" si="305"/>
        <v>4700.17</v>
      </c>
      <c r="Y542" s="2">
        <f t="shared" si="305"/>
        <v>2112.4299999999998</v>
      </c>
      <c r="Z542" s="2">
        <f t="shared" si="305"/>
        <v>0</v>
      </c>
      <c r="AA542" s="2">
        <f t="shared" si="305"/>
        <v>0</v>
      </c>
      <c r="AB542" s="2">
        <f t="shared" si="305"/>
        <v>5281.09</v>
      </c>
      <c r="AC542" s="2">
        <f t="shared" si="305"/>
        <v>0</v>
      </c>
      <c r="AD542" s="2">
        <f t="shared" si="305"/>
        <v>0</v>
      </c>
      <c r="AE542" s="2">
        <f t="shared" si="305"/>
        <v>0</v>
      </c>
      <c r="AF542" s="2">
        <f t="shared" si="305"/>
        <v>5281.09</v>
      </c>
      <c r="AG542" s="2">
        <f t="shared" si="305"/>
        <v>0</v>
      </c>
      <c r="AH542" s="2">
        <f t="shared" si="305"/>
        <v>12.61</v>
      </c>
      <c r="AI542" s="2">
        <f t="shared" si="305"/>
        <v>0</v>
      </c>
      <c r="AJ542" s="2">
        <f t="shared" si="305"/>
        <v>0</v>
      </c>
      <c r="AK542" s="2">
        <f t="shared" si="305"/>
        <v>4700.17</v>
      </c>
      <c r="AL542" s="2">
        <f t="shared" si="305"/>
        <v>2112.4299999999998</v>
      </c>
      <c r="AM542" s="2">
        <f t="shared" si="305"/>
        <v>0</v>
      </c>
      <c r="AN542" s="2">
        <f t="shared" si="305"/>
        <v>0</v>
      </c>
      <c r="AO542" s="2">
        <f t="shared" si="305"/>
        <v>0</v>
      </c>
      <c r="AP542" s="2">
        <f t="shared" si="305"/>
        <v>0</v>
      </c>
      <c r="AQ542" s="2">
        <f t="shared" si="305"/>
        <v>0</v>
      </c>
      <c r="AR542" s="2">
        <f t="shared" si="305"/>
        <v>12093.69</v>
      </c>
      <c r="AS542" s="2">
        <f t="shared" si="305"/>
        <v>12093.69</v>
      </c>
      <c r="AT542" s="2">
        <f t="shared" si="305"/>
        <v>0</v>
      </c>
      <c r="AU542" s="2">
        <f t="shared" ref="AU542:BZ542" si="306">AU547</f>
        <v>0</v>
      </c>
      <c r="AV542" s="2">
        <f t="shared" si="306"/>
        <v>0</v>
      </c>
      <c r="AW542" s="2">
        <f t="shared" si="306"/>
        <v>0</v>
      </c>
      <c r="AX542" s="2">
        <f t="shared" si="306"/>
        <v>0</v>
      </c>
      <c r="AY542" s="2">
        <f t="shared" si="306"/>
        <v>0</v>
      </c>
      <c r="AZ542" s="2">
        <f t="shared" si="306"/>
        <v>0</v>
      </c>
      <c r="BA542" s="2">
        <f t="shared" si="306"/>
        <v>0</v>
      </c>
      <c r="BB542" s="2">
        <f t="shared" si="306"/>
        <v>0</v>
      </c>
      <c r="BC542" s="2">
        <f t="shared" si="306"/>
        <v>0</v>
      </c>
      <c r="BD542" s="2">
        <f t="shared" si="306"/>
        <v>0</v>
      </c>
      <c r="BE542" s="2">
        <f t="shared" si="306"/>
        <v>0</v>
      </c>
      <c r="BF542" s="2">
        <f t="shared" si="306"/>
        <v>0</v>
      </c>
      <c r="BG542" s="2">
        <f t="shared" si="306"/>
        <v>0</v>
      </c>
      <c r="BH542" s="2">
        <f t="shared" si="306"/>
        <v>0</v>
      </c>
      <c r="BI542" s="2">
        <f t="shared" si="306"/>
        <v>0</v>
      </c>
      <c r="BJ542" s="2">
        <f t="shared" si="306"/>
        <v>0</v>
      </c>
      <c r="BK542" s="2">
        <f t="shared" si="306"/>
        <v>0</v>
      </c>
      <c r="BL542" s="2">
        <f t="shared" si="306"/>
        <v>0</v>
      </c>
      <c r="BM542" s="2">
        <f t="shared" si="306"/>
        <v>0</v>
      </c>
      <c r="BN542" s="2">
        <f t="shared" si="306"/>
        <v>0</v>
      </c>
      <c r="BO542" s="2">
        <f t="shared" si="306"/>
        <v>0</v>
      </c>
      <c r="BP542" s="2">
        <f t="shared" si="306"/>
        <v>0</v>
      </c>
      <c r="BQ542" s="2">
        <f t="shared" si="306"/>
        <v>0</v>
      </c>
      <c r="BR542" s="2">
        <f t="shared" si="306"/>
        <v>0</v>
      </c>
      <c r="BS542" s="2">
        <f t="shared" si="306"/>
        <v>0</v>
      </c>
      <c r="BT542" s="2">
        <f t="shared" si="306"/>
        <v>0</v>
      </c>
      <c r="BU542" s="2">
        <f t="shared" si="306"/>
        <v>0</v>
      </c>
      <c r="BV542" s="2">
        <f t="shared" si="306"/>
        <v>0</v>
      </c>
      <c r="BW542" s="2">
        <f t="shared" si="306"/>
        <v>0</v>
      </c>
      <c r="BX542" s="2">
        <f t="shared" si="306"/>
        <v>0</v>
      </c>
      <c r="BY542" s="2">
        <f t="shared" si="306"/>
        <v>0</v>
      </c>
      <c r="BZ542" s="2">
        <f t="shared" si="306"/>
        <v>0</v>
      </c>
      <c r="CA542" s="2">
        <f t="shared" ref="CA542:DF542" si="307">CA547</f>
        <v>12093.69</v>
      </c>
      <c r="CB542" s="2">
        <f t="shared" si="307"/>
        <v>12093.69</v>
      </c>
      <c r="CC542" s="2">
        <f t="shared" si="307"/>
        <v>0</v>
      </c>
      <c r="CD542" s="2">
        <f t="shared" si="307"/>
        <v>0</v>
      </c>
      <c r="CE542" s="2">
        <f t="shared" si="307"/>
        <v>0</v>
      </c>
      <c r="CF542" s="2">
        <f t="shared" si="307"/>
        <v>0</v>
      </c>
      <c r="CG542" s="2">
        <f t="shared" si="307"/>
        <v>0</v>
      </c>
      <c r="CH542" s="2">
        <f t="shared" si="307"/>
        <v>0</v>
      </c>
      <c r="CI542" s="2">
        <f t="shared" si="307"/>
        <v>0</v>
      </c>
      <c r="CJ542" s="2">
        <f t="shared" si="307"/>
        <v>0</v>
      </c>
      <c r="CK542" s="2">
        <f t="shared" si="307"/>
        <v>0</v>
      </c>
      <c r="CL542" s="2">
        <f t="shared" si="307"/>
        <v>0</v>
      </c>
      <c r="CM542" s="2">
        <f t="shared" si="307"/>
        <v>0</v>
      </c>
      <c r="CN542" s="2">
        <f t="shared" si="307"/>
        <v>0</v>
      </c>
      <c r="CO542" s="2">
        <f t="shared" si="307"/>
        <v>0</v>
      </c>
      <c r="CP542" s="2">
        <f t="shared" si="307"/>
        <v>0</v>
      </c>
      <c r="CQ542" s="2">
        <f t="shared" si="307"/>
        <v>0</v>
      </c>
      <c r="CR542" s="2">
        <f t="shared" si="307"/>
        <v>0</v>
      </c>
      <c r="CS542" s="2">
        <f t="shared" si="307"/>
        <v>0</v>
      </c>
      <c r="CT542" s="2">
        <f t="shared" si="307"/>
        <v>0</v>
      </c>
      <c r="CU542" s="2">
        <f t="shared" si="307"/>
        <v>0</v>
      </c>
      <c r="CV542" s="2">
        <f t="shared" si="307"/>
        <v>0</v>
      </c>
      <c r="CW542" s="2">
        <f t="shared" si="307"/>
        <v>0</v>
      </c>
      <c r="CX542" s="2">
        <f t="shared" si="307"/>
        <v>0</v>
      </c>
      <c r="CY542" s="2">
        <f t="shared" si="307"/>
        <v>0</v>
      </c>
      <c r="CZ542" s="2">
        <f t="shared" si="307"/>
        <v>0</v>
      </c>
      <c r="DA542" s="2">
        <f t="shared" si="307"/>
        <v>0</v>
      </c>
      <c r="DB542" s="2">
        <f t="shared" si="307"/>
        <v>0</v>
      </c>
      <c r="DC542" s="2">
        <f t="shared" si="307"/>
        <v>0</v>
      </c>
      <c r="DD542" s="2">
        <f t="shared" si="307"/>
        <v>0</v>
      </c>
      <c r="DE542" s="2">
        <f t="shared" si="307"/>
        <v>0</v>
      </c>
      <c r="DF542" s="2">
        <f t="shared" si="307"/>
        <v>0</v>
      </c>
      <c r="DG542" s="3">
        <f t="shared" ref="DG542:EL542" si="308">DG547</f>
        <v>0</v>
      </c>
      <c r="DH542" s="3">
        <f t="shared" si="308"/>
        <v>0</v>
      </c>
      <c r="DI542" s="3">
        <f t="shared" si="308"/>
        <v>0</v>
      </c>
      <c r="DJ542" s="3">
        <f t="shared" si="308"/>
        <v>0</v>
      </c>
      <c r="DK542" s="3">
        <f t="shared" si="308"/>
        <v>0</v>
      </c>
      <c r="DL542" s="3">
        <f t="shared" si="308"/>
        <v>0</v>
      </c>
      <c r="DM542" s="3">
        <f t="shared" si="308"/>
        <v>0</v>
      </c>
      <c r="DN542" s="3">
        <f t="shared" si="308"/>
        <v>0</v>
      </c>
      <c r="DO542" s="3">
        <f t="shared" si="308"/>
        <v>0</v>
      </c>
      <c r="DP542" s="3">
        <f t="shared" si="308"/>
        <v>0</v>
      </c>
      <c r="DQ542" s="3">
        <f t="shared" si="308"/>
        <v>0</v>
      </c>
      <c r="DR542" s="3">
        <f t="shared" si="308"/>
        <v>0</v>
      </c>
      <c r="DS542" s="3">
        <f t="shared" si="308"/>
        <v>0</v>
      </c>
      <c r="DT542" s="3">
        <f t="shared" si="308"/>
        <v>0</v>
      </c>
      <c r="DU542" s="3">
        <f t="shared" si="308"/>
        <v>0</v>
      </c>
      <c r="DV542" s="3">
        <f t="shared" si="308"/>
        <v>0</v>
      </c>
      <c r="DW542" s="3">
        <f t="shared" si="308"/>
        <v>0</v>
      </c>
      <c r="DX542" s="3">
        <f t="shared" si="308"/>
        <v>0</v>
      </c>
      <c r="DY542" s="3">
        <f t="shared" si="308"/>
        <v>0</v>
      </c>
      <c r="DZ542" s="3">
        <f t="shared" si="308"/>
        <v>0</v>
      </c>
      <c r="EA542" s="3">
        <f t="shared" si="308"/>
        <v>0</v>
      </c>
      <c r="EB542" s="3">
        <f t="shared" si="308"/>
        <v>0</v>
      </c>
      <c r="EC542" s="3">
        <f t="shared" si="308"/>
        <v>0</v>
      </c>
      <c r="ED542" s="3">
        <f t="shared" si="308"/>
        <v>0</v>
      </c>
      <c r="EE542" s="3">
        <f t="shared" si="308"/>
        <v>0</v>
      </c>
      <c r="EF542" s="3">
        <f t="shared" si="308"/>
        <v>0</v>
      </c>
      <c r="EG542" s="3">
        <f t="shared" si="308"/>
        <v>0</v>
      </c>
      <c r="EH542" s="3">
        <f t="shared" si="308"/>
        <v>0</v>
      </c>
      <c r="EI542" s="3">
        <f t="shared" si="308"/>
        <v>0</v>
      </c>
      <c r="EJ542" s="3">
        <f t="shared" si="308"/>
        <v>0</v>
      </c>
      <c r="EK542" s="3">
        <f t="shared" si="308"/>
        <v>0</v>
      </c>
      <c r="EL542" s="3">
        <f t="shared" si="308"/>
        <v>0</v>
      </c>
      <c r="EM542" s="3">
        <f t="shared" ref="EM542:FR542" si="309">EM547</f>
        <v>0</v>
      </c>
      <c r="EN542" s="3">
        <f t="shared" si="309"/>
        <v>0</v>
      </c>
      <c r="EO542" s="3">
        <f t="shared" si="309"/>
        <v>0</v>
      </c>
      <c r="EP542" s="3">
        <f t="shared" si="309"/>
        <v>0</v>
      </c>
      <c r="EQ542" s="3">
        <f t="shared" si="309"/>
        <v>0</v>
      </c>
      <c r="ER542" s="3">
        <f t="shared" si="309"/>
        <v>0</v>
      </c>
      <c r="ES542" s="3">
        <f t="shared" si="309"/>
        <v>0</v>
      </c>
      <c r="ET542" s="3">
        <f t="shared" si="309"/>
        <v>0</v>
      </c>
      <c r="EU542" s="3">
        <f t="shared" si="309"/>
        <v>0</v>
      </c>
      <c r="EV542" s="3">
        <f t="shared" si="309"/>
        <v>0</v>
      </c>
      <c r="EW542" s="3">
        <f t="shared" si="309"/>
        <v>0</v>
      </c>
      <c r="EX542" s="3">
        <f t="shared" si="309"/>
        <v>0</v>
      </c>
      <c r="EY542" s="3">
        <f t="shared" si="309"/>
        <v>0</v>
      </c>
      <c r="EZ542" s="3">
        <f t="shared" si="309"/>
        <v>0</v>
      </c>
      <c r="FA542" s="3">
        <f t="shared" si="309"/>
        <v>0</v>
      </c>
      <c r="FB542" s="3">
        <f t="shared" si="309"/>
        <v>0</v>
      </c>
      <c r="FC542" s="3">
        <f t="shared" si="309"/>
        <v>0</v>
      </c>
      <c r="FD542" s="3">
        <f t="shared" si="309"/>
        <v>0</v>
      </c>
      <c r="FE542" s="3">
        <f t="shared" si="309"/>
        <v>0</v>
      </c>
      <c r="FF542" s="3">
        <f t="shared" si="309"/>
        <v>0</v>
      </c>
      <c r="FG542" s="3">
        <f t="shared" si="309"/>
        <v>0</v>
      </c>
      <c r="FH542" s="3">
        <f t="shared" si="309"/>
        <v>0</v>
      </c>
      <c r="FI542" s="3">
        <f t="shared" si="309"/>
        <v>0</v>
      </c>
      <c r="FJ542" s="3">
        <f t="shared" si="309"/>
        <v>0</v>
      </c>
      <c r="FK542" s="3">
        <f t="shared" si="309"/>
        <v>0</v>
      </c>
      <c r="FL542" s="3">
        <f t="shared" si="309"/>
        <v>0</v>
      </c>
      <c r="FM542" s="3">
        <f t="shared" si="309"/>
        <v>0</v>
      </c>
      <c r="FN542" s="3">
        <f t="shared" si="309"/>
        <v>0</v>
      </c>
      <c r="FO542" s="3">
        <f t="shared" si="309"/>
        <v>0</v>
      </c>
      <c r="FP542" s="3">
        <f t="shared" si="309"/>
        <v>0</v>
      </c>
      <c r="FQ542" s="3">
        <f t="shared" si="309"/>
        <v>0</v>
      </c>
      <c r="FR542" s="3">
        <f t="shared" si="309"/>
        <v>0</v>
      </c>
      <c r="FS542" s="3">
        <f t="shared" ref="FS542:GX542" si="310">FS547</f>
        <v>0</v>
      </c>
      <c r="FT542" s="3">
        <f t="shared" si="310"/>
        <v>0</v>
      </c>
      <c r="FU542" s="3">
        <f t="shared" si="310"/>
        <v>0</v>
      </c>
      <c r="FV542" s="3">
        <f t="shared" si="310"/>
        <v>0</v>
      </c>
      <c r="FW542" s="3">
        <f t="shared" si="310"/>
        <v>0</v>
      </c>
      <c r="FX542" s="3">
        <f t="shared" si="310"/>
        <v>0</v>
      </c>
      <c r="FY542" s="3">
        <f t="shared" si="310"/>
        <v>0</v>
      </c>
      <c r="FZ542" s="3">
        <f t="shared" si="310"/>
        <v>0</v>
      </c>
      <c r="GA542" s="3">
        <f t="shared" si="310"/>
        <v>0</v>
      </c>
      <c r="GB542" s="3">
        <f t="shared" si="310"/>
        <v>0</v>
      </c>
      <c r="GC542" s="3">
        <f t="shared" si="310"/>
        <v>0</v>
      </c>
      <c r="GD542" s="3">
        <f t="shared" si="310"/>
        <v>0</v>
      </c>
      <c r="GE542" s="3">
        <f t="shared" si="310"/>
        <v>0</v>
      </c>
      <c r="GF542" s="3">
        <f t="shared" si="310"/>
        <v>0</v>
      </c>
      <c r="GG542" s="3">
        <f t="shared" si="310"/>
        <v>0</v>
      </c>
      <c r="GH542" s="3">
        <f t="shared" si="310"/>
        <v>0</v>
      </c>
      <c r="GI542" s="3">
        <f t="shared" si="310"/>
        <v>0</v>
      </c>
      <c r="GJ542" s="3">
        <f t="shared" si="310"/>
        <v>0</v>
      </c>
      <c r="GK542" s="3">
        <f t="shared" si="310"/>
        <v>0</v>
      </c>
      <c r="GL542" s="3">
        <f t="shared" si="310"/>
        <v>0</v>
      </c>
      <c r="GM542" s="3">
        <f t="shared" si="310"/>
        <v>0</v>
      </c>
      <c r="GN542" s="3">
        <f t="shared" si="310"/>
        <v>0</v>
      </c>
      <c r="GO542" s="3">
        <f t="shared" si="310"/>
        <v>0</v>
      </c>
      <c r="GP542" s="3">
        <f t="shared" si="310"/>
        <v>0</v>
      </c>
      <c r="GQ542" s="3">
        <f t="shared" si="310"/>
        <v>0</v>
      </c>
      <c r="GR542" s="3">
        <f t="shared" si="310"/>
        <v>0</v>
      </c>
      <c r="GS542" s="3">
        <f t="shared" si="310"/>
        <v>0</v>
      </c>
      <c r="GT542" s="3">
        <f t="shared" si="310"/>
        <v>0</v>
      </c>
      <c r="GU542" s="3">
        <f t="shared" si="310"/>
        <v>0</v>
      </c>
      <c r="GV542" s="3">
        <f t="shared" si="310"/>
        <v>0</v>
      </c>
      <c r="GW542" s="3">
        <f t="shared" si="310"/>
        <v>0</v>
      </c>
      <c r="GX542" s="3">
        <f t="shared" si="310"/>
        <v>0</v>
      </c>
    </row>
    <row r="544" spans="1:245" x14ac:dyDescent="0.2">
      <c r="A544">
        <v>17</v>
      </c>
      <c r="B544">
        <v>1</v>
      </c>
      <c r="C544">
        <f>ROW(SmtRes!A226)</f>
        <v>226</v>
      </c>
      <c r="D544">
        <f>ROW(EtalonRes!A272)</f>
        <v>272</v>
      </c>
      <c r="E544" t="s">
        <v>102</v>
      </c>
      <c r="F544" t="s">
        <v>158</v>
      </c>
      <c r="G544" t="s">
        <v>159</v>
      </c>
      <c r="H544" t="s">
        <v>160</v>
      </c>
      <c r="I544">
        <f>ROUND(5.2/100,7)</f>
        <v>5.1999999999999998E-2</v>
      </c>
      <c r="J544">
        <v>0</v>
      </c>
      <c r="K544">
        <f>ROUND(5.2/100,7)</f>
        <v>5.1999999999999998E-2</v>
      </c>
      <c r="O544">
        <f>ROUND(CP544,2)</f>
        <v>3405.08</v>
      </c>
      <c r="P544">
        <f>SUMIF(SmtRes!AQ226:'SmtRes'!AQ226,"=1",SmtRes!DF226:'SmtRes'!DF226)</f>
        <v>0</v>
      </c>
      <c r="Q544">
        <f>SUMIF(SmtRes!AQ226:'SmtRes'!AQ226,"=1",SmtRes!DG226:'SmtRes'!DG226)</f>
        <v>0</v>
      </c>
      <c r="R544">
        <f>SUMIF(SmtRes!AQ226:'SmtRes'!AQ226,"=1",SmtRes!DH226:'SmtRes'!DH226)</f>
        <v>0</v>
      </c>
      <c r="S544">
        <f>SUMIF(SmtRes!AQ226:'SmtRes'!AQ226,"=1",SmtRes!DI226:'SmtRes'!DI226)</f>
        <v>3405.08</v>
      </c>
      <c r="T544">
        <f>ROUND(CU544*I544,2)</f>
        <v>0</v>
      </c>
      <c r="U544">
        <f>SUMIF(SmtRes!AQ226:'SmtRes'!AQ226,"=1",SmtRes!CV226:'SmtRes'!CV226)</f>
        <v>8.0079999999999991</v>
      </c>
      <c r="V544">
        <f>SUMIF(SmtRes!AQ226:'SmtRes'!AQ226,"=1",SmtRes!CW226:'SmtRes'!CW226)</f>
        <v>0</v>
      </c>
      <c r="W544">
        <f>ROUND(CX544*I544,2)</f>
        <v>0</v>
      </c>
      <c r="X544">
        <f>ROUND(CY544,2)</f>
        <v>3030.52</v>
      </c>
      <c r="Y544">
        <f>ROUND(CZ544,2)</f>
        <v>1362.03</v>
      </c>
      <c r="AA544">
        <v>61644328</v>
      </c>
      <c r="AB544">
        <f>ROUND((AC544+AD544+AF544),6)</f>
        <v>65482.34</v>
      </c>
      <c r="AC544">
        <f>ROUND((0),6)</f>
        <v>0</v>
      </c>
      <c r="AD544">
        <f>ROUND((((0)-(0))+AE544),6)</f>
        <v>0</v>
      </c>
      <c r="AE544">
        <f>ROUND((0),6)</f>
        <v>0</v>
      </c>
      <c r="AF544">
        <f>ROUND((SUM(SmtRes!BT226:'SmtRes'!BT226)),6)</f>
        <v>65482.34</v>
      </c>
      <c r="AG544">
        <f>ROUND((AP544),6)</f>
        <v>0</v>
      </c>
      <c r="AH544">
        <f>(SUM(SmtRes!BU226:'SmtRes'!BU226))</f>
        <v>154</v>
      </c>
      <c r="AI544">
        <f>(0)</f>
        <v>0</v>
      </c>
      <c r="AJ544">
        <f>(AS544)</f>
        <v>0</v>
      </c>
      <c r="AK544">
        <v>65482.34</v>
      </c>
      <c r="AL544">
        <v>0</v>
      </c>
      <c r="AM544">
        <v>0</v>
      </c>
      <c r="AN544">
        <v>0</v>
      </c>
      <c r="AO544">
        <v>65482.34</v>
      </c>
      <c r="AP544">
        <v>0</v>
      </c>
      <c r="AQ544">
        <v>154</v>
      </c>
      <c r="AR544">
        <v>0</v>
      </c>
      <c r="AS544">
        <v>0</v>
      </c>
      <c r="AT544">
        <v>89</v>
      </c>
      <c r="AU544">
        <v>40</v>
      </c>
      <c r="AV544">
        <v>1</v>
      </c>
      <c r="AW544">
        <v>1</v>
      </c>
      <c r="AZ544">
        <v>1</v>
      </c>
      <c r="BA544">
        <v>1</v>
      </c>
      <c r="BB544">
        <v>1</v>
      </c>
      <c r="BC544">
        <v>1</v>
      </c>
      <c r="BD544" t="s">
        <v>3</v>
      </c>
      <c r="BE544" t="s">
        <v>3</v>
      </c>
      <c r="BF544" t="s">
        <v>3</v>
      </c>
      <c r="BG544" t="s">
        <v>3</v>
      </c>
      <c r="BH544">
        <v>0</v>
      </c>
      <c r="BI544">
        <v>1</v>
      </c>
      <c r="BJ544" t="s">
        <v>161</v>
      </c>
      <c r="BM544">
        <v>1003</v>
      </c>
      <c r="BN544">
        <v>0</v>
      </c>
      <c r="BO544" t="s">
        <v>3</v>
      </c>
      <c r="BP544">
        <v>0</v>
      </c>
      <c r="BQ544">
        <v>2</v>
      </c>
      <c r="BR544">
        <v>0</v>
      </c>
      <c r="BS544">
        <v>1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89</v>
      </c>
      <c r="CA544">
        <v>40</v>
      </c>
      <c r="CB544" t="s">
        <v>3</v>
      </c>
      <c r="CE544">
        <v>0</v>
      </c>
      <c r="CF544">
        <v>0</v>
      </c>
      <c r="CG544">
        <v>0</v>
      </c>
      <c r="CM544">
        <v>0</v>
      </c>
      <c r="CN544" t="s">
        <v>3</v>
      </c>
      <c r="CO544">
        <v>0</v>
      </c>
      <c r="CP544">
        <f>(P544+Q544+S544+R544)</f>
        <v>3405.08</v>
      </c>
      <c r="CQ544">
        <f>SUMIF(SmtRes!AQ226:'SmtRes'!AQ226,"=1",SmtRes!AA226:'SmtRes'!AA226)</f>
        <v>0</v>
      </c>
      <c r="CR544">
        <f>SUMIF(SmtRes!AQ226:'SmtRes'!AQ226,"=1",SmtRes!AB226:'SmtRes'!AB226)</f>
        <v>0</v>
      </c>
      <c r="CS544">
        <f>SUMIF(SmtRes!AQ226:'SmtRes'!AQ226,"=1",SmtRes!AC226:'SmtRes'!AC226)</f>
        <v>0</v>
      </c>
      <c r="CT544">
        <f>SUMIF(SmtRes!AQ226:'SmtRes'!AQ226,"=1",SmtRes!AD226:'SmtRes'!AD226)</f>
        <v>425.21</v>
      </c>
      <c r="CU544">
        <f>AG544</f>
        <v>0</v>
      </c>
      <c r="CV544">
        <f>SUMIF(SmtRes!AQ226:'SmtRes'!AQ226,"=1",SmtRes!BU226:'SmtRes'!BU226)</f>
        <v>154</v>
      </c>
      <c r="CW544">
        <f>SUMIF(SmtRes!AQ226:'SmtRes'!AQ226,"=1",SmtRes!BV226:'SmtRes'!BV226)</f>
        <v>0</v>
      </c>
      <c r="CX544">
        <f>AJ544</f>
        <v>0</v>
      </c>
      <c r="CY544">
        <f>(((S544+R544)*AT544)/100)</f>
        <v>3030.5212000000001</v>
      </c>
      <c r="CZ544">
        <f>(((S544+R544)*AU544)/100)</f>
        <v>1362.0319999999999</v>
      </c>
      <c r="DC544" t="s">
        <v>3</v>
      </c>
      <c r="DD544" t="s">
        <v>3</v>
      </c>
      <c r="DE544" t="s">
        <v>3</v>
      </c>
      <c r="DF544" t="s">
        <v>3</v>
      </c>
      <c r="DG544" t="s">
        <v>3</v>
      </c>
      <c r="DH544" t="s">
        <v>3</v>
      </c>
      <c r="DI544" t="s">
        <v>3</v>
      </c>
      <c r="DJ544" t="s">
        <v>3</v>
      </c>
      <c r="DK544" t="s">
        <v>3</v>
      </c>
      <c r="DL544" t="s">
        <v>3</v>
      </c>
      <c r="DM544" t="s">
        <v>3</v>
      </c>
      <c r="DN544">
        <v>0</v>
      </c>
      <c r="DO544">
        <v>0</v>
      </c>
      <c r="DP544">
        <v>1</v>
      </c>
      <c r="DQ544">
        <v>1</v>
      </c>
      <c r="DU544">
        <v>1007</v>
      </c>
      <c r="DV544" t="s">
        <v>160</v>
      </c>
      <c r="DW544" t="s">
        <v>160</v>
      </c>
      <c r="DX544">
        <v>100</v>
      </c>
      <c r="DZ544" t="s">
        <v>3</v>
      </c>
      <c r="EA544" t="s">
        <v>3</v>
      </c>
      <c r="EB544" t="s">
        <v>3</v>
      </c>
      <c r="EC544" t="s">
        <v>3</v>
      </c>
      <c r="EE544">
        <v>60307636</v>
      </c>
      <c r="EF544">
        <v>2</v>
      </c>
      <c r="EG544" t="s">
        <v>26</v>
      </c>
      <c r="EH544">
        <v>1</v>
      </c>
      <c r="EI544" t="s">
        <v>162</v>
      </c>
      <c r="EJ544">
        <v>1</v>
      </c>
      <c r="EK544">
        <v>1003</v>
      </c>
      <c r="EL544" t="s">
        <v>163</v>
      </c>
      <c r="EM544" t="s">
        <v>164</v>
      </c>
      <c r="EO544" t="s">
        <v>3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154</v>
      </c>
      <c r="EX544">
        <v>0</v>
      </c>
      <c r="EY544">
        <v>0</v>
      </c>
      <c r="FQ544">
        <v>0</v>
      </c>
      <c r="FR544">
        <v>0</v>
      </c>
      <c r="FS544">
        <v>0</v>
      </c>
      <c r="FX544">
        <v>89</v>
      </c>
      <c r="FY544">
        <v>40</v>
      </c>
      <c r="GA544" t="s">
        <v>3</v>
      </c>
      <c r="GD544">
        <v>1</v>
      </c>
      <c r="GF544">
        <v>805407990</v>
      </c>
      <c r="GG544">
        <v>2</v>
      </c>
      <c r="GH544">
        <v>1</v>
      </c>
      <c r="GI544">
        <v>-2</v>
      </c>
      <c r="GJ544">
        <v>0</v>
      </c>
      <c r="GK544">
        <v>0</v>
      </c>
      <c r="GL544">
        <f>ROUND(IF(AND(BH544=3,BI544=3,FS544&lt;&gt;0),P544,0),2)</f>
        <v>0</v>
      </c>
      <c r="GM544">
        <f>ROUND(O544+X544+Y544,2)+GX544</f>
        <v>7797.63</v>
      </c>
      <c r="GN544">
        <f>IF(OR(BI544=0,BI544=1),GM544-GX544,0)</f>
        <v>7797.63</v>
      </c>
      <c r="GO544">
        <f>IF(BI544=2,GM544-GX544,0)</f>
        <v>0</v>
      </c>
      <c r="GP544">
        <f>IF(BI544=4,GM544-GX544,0)</f>
        <v>0</v>
      </c>
      <c r="GR544">
        <v>0</v>
      </c>
      <c r="GS544">
        <v>3</v>
      </c>
      <c r="GT544">
        <v>0</v>
      </c>
      <c r="GU544" t="s">
        <v>3</v>
      </c>
      <c r="GV544">
        <f>ROUND((GT544),6)</f>
        <v>0</v>
      </c>
      <c r="GW544">
        <v>1</v>
      </c>
      <c r="GX544">
        <f>ROUND(HC544*I544,2)</f>
        <v>0</v>
      </c>
      <c r="HA544">
        <v>0</v>
      </c>
      <c r="HB544">
        <v>0</v>
      </c>
      <c r="HC544">
        <f>GV544*GW544</f>
        <v>0</v>
      </c>
      <c r="HE544" t="s">
        <v>3</v>
      </c>
      <c r="HF544" t="s">
        <v>3</v>
      </c>
      <c r="HM544" t="s">
        <v>3</v>
      </c>
      <c r="HN544" t="s">
        <v>165</v>
      </c>
      <c r="HO544" t="s">
        <v>166</v>
      </c>
      <c r="HP544" t="s">
        <v>163</v>
      </c>
      <c r="HQ544" t="s">
        <v>163</v>
      </c>
      <c r="HS544">
        <v>0</v>
      </c>
      <c r="IK544">
        <v>0</v>
      </c>
    </row>
    <row r="545" spans="1:245" x14ac:dyDescent="0.2">
      <c r="A545">
        <v>17</v>
      </c>
      <c r="B545">
        <v>1</v>
      </c>
      <c r="C545">
        <f>ROW(SmtRes!A227)</f>
        <v>227</v>
      </c>
      <c r="D545">
        <f>ROW(EtalonRes!A273)</f>
        <v>273</v>
      </c>
      <c r="E545" t="s">
        <v>103</v>
      </c>
      <c r="F545" t="s">
        <v>168</v>
      </c>
      <c r="G545" t="s">
        <v>169</v>
      </c>
      <c r="H545" t="s">
        <v>160</v>
      </c>
      <c r="I545">
        <f>ROUND(5.2/100,7)</f>
        <v>5.1999999999999998E-2</v>
      </c>
      <c r="J545">
        <v>0</v>
      </c>
      <c r="K545">
        <f>ROUND(5.2/100,7)</f>
        <v>5.1999999999999998E-2</v>
      </c>
      <c r="O545">
        <f>ROUND(CP545,2)</f>
        <v>1876.01</v>
      </c>
      <c r="P545">
        <f>SUMIF(SmtRes!AQ227:'SmtRes'!AQ227,"=1",SmtRes!DF227:'SmtRes'!DF227)</f>
        <v>0</v>
      </c>
      <c r="Q545">
        <f>SUMIF(SmtRes!AQ227:'SmtRes'!AQ227,"=1",SmtRes!DG227:'SmtRes'!DG227)</f>
        <v>0</v>
      </c>
      <c r="R545">
        <f>SUMIF(SmtRes!AQ227:'SmtRes'!AQ227,"=1",SmtRes!DH227:'SmtRes'!DH227)</f>
        <v>0</v>
      </c>
      <c r="S545">
        <f>SUMIF(SmtRes!AQ227:'SmtRes'!AQ227,"=1",SmtRes!DI227:'SmtRes'!DI227)</f>
        <v>1876.01</v>
      </c>
      <c r="T545">
        <f>ROUND(CU545*I545,2)</f>
        <v>0</v>
      </c>
      <c r="U545">
        <f>SUMIF(SmtRes!AQ227:'SmtRes'!AQ227,"=1",SmtRes!CV227:'SmtRes'!CV227)</f>
        <v>4.6020000000000003</v>
      </c>
      <c r="V545">
        <f>SUMIF(SmtRes!AQ227:'SmtRes'!AQ227,"=1",SmtRes!CW227:'SmtRes'!CW227)</f>
        <v>0</v>
      </c>
      <c r="W545">
        <f>ROUND(CX545*I545,2)</f>
        <v>0</v>
      </c>
      <c r="X545">
        <f>ROUND(CY545,2)</f>
        <v>1669.65</v>
      </c>
      <c r="Y545">
        <f>ROUND(CZ545,2)</f>
        <v>750.4</v>
      </c>
      <c r="AA545">
        <v>61644328</v>
      </c>
      <c r="AB545">
        <f>ROUND((AC545+AD545+AF545),6)</f>
        <v>36077.025000000001</v>
      </c>
      <c r="AC545">
        <f>ROUND((0),6)</f>
        <v>0</v>
      </c>
      <c r="AD545">
        <f>ROUND((((0)-(0))+AE545),6)</f>
        <v>0</v>
      </c>
      <c r="AE545">
        <f>ROUND((0),6)</f>
        <v>0</v>
      </c>
      <c r="AF545">
        <f>ROUND((SUM(SmtRes!BT227:'SmtRes'!BT227)),6)</f>
        <v>36077.025000000001</v>
      </c>
      <c r="AG545">
        <f>ROUND((AP545),6)</f>
        <v>0</v>
      </c>
      <c r="AH545">
        <f>(SUM(SmtRes!BU227:'SmtRes'!BU227))</f>
        <v>88.5</v>
      </c>
      <c r="AI545">
        <f>(0)</f>
        <v>0</v>
      </c>
      <c r="AJ545">
        <f>(AS545)</f>
        <v>0</v>
      </c>
      <c r="AK545">
        <v>36077.025000000001</v>
      </c>
      <c r="AL545">
        <v>0</v>
      </c>
      <c r="AM545">
        <v>0</v>
      </c>
      <c r="AN545">
        <v>0</v>
      </c>
      <c r="AO545">
        <v>36077.025000000001</v>
      </c>
      <c r="AP545">
        <v>0</v>
      </c>
      <c r="AQ545">
        <v>88.5</v>
      </c>
      <c r="AR545">
        <v>0</v>
      </c>
      <c r="AS545">
        <v>0</v>
      </c>
      <c r="AT545">
        <v>89</v>
      </c>
      <c r="AU545">
        <v>40</v>
      </c>
      <c r="AV545">
        <v>1</v>
      </c>
      <c r="AW545">
        <v>1</v>
      </c>
      <c r="AZ545">
        <v>1</v>
      </c>
      <c r="BA545">
        <v>1</v>
      </c>
      <c r="BB545">
        <v>1</v>
      </c>
      <c r="BC545">
        <v>1</v>
      </c>
      <c r="BD545" t="s">
        <v>3</v>
      </c>
      <c r="BE545" t="s">
        <v>3</v>
      </c>
      <c r="BF545" t="s">
        <v>3</v>
      </c>
      <c r="BG545" t="s">
        <v>3</v>
      </c>
      <c r="BH545">
        <v>0</v>
      </c>
      <c r="BI545">
        <v>1</v>
      </c>
      <c r="BJ545" t="s">
        <v>170</v>
      </c>
      <c r="BM545">
        <v>1003</v>
      </c>
      <c r="BN545">
        <v>0</v>
      </c>
      <c r="BO545" t="s">
        <v>3</v>
      </c>
      <c r="BP545">
        <v>0</v>
      </c>
      <c r="BQ545">
        <v>2</v>
      </c>
      <c r="BR545">
        <v>0</v>
      </c>
      <c r="BS545">
        <v>1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89</v>
      </c>
      <c r="CA545">
        <v>40</v>
      </c>
      <c r="CB545" t="s">
        <v>3</v>
      </c>
      <c r="CE545">
        <v>0</v>
      </c>
      <c r="CF545">
        <v>0</v>
      </c>
      <c r="CG545">
        <v>0</v>
      </c>
      <c r="CM545">
        <v>0</v>
      </c>
      <c r="CN545" t="s">
        <v>3</v>
      </c>
      <c r="CO545">
        <v>0</v>
      </c>
      <c r="CP545">
        <f>(P545+Q545+S545+R545)</f>
        <v>1876.01</v>
      </c>
      <c r="CQ545">
        <f>SUMIF(SmtRes!AQ227:'SmtRes'!AQ227,"=1",SmtRes!AA227:'SmtRes'!AA227)</f>
        <v>0</v>
      </c>
      <c r="CR545">
        <f>SUMIF(SmtRes!AQ227:'SmtRes'!AQ227,"=1",SmtRes!AB227:'SmtRes'!AB227)</f>
        <v>0</v>
      </c>
      <c r="CS545">
        <f>SUMIF(SmtRes!AQ227:'SmtRes'!AQ227,"=1",SmtRes!AC227:'SmtRes'!AC227)</f>
        <v>0</v>
      </c>
      <c r="CT545">
        <f>SUMIF(SmtRes!AQ227:'SmtRes'!AQ227,"=1",SmtRes!AD227:'SmtRes'!AD227)</f>
        <v>407.65</v>
      </c>
      <c r="CU545">
        <f>AG545</f>
        <v>0</v>
      </c>
      <c r="CV545">
        <f>SUMIF(SmtRes!AQ227:'SmtRes'!AQ227,"=1",SmtRes!BU227:'SmtRes'!BU227)</f>
        <v>88.5</v>
      </c>
      <c r="CW545">
        <f>SUMIF(SmtRes!AQ227:'SmtRes'!AQ227,"=1",SmtRes!BV227:'SmtRes'!BV227)</f>
        <v>0</v>
      </c>
      <c r="CX545">
        <f>AJ545</f>
        <v>0</v>
      </c>
      <c r="CY545">
        <f>(((S545+R545)*AT545)/100)</f>
        <v>1669.6488999999999</v>
      </c>
      <c r="CZ545">
        <f>(((S545+R545)*AU545)/100)</f>
        <v>750.404</v>
      </c>
      <c r="DC545" t="s">
        <v>3</v>
      </c>
      <c r="DD545" t="s">
        <v>3</v>
      </c>
      <c r="DE545" t="s">
        <v>3</v>
      </c>
      <c r="DF545" t="s">
        <v>3</v>
      </c>
      <c r="DG545" t="s">
        <v>3</v>
      </c>
      <c r="DH545" t="s">
        <v>3</v>
      </c>
      <c r="DI545" t="s">
        <v>3</v>
      </c>
      <c r="DJ545" t="s">
        <v>3</v>
      </c>
      <c r="DK545" t="s">
        <v>3</v>
      </c>
      <c r="DL545" t="s">
        <v>3</v>
      </c>
      <c r="DM545" t="s">
        <v>3</v>
      </c>
      <c r="DN545">
        <v>0</v>
      </c>
      <c r="DO545">
        <v>0</v>
      </c>
      <c r="DP545">
        <v>1</v>
      </c>
      <c r="DQ545">
        <v>1</v>
      </c>
      <c r="DU545">
        <v>1007</v>
      </c>
      <c r="DV545" t="s">
        <v>160</v>
      </c>
      <c r="DW545" t="s">
        <v>160</v>
      </c>
      <c r="DX545">
        <v>100</v>
      </c>
      <c r="DZ545" t="s">
        <v>3</v>
      </c>
      <c r="EA545" t="s">
        <v>3</v>
      </c>
      <c r="EB545" t="s">
        <v>3</v>
      </c>
      <c r="EC545" t="s">
        <v>3</v>
      </c>
      <c r="EE545">
        <v>60307636</v>
      </c>
      <c r="EF545">
        <v>2</v>
      </c>
      <c r="EG545" t="s">
        <v>26</v>
      </c>
      <c r="EH545">
        <v>1</v>
      </c>
      <c r="EI545" t="s">
        <v>162</v>
      </c>
      <c r="EJ545">
        <v>1</v>
      </c>
      <c r="EK545">
        <v>1003</v>
      </c>
      <c r="EL545" t="s">
        <v>163</v>
      </c>
      <c r="EM545" t="s">
        <v>164</v>
      </c>
      <c r="EO545" t="s">
        <v>3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88.5</v>
      </c>
      <c r="EX545">
        <v>0</v>
      </c>
      <c r="EY545">
        <v>0</v>
      </c>
      <c r="FQ545">
        <v>0</v>
      </c>
      <c r="FR545">
        <v>0</v>
      </c>
      <c r="FS545">
        <v>0</v>
      </c>
      <c r="FX545">
        <v>89</v>
      </c>
      <c r="FY545">
        <v>40</v>
      </c>
      <c r="GA545" t="s">
        <v>3</v>
      </c>
      <c r="GD545">
        <v>1</v>
      </c>
      <c r="GF545">
        <v>-1587764296</v>
      </c>
      <c r="GG545">
        <v>2</v>
      </c>
      <c r="GH545">
        <v>1</v>
      </c>
      <c r="GI545">
        <v>-2</v>
      </c>
      <c r="GJ545">
        <v>0</v>
      </c>
      <c r="GK545">
        <v>0</v>
      </c>
      <c r="GL545">
        <f>ROUND(IF(AND(BH545=3,BI545=3,FS545&lt;&gt;0),P545,0),2)</f>
        <v>0</v>
      </c>
      <c r="GM545">
        <f>ROUND(O545+X545+Y545,2)+GX545</f>
        <v>4296.0600000000004</v>
      </c>
      <c r="GN545">
        <f>IF(OR(BI545=0,BI545=1),GM545-GX545,0)</f>
        <v>4296.0600000000004</v>
      </c>
      <c r="GO545">
        <f>IF(BI545=2,GM545-GX545,0)</f>
        <v>0</v>
      </c>
      <c r="GP545">
        <f>IF(BI545=4,GM545-GX545,0)</f>
        <v>0</v>
      </c>
      <c r="GR545">
        <v>0</v>
      </c>
      <c r="GS545">
        <v>3</v>
      </c>
      <c r="GT545">
        <v>0</v>
      </c>
      <c r="GU545" t="s">
        <v>3</v>
      </c>
      <c r="GV545">
        <f>ROUND((GT545),6)</f>
        <v>0</v>
      </c>
      <c r="GW545">
        <v>1</v>
      </c>
      <c r="GX545">
        <f>ROUND(HC545*I545,2)</f>
        <v>0</v>
      </c>
      <c r="HA545">
        <v>0</v>
      </c>
      <c r="HB545">
        <v>0</v>
      </c>
      <c r="HC545">
        <f>GV545*GW545</f>
        <v>0</v>
      </c>
      <c r="HE545" t="s">
        <v>3</v>
      </c>
      <c r="HF545" t="s">
        <v>3</v>
      </c>
      <c r="HM545" t="s">
        <v>3</v>
      </c>
      <c r="HN545" t="s">
        <v>165</v>
      </c>
      <c r="HO545" t="s">
        <v>166</v>
      </c>
      <c r="HP545" t="s">
        <v>163</v>
      </c>
      <c r="HQ545" t="s">
        <v>163</v>
      </c>
      <c r="HS545">
        <v>0</v>
      </c>
      <c r="IK545">
        <v>0</v>
      </c>
    </row>
    <row r="547" spans="1:245" x14ac:dyDescent="0.2">
      <c r="A547" s="2">
        <v>51</v>
      </c>
      <c r="B547" s="2">
        <f>B540</f>
        <v>1</v>
      </c>
      <c r="C547" s="2">
        <f>A540</f>
        <v>5</v>
      </c>
      <c r="D547" s="2">
        <f>ROW(A540)</f>
        <v>540</v>
      </c>
      <c r="E547" s="2"/>
      <c r="F547" s="2" t="str">
        <f>IF(F540&lt;&gt;"",F540,"")</f>
        <v>Новый подраздел</v>
      </c>
      <c r="G547" s="2" t="str">
        <f>IF(G540&lt;&gt;"",G540,"")</f>
        <v>работы под заземление</v>
      </c>
      <c r="H547" s="2">
        <v>0</v>
      </c>
      <c r="I547" s="2"/>
      <c r="J547" s="2"/>
      <c r="K547" s="2"/>
      <c r="L547" s="2"/>
      <c r="M547" s="2"/>
      <c r="N547" s="2"/>
      <c r="O547" s="2">
        <f t="shared" ref="O547:T547" si="311">ROUND(AB547,2)</f>
        <v>5281.09</v>
      </c>
      <c r="P547" s="2">
        <f t="shared" si="311"/>
        <v>0</v>
      </c>
      <c r="Q547" s="2">
        <f t="shared" si="311"/>
        <v>0</v>
      </c>
      <c r="R547" s="2">
        <f t="shared" si="311"/>
        <v>0</v>
      </c>
      <c r="S547" s="2">
        <f t="shared" si="311"/>
        <v>5281.09</v>
      </c>
      <c r="T547" s="2">
        <f t="shared" si="311"/>
        <v>0</v>
      </c>
      <c r="U547" s="2">
        <f>AH547</f>
        <v>12.61</v>
      </c>
      <c r="V547" s="2">
        <f>AI547</f>
        <v>0</v>
      </c>
      <c r="W547" s="2">
        <f>ROUND(AJ547,2)</f>
        <v>0</v>
      </c>
      <c r="X547" s="2">
        <f>ROUND(AK547,2)</f>
        <v>4700.17</v>
      </c>
      <c r="Y547" s="2">
        <f>ROUND(AL547,2)</f>
        <v>2112.4299999999998</v>
      </c>
      <c r="Z547" s="2"/>
      <c r="AA547" s="2"/>
      <c r="AB547" s="2">
        <f>ROUND(SUMIF(AA544:AA545,"=61644328",O544:O545),2)</f>
        <v>5281.09</v>
      </c>
      <c r="AC547" s="2">
        <f>ROUND(SUMIF(AA544:AA545,"=61644328",P544:P545),2)</f>
        <v>0</v>
      </c>
      <c r="AD547" s="2">
        <f>ROUND(SUMIF(AA544:AA545,"=61644328",Q544:Q545),2)</f>
        <v>0</v>
      </c>
      <c r="AE547" s="2">
        <f>ROUND(SUMIF(AA544:AA545,"=61644328",R544:R545),2)</f>
        <v>0</v>
      </c>
      <c r="AF547" s="2">
        <f>ROUND(SUMIF(AA544:AA545,"=61644328",S544:S545),2)</f>
        <v>5281.09</v>
      </c>
      <c r="AG547" s="2">
        <f>ROUND(SUMIF(AA544:AA545,"=61644328",T544:T545),2)</f>
        <v>0</v>
      </c>
      <c r="AH547" s="2">
        <f>SUMIF(AA544:AA545,"=61644328",U544:U545)</f>
        <v>12.61</v>
      </c>
      <c r="AI547" s="2">
        <f>SUMIF(AA544:AA545,"=61644328",V544:V545)</f>
        <v>0</v>
      </c>
      <c r="AJ547" s="2">
        <f>ROUND(SUMIF(AA544:AA545,"=61644328",W544:W545),2)</f>
        <v>0</v>
      </c>
      <c r="AK547" s="2">
        <f>ROUND(SUMIF(AA544:AA545,"=61644328",X544:X545),2)</f>
        <v>4700.17</v>
      </c>
      <c r="AL547" s="2">
        <f>ROUND(SUMIF(AA544:AA545,"=61644328",Y544:Y545),2)</f>
        <v>2112.4299999999998</v>
      </c>
      <c r="AM547" s="2"/>
      <c r="AN547" s="2"/>
      <c r="AO547" s="2">
        <f t="shared" ref="AO547:BD547" si="312">ROUND(BX547,2)</f>
        <v>0</v>
      </c>
      <c r="AP547" s="2">
        <f t="shared" si="312"/>
        <v>0</v>
      </c>
      <c r="AQ547" s="2">
        <f t="shared" si="312"/>
        <v>0</v>
      </c>
      <c r="AR547" s="2">
        <f t="shared" si="312"/>
        <v>12093.69</v>
      </c>
      <c r="AS547" s="2">
        <f t="shared" si="312"/>
        <v>12093.69</v>
      </c>
      <c r="AT547" s="2">
        <f t="shared" si="312"/>
        <v>0</v>
      </c>
      <c r="AU547" s="2">
        <f t="shared" si="312"/>
        <v>0</v>
      </c>
      <c r="AV547" s="2">
        <f t="shared" si="312"/>
        <v>0</v>
      </c>
      <c r="AW547" s="2">
        <f t="shared" si="312"/>
        <v>0</v>
      </c>
      <c r="AX547" s="2">
        <f t="shared" si="312"/>
        <v>0</v>
      </c>
      <c r="AY547" s="2">
        <f t="shared" si="312"/>
        <v>0</v>
      </c>
      <c r="AZ547" s="2">
        <f t="shared" si="312"/>
        <v>0</v>
      </c>
      <c r="BA547" s="2">
        <f t="shared" si="312"/>
        <v>0</v>
      </c>
      <c r="BB547" s="2">
        <f t="shared" si="312"/>
        <v>0</v>
      </c>
      <c r="BC547" s="2">
        <f t="shared" si="312"/>
        <v>0</v>
      </c>
      <c r="BD547" s="2">
        <f t="shared" si="312"/>
        <v>0</v>
      </c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>
        <f>ROUND(SUMIF(AA544:AA545,"=61644328",FQ544:FQ545),2)</f>
        <v>0</v>
      </c>
      <c r="BY547" s="2">
        <f>ROUND(SUMIF(AA544:AA545,"=61644328",FR544:FR545),2)</f>
        <v>0</v>
      </c>
      <c r="BZ547" s="2">
        <f>ROUND(SUMIF(AA544:AA545,"=61644328",GL544:GL545),2)</f>
        <v>0</v>
      </c>
      <c r="CA547" s="2">
        <f>ROUND(SUMIF(AA544:AA545,"=61644328",GM544:GM545),2)</f>
        <v>12093.69</v>
      </c>
      <c r="CB547" s="2">
        <f>ROUND(SUMIF(AA544:AA545,"=61644328",GN544:GN545),2)</f>
        <v>12093.69</v>
      </c>
      <c r="CC547" s="2">
        <f>ROUND(SUMIF(AA544:AA545,"=61644328",GO544:GO545),2)</f>
        <v>0</v>
      </c>
      <c r="CD547" s="2">
        <f>ROUND(SUMIF(AA544:AA545,"=61644328",GP544:GP545),2)</f>
        <v>0</v>
      </c>
      <c r="CE547" s="2">
        <f>AC547-BX547</f>
        <v>0</v>
      </c>
      <c r="CF547" s="2">
        <f>AC547-BY547</f>
        <v>0</v>
      </c>
      <c r="CG547" s="2">
        <f>BX547-BZ547</f>
        <v>0</v>
      </c>
      <c r="CH547" s="2">
        <f>AC547-BX547-BY547+BZ547</f>
        <v>0</v>
      </c>
      <c r="CI547" s="2">
        <f>BY547-BZ547</f>
        <v>0</v>
      </c>
      <c r="CJ547" s="2">
        <f>ROUND(SUMIF(AA544:AA545,"=61644328",GX544:GX545),2)</f>
        <v>0</v>
      </c>
      <c r="CK547" s="2">
        <f>ROUND(SUMIF(AA544:AA545,"=61644328",GY544:GY545),2)</f>
        <v>0</v>
      </c>
      <c r="CL547" s="2">
        <f>ROUND(SUMIF(AA544:AA545,"=61644328",GZ544:GZ545),2)</f>
        <v>0</v>
      </c>
      <c r="CM547" s="2">
        <f>ROUND(SUMIF(AA544:AA545,"=61644328",HD544:HD545),2)</f>
        <v>0</v>
      </c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>
        <v>0</v>
      </c>
    </row>
    <row r="549" spans="1:245" x14ac:dyDescent="0.2">
      <c r="A549" s="4">
        <v>50</v>
      </c>
      <c r="B549" s="4">
        <v>0</v>
      </c>
      <c r="C549" s="4">
        <v>0</v>
      </c>
      <c r="D549" s="4">
        <v>1</v>
      </c>
      <c r="E549" s="4">
        <v>201</v>
      </c>
      <c r="F549" s="4">
        <f>ROUND(Source!O547,O549)</f>
        <v>5281.09</v>
      </c>
      <c r="G549" s="4" t="s">
        <v>45</v>
      </c>
      <c r="H549" s="4" t="s">
        <v>46</v>
      </c>
      <c r="I549" s="4"/>
      <c r="J549" s="4"/>
      <c r="K549" s="4">
        <v>201</v>
      </c>
      <c r="L549" s="4">
        <v>1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5281.09</v>
      </c>
      <c r="X549" s="4">
        <v>1</v>
      </c>
      <c r="Y549" s="4">
        <v>5281.09</v>
      </c>
      <c r="Z549" s="4"/>
      <c r="AA549" s="4"/>
      <c r="AB549" s="4"/>
    </row>
    <row r="550" spans="1:245" x14ac:dyDescent="0.2">
      <c r="A550" s="4">
        <v>50</v>
      </c>
      <c r="B550" s="4">
        <v>0</v>
      </c>
      <c r="C550" s="4">
        <v>0</v>
      </c>
      <c r="D550" s="4">
        <v>1</v>
      </c>
      <c r="E550" s="4">
        <v>202</v>
      </c>
      <c r="F550" s="4">
        <f>ROUND(Source!P547,O550)</f>
        <v>0</v>
      </c>
      <c r="G550" s="4" t="s">
        <v>47</v>
      </c>
      <c r="H550" s="4" t="s">
        <v>48</v>
      </c>
      <c r="I550" s="4"/>
      <c r="J550" s="4"/>
      <c r="K550" s="4">
        <v>202</v>
      </c>
      <c r="L550" s="4">
        <v>2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45" x14ac:dyDescent="0.2">
      <c r="A551" s="4">
        <v>50</v>
      </c>
      <c r="B551" s="4">
        <v>0</v>
      </c>
      <c r="C551" s="4">
        <v>0</v>
      </c>
      <c r="D551" s="4">
        <v>1</v>
      </c>
      <c r="E551" s="4">
        <v>222</v>
      </c>
      <c r="F551" s="4">
        <f>ROUND(Source!AO547,O551)</f>
        <v>0</v>
      </c>
      <c r="G551" s="4" t="s">
        <v>49</v>
      </c>
      <c r="H551" s="4" t="s">
        <v>50</v>
      </c>
      <c r="I551" s="4"/>
      <c r="J551" s="4"/>
      <c r="K551" s="4">
        <v>222</v>
      </c>
      <c r="L551" s="4">
        <v>3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45" x14ac:dyDescent="0.2">
      <c r="A552" s="4">
        <v>50</v>
      </c>
      <c r="B552" s="4">
        <v>0</v>
      </c>
      <c r="C552" s="4">
        <v>0</v>
      </c>
      <c r="D552" s="4">
        <v>1</v>
      </c>
      <c r="E552" s="4">
        <v>225</v>
      </c>
      <c r="F552" s="4">
        <f>ROUND(Source!AV547,O552)</f>
        <v>0</v>
      </c>
      <c r="G552" s="4" t="s">
        <v>51</v>
      </c>
      <c r="H552" s="4" t="s">
        <v>52</v>
      </c>
      <c r="I552" s="4"/>
      <c r="J552" s="4"/>
      <c r="K552" s="4">
        <v>225</v>
      </c>
      <c r="L552" s="4">
        <v>4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45" x14ac:dyDescent="0.2">
      <c r="A553" s="4">
        <v>50</v>
      </c>
      <c r="B553" s="4">
        <v>0</v>
      </c>
      <c r="C553" s="4">
        <v>0</v>
      </c>
      <c r="D553" s="4">
        <v>1</v>
      </c>
      <c r="E553" s="4">
        <v>226</v>
      </c>
      <c r="F553" s="4">
        <f>ROUND(Source!AW547,O553)</f>
        <v>0</v>
      </c>
      <c r="G553" s="4" t="s">
        <v>53</v>
      </c>
      <c r="H553" s="4" t="s">
        <v>54</v>
      </c>
      <c r="I553" s="4"/>
      <c r="J553" s="4"/>
      <c r="K553" s="4">
        <v>226</v>
      </c>
      <c r="L553" s="4">
        <v>5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45" x14ac:dyDescent="0.2">
      <c r="A554" s="4">
        <v>50</v>
      </c>
      <c r="B554" s="4">
        <v>0</v>
      </c>
      <c r="C554" s="4">
        <v>0</v>
      </c>
      <c r="D554" s="4">
        <v>1</v>
      </c>
      <c r="E554" s="4">
        <v>227</v>
      </c>
      <c r="F554" s="4">
        <f>ROUND(Source!AX547,O554)</f>
        <v>0</v>
      </c>
      <c r="G554" s="4" t="s">
        <v>55</v>
      </c>
      <c r="H554" s="4" t="s">
        <v>56</v>
      </c>
      <c r="I554" s="4"/>
      <c r="J554" s="4"/>
      <c r="K554" s="4">
        <v>227</v>
      </c>
      <c r="L554" s="4">
        <v>6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45" x14ac:dyDescent="0.2">
      <c r="A555" s="4">
        <v>50</v>
      </c>
      <c r="B555" s="4">
        <v>0</v>
      </c>
      <c r="C555" s="4">
        <v>0</v>
      </c>
      <c r="D555" s="4">
        <v>1</v>
      </c>
      <c r="E555" s="4">
        <v>228</v>
      </c>
      <c r="F555" s="4">
        <f>ROUND(Source!AY547,O555)</f>
        <v>0</v>
      </c>
      <c r="G555" s="4" t="s">
        <v>57</v>
      </c>
      <c r="H555" s="4" t="s">
        <v>58</v>
      </c>
      <c r="I555" s="4"/>
      <c r="J555" s="4"/>
      <c r="K555" s="4">
        <v>228</v>
      </c>
      <c r="L555" s="4">
        <v>7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45" x14ac:dyDescent="0.2">
      <c r="A556" s="4">
        <v>50</v>
      </c>
      <c r="B556" s="4">
        <v>0</v>
      </c>
      <c r="C556" s="4">
        <v>0</v>
      </c>
      <c r="D556" s="4">
        <v>1</v>
      </c>
      <c r="E556" s="4">
        <v>216</v>
      </c>
      <c r="F556" s="4">
        <f>ROUND(Source!AP547,O556)</f>
        <v>0</v>
      </c>
      <c r="G556" s="4" t="s">
        <v>59</v>
      </c>
      <c r="H556" s="4" t="s">
        <v>60</v>
      </c>
      <c r="I556" s="4"/>
      <c r="J556" s="4"/>
      <c r="K556" s="4">
        <v>216</v>
      </c>
      <c r="L556" s="4">
        <v>8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223</v>
      </c>
      <c r="F557" s="4">
        <f>ROUND(Source!AQ547,O557)</f>
        <v>0</v>
      </c>
      <c r="G557" s="4" t="s">
        <v>61</v>
      </c>
      <c r="H557" s="4" t="s">
        <v>62</v>
      </c>
      <c r="I557" s="4"/>
      <c r="J557" s="4"/>
      <c r="K557" s="4">
        <v>223</v>
      </c>
      <c r="L557" s="4">
        <v>9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229</v>
      </c>
      <c r="F558" s="4">
        <f>ROUND(Source!AZ547,O558)</f>
        <v>0</v>
      </c>
      <c r="G558" s="4" t="s">
        <v>63</v>
      </c>
      <c r="H558" s="4" t="s">
        <v>64</v>
      </c>
      <c r="I558" s="4"/>
      <c r="J558" s="4"/>
      <c r="K558" s="4">
        <v>229</v>
      </c>
      <c r="L558" s="4">
        <v>10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203</v>
      </c>
      <c r="F559" s="4">
        <f>ROUND(Source!Q547,O559)</f>
        <v>0</v>
      </c>
      <c r="G559" s="4" t="s">
        <v>65</v>
      </c>
      <c r="H559" s="4" t="s">
        <v>66</v>
      </c>
      <c r="I559" s="4"/>
      <c r="J559" s="4"/>
      <c r="K559" s="4">
        <v>203</v>
      </c>
      <c r="L559" s="4">
        <v>11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231</v>
      </c>
      <c r="F560" s="4">
        <f>ROUND(Source!BB547,O560)</f>
        <v>0</v>
      </c>
      <c r="G560" s="4" t="s">
        <v>67</v>
      </c>
      <c r="H560" s="4" t="s">
        <v>68</v>
      </c>
      <c r="I560" s="4"/>
      <c r="J560" s="4"/>
      <c r="K560" s="4">
        <v>231</v>
      </c>
      <c r="L560" s="4">
        <v>12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204</v>
      </c>
      <c r="F561" s="4">
        <f>ROUND(Source!R547,O561)</f>
        <v>0</v>
      </c>
      <c r="G561" s="4" t="s">
        <v>69</v>
      </c>
      <c r="H561" s="4" t="s">
        <v>70</v>
      </c>
      <c r="I561" s="4"/>
      <c r="J561" s="4"/>
      <c r="K561" s="4">
        <v>204</v>
      </c>
      <c r="L561" s="4">
        <v>13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205</v>
      </c>
      <c r="F562" s="4">
        <f>ROUND(Source!S547,O562)</f>
        <v>5281.09</v>
      </c>
      <c r="G562" s="4" t="s">
        <v>71</v>
      </c>
      <c r="H562" s="4" t="s">
        <v>72</v>
      </c>
      <c r="I562" s="4"/>
      <c r="J562" s="4"/>
      <c r="K562" s="4">
        <v>205</v>
      </c>
      <c r="L562" s="4">
        <v>14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5281.09</v>
      </c>
      <c r="X562" s="4">
        <v>1</v>
      </c>
      <c r="Y562" s="4">
        <v>5281.09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232</v>
      </c>
      <c r="F563" s="4">
        <f>ROUND(Source!BC547,O563)</f>
        <v>0</v>
      </c>
      <c r="G563" s="4" t="s">
        <v>73</v>
      </c>
      <c r="H563" s="4" t="s">
        <v>74</v>
      </c>
      <c r="I563" s="4"/>
      <c r="J563" s="4"/>
      <c r="K563" s="4">
        <v>232</v>
      </c>
      <c r="L563" s="4">
        <v>15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214</v>
      </c>
      <c r="F564" s="4">
        <f>ROUND(Source!AS547,O564)</f>
        <v>12093.69</v>
      </c>
      <c r="G564" s="4" t="s">
        <v>75</v>
      </c>
      <c r="H564" s="4" t="s">
        <v>76</v>
      </c>
      <c r="I564" s="4"/>
      <c r="J564" s="4"/>
      <c r="K564" s="4">
        <v>214</v>
      </c>
      <c r="L564" s="4">
        <v>16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12093.69</v>
      </c>
      <c r="X564" s="4">
        <v>1</v>
      </c>
      <c r="Y564" s="4">
        <v>12093.69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215</v>
      </c>
      <c r="F565" s="4">
        <f>ROUND(Source!AT547,O565)</f>
        <v>0</v>
      </c>
      <c r="G565" s="4" t="s">
        <v>77</v>
      </c>
      <c r="H565" s="4" t="s">
        <v>78</v>
      </c>
      <c r="I565" s="4"/>
      <c r="J565" s="4"/>
      <c r="K565" s="4">
        <v>215</v>
      </c>
      <c r="L565" s="4">
        <v>17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217</v>
      </c>
      <c r="F566" s="4">
        <f>ROUND(Source!AU547,O566)</f>
        <v>0</v>
      </c>
      <c r="G566" s="4" t="s">
        <v>79</v>
      </c>
      <c r="H566" s="4" t="s">
        <v>80</v>
      </c>
      <c r="I566" s="4"/>
      <c r="J566" s="4"/>
      <c r="K566" s="4">
        <v>217</v>
      </c>
      <c r="L566" s="4">
        <v>18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230</v>
      </c>
      <c r="F567" s="4">
        <f>ROUND(Source!BA547,O567)</f>
        <v>0</v>
      </c>
      <c r="G567" s="4" t="s">
        <v>81</v>
      </c>
      <c r="H567" s="4" t="s">
        <v>82</v>
      </c>
      <c r="I567" s="4"/>
      <c r="J567" s="4"/>
      <c r="K567" s="4">
        <v>230</v>
      </c>
      <c r="L567" s="4">
        <v>19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206</v>
      </c>
      <c r="F568" s="4">
        <f>ROUND(Source!T547,O568)</f>
        <v>0</v>
      </c>
      <c r="G568" s="4" t="s">
        <v>83</v>
      </c>
      <c r="H568" s="4" t="s">
        <v>84</v>
      </c>
      <c r="I568" s="4"/>
      <c r="J568" s="4"/>
      <c r="K568" s="4">
        <v>206</v>
      </c>
      <c r="L568" s="4">
        <v>20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207</v>
      </c>
      <c r="F569" s="4">
        <f>ROUND(Source!U547,O569)</f>
        <v>12.61</v>
      </c>
      <c r="G569" s="4" t="s">
        <v>85</v>
      </c>
      <c r="H569" s="4" t="s">
        <v>86</v>
      </c>
      <c r="I569" s="4"/>
      <c r="J569" s="4"/>
      <c r="K569" s="4">
        <v>207</v>
      </c>
      <c r="L569" s="4">
        <v>21</v>
      </c>
      <c r="M569" s="4">
        <v>3</v>
      </c>
      <c r="N569" s="4" t="s">
        <v>3</v>
      </c>
      <c r="O569" s="4">
        <v>7</v>
      </c>
      <c r="P569" s="4"/>
      <c r="Q569" s="4"/>
      <c r="R569" s="4"/>
      <c r="S569" s="4"/>
      <c r="T569" s="4"/>
      <c r="U569" s="4"/>
      <c r="V569" s="4"/>
      <c r="W569" s="4">
        <v>12.61</v>
      </c>
      <c r="X569" s="4">
        <v>1</v>
      </c>
      <c r="Y569" s="4">
        <v>12.61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208</v>
      </c>
      <c r="F570" s="4">
        <f>ROUND(Source!V547,O570)</f>
        <v>0</v>
      </c>
      <c r="G570" s="4" t="s">
        <v>87</v>
      </c>
      <c r="H570" s="4" t="s">
        <v>88</v>
      </c>
      <c r="I570" s="4"/>
      <c r="J570" s="4"/>
      <c r="K570" s="4">
        <v>208</v>
      </c>
      <c r="L570" s="4">
        <v>22</v>
      </c>
      <c r="M570" s="4">
        <v>3</v>
      </c>
      <c r="N570" s="4" t="s">
        <v>3</v>
      </c>
      <c r="O570" s="4">
        <v>7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209</v>
      </c>
      <c r="F571" s="4">
        <f>ROUND(Source!W547,O571)</f>
        <v>0</v>
      </c>
      <c r="G571" s="4" t="s">
        <v>89</v>
      </c>
      <c r="H571" s="4" t="s">
        <v>90</v>
      </c>
      <c r="I571" s="4"/>
      <c r="J571" s="4"/>
      <c r="K571" s="4">
        <v>209</v>
      </c>
      <c r="L571" s="4">
        <v>23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233</v>
      </c>
      <c r="F572" s="4">
        <f>ROUND(Source!BD547,O572)</f>
        <v>0</v>
      </c>
      <c r="G572" s="4" t="s">
        <v>91</v>
      </c>
      <c r="H572" s="4" t="s">
        <v>92</v>
      </c>
      <c r="I572" s="4"/>
      <c r="J572" s="4"/>
      <c r="K572" s="4">
        <v>233</v>
      </c>
      <c r="L572" s="4">
        <v>24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210</v>
      </c>
      <c r="F573" s="4">
        <f>ROUND(Source!X547,O573)</f>
        <v>4700.17</v>
      </c>
      <c r="G573" s="4" t="s">
        <v>93</v>
      </c>
      <c r="H573" s="4" t="s">
        <v>94</v>
      </c>
      <c r="I573" s="4"/>
      <c r="J573" s="4"/>
      <c r="K573" s="4">
        <v>210</v>
      </c>
      <c r="L573" s="4">
        <v>25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4700.17</v>
      </c>
      <c r="X573" s="4">
        <v>1</v>
      </c>
      <c r="Y573" s="4">
        <v>4700.17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211</v>
      </c>
      <c r="F574" s="4">
        <f>ROUND(Source!Y547,O574)</f>
        <v>2112.4299999999998</v>
      </c>
      <c r="G574" s="4" t="s">
        <v>95</v>
      </c>
      <c r="H574" s="4" t="s">
        <v>96</v>
      </c>
      <c r="I574" s="4"/>
      <c r="J574" s="4"/>
      <c r="K574" s="4">
        <v>211</v>
      </c>
      <c r="L574" s="4">
        <v>26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2112.4299999999998</v>
      </c>
      <c r="X574" s="4">
        <v>1</v>
      </c>
      <c r="Y574" s="4">
        <v>2112.4299999999998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224</v>
      </c>
      <c r="F575" s="4">
        <f>ROUND(Source!AR547,O575)</f>
        <v>12093.69</v>
      </c>
      <c r="G575" s="4" t="s">
        <v>97</v>
      </c>
      <c r="H575" s="4" t="s">
        <v>98</v>
      </c>
      <c r="I575" s="4"/>
      <c r="J575" s="4"/>
      <c r="K575" s="4">
        <v>224</v>
      </c>
      <c r="L575" s="4">
        <v>27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12093.69</v>
      </c>
      <c r="X575" s="4">
        <v>1</v>
      </c>
      <c r="Y575" s="4">
        <v>12093.69</v>
      </c>
      <c r="Z575" s="4"/>
      <c r="AA575" s="4"/>
      <c r="AB575" s="4"/>
    </row>
    <row r="577" spans="1:206" x14ac:dyDescent="0.2">
      <c r="A577" s="2">
        <v>51</v>
      </c>
      <c r="B577" s="2">
        <f>B527</f>
        <v>1</v>
      </c>
      <c r="C577" s="2">
        <f>A527</f>
        <v>4</v>
      </c>
      <c r="D577" s="2">
        <f>ROW(A527)</f>
        <v>527</v>
      </c>
      <c r="E577" s="2"/>
      <c r="F577" s="2" t="str">
        <f>IF(F527&lt;&gt;"",F527,"")</f>
        <v/>
      </c>
      <c r="G577" s="2" t="str">
        <f>IF(G527&lt;&gt;"",G527,"")</f>
        <v>общестроительные работы</v>
      </c>
      <c r="H577" s="2">
        <v>0</v>
      </c>
      <c r="I577" s="2"/>
      <c r="J577" s="2"/>
      <c r="K577" s="2"/>
      <c r="L577" s="2"/>
      <c r="M577" s="2"/>
      <c r="N577" s="2"/>
      <c r="O577" s="2">
        <f t="shared" ref="O577:T577" si="313">ROUND(O547+AB577,2)</f>
        <v>56444.57</v>
      </c>
      <c r="P577" s="2">
        <f t="shared" si="313"/>
        <v>3378.87</v>
      </c>
      <c r="Q577" s="2">
        <f t="shared" si="313"/>
        <v>7965.74</v>
      </c>
      <c r="R577" s="2">
        <f t="shared" si="313"/>
        <v>3370.47</v>
      </c>
      <c r="S577" s="2">
        <f t="shared" si="313"/>
        <v>41729.49</v>
      </c>
      <c r="T577" s="2">
        <f t="shared" si="313"/>
        <v>0</v>
      </c>
      <c r="U577" s="2">
        <f>U547+AH577</f>
        <v>83.419520000000006</v>
      </c>
      <c r="V577" s="2">
        <f>V547+AI577</f>
        <v>5.6010768000000004</v>
      </c>
      <c r="W577" s="2">
        <f>ROUND(W547+AJ577,2)</f>
        <v>0</v>
      </c>
      <c r="X577" s="2">
        <f>ROUND(X547+AK577,2)</f>
        <v>45749.96</v>
      </c>
      <c r="Y577" s="2">
        <f>ROUND(Y547+AL577,2)</f>
        <v>26042.05</v>
      </c>
      <c r="Z577" s="2"/>
      <c r="AA577" s="2"/>
      <c r="AB577" s="2">
        <f>ROUND(SUMIF(AA531:AA538,"=61644328",O531:O538),2)</f>
        <v>51163.48</v>
      </c>
      <c r="AC577" s="2">
        <f>ROUND(SUMIF(AA531:AA538,"=61644328",P531:P538),2)</f>
        <v>3378.87</v>
      </c>
      <c r="AD577" s="2">
        <f>ROUND(SUMIF(AA531:AA538,"=61644328",Q531:Q538),2)</f>
        <v>7965.74</v>
      </c>
      <c r="AE577" s="2">
        <f>ROUND(SUMIF(AA531:AA538,"=61644328",R531:R538),2)</f>
        <v>3370.47</v>
      </c>
      <c r="AF577" s="2">
        <f>ROUND(SUMIF(AA531:AA538,"=61644328",S531:S538),2)</f>
        <v>36448.400000000001</v>
      </c>
      <c r="AG577" s="2">
        <f>ROUND(SUMIF(AA531:AA538,"=61644328",T531:T538),2)</f>
        <v>0</v>
      </c>
      <c r="AH577" s="2">
        <f>SUMIF(AA531:AA538,"=61644328",U531:U538)</f>
        <v>70.809520000000006</v>
      </c>
      <c r="AI577" s="2">
        <f>SUMIF(AA531:AA538,"=61644328",V531:V538)</f>
        <v>5.6010768000000004</v>
      </c>
      <c r="AJ577" s="2">
        <f>ROUND(SUMIF(AA531:AA538,"=61644328",W531:W538),2)</f>
        <v>0</v>
      </c>
      <c r="AK577" s="2">
        <f>ROUND(SUMIF(AA531:AA538,"=61644328",X531:X538),2)</f>
        <v>41049.79</v>
      </c>
      <c r="AL577" s="2">
        <f>ROUND(SUMIF(AA531:AA538,"=61644328",Y531:Y538),2)</f>
        <v>23929.62</v>
      </c>
      <c r="AM577" s="2"/>
      <c r="AN577" s="2"/>
      <c r="AO577" s="2">
        <f t="shared" ref="AO577:BD577" si="314">ROUND(AO547+BX577,2)</f>
        <v>0</v>
      </c>
      <c r="AP577" s="2">
        <f t="shared" si="314"/>
        <v>0</v>
      </c>
      <c r="AQ577" s="2">
        <f t="shared" si="314"/>
        <v>0</v>
      </c>
      <c r="AR577" s="2">
        <f t="shared" si="314"/>
        <v>128236.58</v>
      </c>
      <c r="AS577" s="2">
        <f t="shared" si="314"/>
        <v>128236.58</v>
      </c>
      <c r="AT577" s="2">
        <f t="shared" si="314"/>
        <v>0</v>
      </c>
      <c r="AU577" s="2">
        <f t="shared" si="314"/>
        <v>0</v>
      </c>
      <c r="AV577" s="2">
        <f t="shared" si="314"/>
        <v>3378.87</v>
      </c>
      <c r="AW577" s="2">
        <f t="shared" si="314"/>
        <v>3378.87</v>
      </c>
      <c r="AX577" s="2">
        <f t="shared" si="314"/>
        <v>0</v>
      </c>
      <c r="AY577" s="2">
        <f t="shared" si="314"/>
        <v>3378.87</v>
      </c>
      <c r="AZ577" s="2">
        <f t="shared" si="314"/>
        <v>0</v>
      </c>
      <c r="BA577" s="2">
        <f t="shared" si="314"/>
        <v>0</v>
      </c>
      <c r="BB577" s="2">
        <f t="shared" si="314"/>
        <v>0</v>
      </c>
      <c r="BC577" s="2">
        <f t="shared" si="314"/>
        <v>0</v>
      </c>
      <c r="BD577" s="2">
        <f t="shared" si="314"/>
        <v>0</v>
      </c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>
        <f>ROUND(SUMIF(AA531:AA538,"=61644328",FQ531:FQ538),2)</f>
        <v>0</v>
      </c>
      <c r="BY577" s="2">
        <f>ROUND(SUMIF(AA531:AA538,"=61644328",FR531:FR538),2)</f>
        <v>0</v>
      </c>
      <c r="BZ577" s="2">
        <f>ROUND(SUMIF(AA531:AA538,"=61644328",GL531:GL538),2)</f>
        <v>0</v>
      </c>
      <c r="CA577" s="2">
        <f>ROUND(SUMIF(AA531:AA538,"=61644328",GM531:GM538),2)</f>
        <v>116142.89</v>
      </c>
      <c r="CB577" s="2">
        <f>ROUND(SUMIF(AA531:AA538,"=61644328",GN531:GN538),2)</f>
        <v>116142.89</v>
      </c>
      <c r="CC577" s="2">
        <f>ROUND(SUMIF(AA531:AA538,"=61644328",GO531:GO538),2)</f>
        <v>0</v>
      </c>
      <c r="CD577" s="2">
        <f>ROUND(SUMIF(AA531:AA538,"=61644328",GP531:GP538),2)</f>
        <v>0</v>
      </c>
      <c r="CE577" s="2">
        <f>AC577-BX577</f>
        <v>3378.87</v>
      </c>
      <c r="CF577" s="2">
        <f>AC577-BY577</f>
        <v>3378.87</v>
      </c>
      <c r="CG577" s="2">
        <f>BX577-BZ577</f>
        <v>0</v>
      </c>
      <c r="CH577" s="2">
        <f>AC577-BX577-BY577+BZ577</f>
        <v>3378.87</v>
      </c>
      <c r="CI577" s="2">
        <f>BY577-BZ577</f>
        <v>0</v>
      </c>
      <c r="CJ577" s="2">
        <f>ROUND(SUMIF(AA531:AA538,"=61644328",GX531:GX538),2)</f>
        <v>0</v>
      </c>
      <c r="CK577" s="2">
        <f>ROUND(SUMIF(AA531:AA538,"=61644328",GY531:GY538),2)</f>
        <v>0</v>
      </c>
      <c r="CL577" s="2">
        <f>ROUND(SUMIF(AA531:AA538,"=61644328",GZ531:GZ538),2)</f>
        <v>0</v>
      </c>
      <c r="CM577" s="2">
        <f>ROUND(SUMIF(AA531:AA538,"=61644328",HD531:HD538),2)</f>
        <v>0</v>
      </c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>
        <v>0</v>
      </c>
    </row>
    <row r="579" spans="1:206" x14ac:dyDescent="0.2">
      <c r="A579" s="4">
        <v>50</v>
      </c>
      <c r="B579" s="4">
        <v>0</v>
      </c>
      <c r="C579" s="4">
        <v>0</v>
      </c>
      <c r="D579" s="4">
        <v>1</v>
      </c>
      <c r="E579" s="4">
        <v>201</v>
      </c>
      <c r="F579" s="4">
        <f>ROUND(Source!O577,O579)</f>
        <v>56444.57</v>
      </c>
      <c r="G579" s="4" t="s">
        <v>45</v>
      </c>
      <c r="H579" s="4" t="s">
        <v>46</v>
      </c>
      <c r="I579" s="4"/>
      <c r="J579" s="4"/>
      <c r="K579" s="4">
        <v>201</v>
      </c>
      <c r="L579" s="4">
        <v>1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56444.57</v>
      </c>
      <c r="X579" s="4">
        <v>1</v>
      </c>
      <c r="Y579" s="4">
        <v>56444.57</v>
      </c>
      <c r="Z579" s="4"/>
      <c r="AA579" s="4"/>
      <c r="AB579" s="4"/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202</v>
      </c>
      <c r="F580" s="4">
        <f>ROUND(Source!P577,O580)</f>
        <v>3378.87</v>
      </c>
      <c r="G580" s="4" t="s">
        <v>47</v>
      </c>
      <c r="H580" s="4" t="s">
        <v>48</v>
      </c>
      <c r="I580" s="4"/>
      <c r="J580" s="4"/>
      <c r="K580" s="4">
        <v>202</v>
      </c>
      <c r="L580" s="4">
        <v>2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3378.87</v>
      </c>
      <c r="X580" s="4">
        <v>1</v>
      </c>
      <c r="Y580" s="4">
        <v>3378.87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222</v>
      </c>
      <c r="F581" s="4">
        <f>ROUND(Source!AO577,O581)</f>
        <v>0</v>
      </c>
      <c r="G581" s="4" t="s">
        <v>49</v>
      </c>
      <c r="H581" s="4" t="s">
        <v>50</v>
      </c>
      <c r="I581" s="4"/>
      <c r="J581" s="4"/>
      <c r="K581" s="4">
        <v>222</v>
      </c>
      <c r="L581" s="4">
        <v>3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225</v>
      </c>
      <c r="F582" s="4">
        <f>ROUND(Source!AV577,O582)</f>
        <v>3378.87</v>
      </c>
      <c r="G582" s="4" t="s">
        <v>51</v>
      </c>
      <c r="H582" s="4" t="s">
        <v>52</v>
      </c>
      <c r="I582" s="4"/>
      <c r="J582" s="4"/>
      <c r="K582" s="4">
        <v>225</v>
      </c>
      <c r="L582" s="4">
        <v>4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3378.87</v>
      </c>
      <c r="X582" s="4">
        <v>1</v>
      </c>
      <c r="Y582" s="4">
        <v>3378.87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226</v>
      </c>
      <c r="F583" s="4">
        <f>ROUND(Source!AW577,O583)</f>
        <v>3378.87</v>
      </c>
      <c r="G583" s="4" t="s">
        <v>53</v>
      </c>
      <c r="H583" s="4" t="s">
        <v>54</v>
      </c>
      <c r="I583" s="4"/>
      <c r="J583" s="4"/>
      <c r="K583" s="4">
        <v>226</v>
      </c>
      <c r="L583" s="4">
        <v>5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3378.87</v>
      </c>
      <c r="X583" s="4">
        <v>1</v>
      </c>
      <c r="Y583" s="4">
        <v>3378.87</v>
      </c>
      <c r="Z583" s="4"/>
      <c r="AA583" s="4"/>
      <c r="AB583" s="4"/>
    </row>
    <row r="584" spans="1:206" x14ac:dyDescent="0.2">
      <c r="A584" s="4">
        <v>50</v>
      </c>
      <c r="B584" s="4">
        <v>0</v>
      </c>
      <c r="C584" s="4">
        <v>0</v>
      </c>
      <c r="D584" s="4">
        <v>1</v>
      </c>
      <c r="E584" s="4">
        <v>227</v>
      </c>
      <c r="F584" s="4">
        <f>ROUND(Source!AX577,O584)</f>
        <v>0</v>
      </c>
      <c r="G584" s="4" t="s">
        <v>55</v>
      </c>
      <c r="H584" s="4" t="s">
        <v>56</v>
      </c>
      <c r="I584" s="4"/>
      <c r="J584" s="4"/>
      <c r="K584" s="4">
        <v>227</v>
      </c>
      <c r="L584" s="4">
        <v>6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06" x14ac:dyDescent="0.2">
      <c r="A585" s="4">
        <v>50</v>
      </c>
      <c r="B585" s="4">
        <v>0</v>
      </c>
      <c r="C585" s="4">
        <v>0</v>
      </c>
      <c r="D585" s="4">
        <v>1</v>
      </c>
      <c r="E585" s="4">
        <v>228</v>
      </c>
      <c r="F585" s="4">
        <f>ROUND(Source!AY577,O585)</f>
        <v>3378.87</v>
      </c>
      <c r="G585" s="4" t="s">
        <v>57</v>
      </c>
      <c r="H585" s="4" t="s">
        <v>58</v>
      </c>
      <c r="I585" s="4"/>
      <c r="J585" s="4"/>
      <c r="K585" s="4">
        <v>228</v>
      </c>
      <c r="L585" s="4">
        <v>7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3378.87</v>
      </c>
      <c r="X585" s="4">
        <v>1</v>
      </c>
      <c r="Y585" s="4">
        <v>3378.87</v>
      </c>
      <c r="Z585" s="4"/>
      <c r="AA585" s="4"/>
      <c r="AB585" s="4"/>
    </row>
    <row r="586" spans="1:206" x14ac:dyDescent="0.2">
      <c r="A586" s="4">
        <v>50</v>
      </c>
      <c r="B586" s="4">
        <v>0</v>
      </c>
      <c r="C586" s="4">
        <v>0</v>
      </c>
      <c r="D586" s="4">
        <v>1</v>
      </c>
      <c r="E586" s="4">
        <v>216</v>
      </c>
      <c r="F586" s="4">
        <f>ROUND(Source!AP577,O586)</f>
        <v>0</v>
      </c>
      <c r="G586" s="4" t="s">
        <v>59</v>
      </c>
      <c r="H586" s="4" t="s">
        <v>60</v>
      </c>
      <c r="I586" s="4"/>
      <c r="J586" s="4"/>
      <c r="K586" s="4">
        <v>216</v>
      </c>
      <c r="L586" s="4">
        <v>8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223</v>
      </c>
      <c r="F587" s="4">
        <f>ROUND(Source!AQ577,O587)</f>
        <v>0</v>
      </c>
      <c r="G587" s="4" t="s">
        <v>61</v>
      </c>
      <c r="H587" s="4" t="s">
        <v>62</v>
      </c>
      <c r="I587" s="4"/>
      <c r="J587" s="4"/>
      <c r="K587" s="4">
        <v>223</v>
      </c>
      <c r="L587" s="4">
        <v>9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229</v>
      </c>
      <c r="F588" s="4">
        <f>ROUND(Source!AZ577,O588)</f>
        <v>0</v>
      </c>
      <c r="G588" s="4" t="s">
        <v>63</v>
      </c>
      <c r="H588" s="4" t="s">
        <v>64</v>
      </c>
      <c r="I588" s="4"/>
      <c r="J588" s="4"/>
      <c r="K588" s="4">
        <v>229</v>
      </c>
      <c r="L588" s="4">
        <v>10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203</v>
      </c>
      <c r="F589" s="4">
        <f>ROUND(Source!Q577,O589)</f>
        <v>7965.74</v>
      </c>
      <c r="G589" s="4" t="s">
        <v>65</v>
      </c>
      <c r="H589" s="4" t="s">
        <v>66</v>
      </c>
      <c r="I589" s="4"/>
      <c r="J589" s="4"/>
      <c r="K589" s="4">
        <v>203</v>
      </c>
      <c r="L589" s="4">
        <v>11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7965.74</v>
      </c>
      <c r="X589" s="4">
        <v>1</v>
      </c>
      <c r="Y589" s="4">
        <v>7965.74</v>
      </c>
      <c r="Z589" s="4"/>
      <c r="AA589" s="4"/>
      <c r="AB589" s="4"/>
    </row>
    <row r="590" spans="1:206" x14ac:dyDescent="0.2">
      <c r="A590" s="4">
        <v>50</v>
      </c>
      <c r="B590" s="4">
        <v>0</v>
      </c>
      <c r="C590" s="4">
        <v>0</v>
      </c>
      <c r="D590" s="4">
        <v>1</v>
      </c>
      <c r="E590" s="4">
        <v>231</v>
      </c>
      <c r="F590" s="4">
        <f>ROUND(Source!BB577,O590)</f>
        <v>0</v>
      </c>
      <c r="G590" s="4" t="s">
        <v>67</v>
      </c>
      <c r="H590" s="4" t="s">
        <v>68</v>
      </c>
      <c r="I590" s="4"/>
      <c r="J590" s="4"/>
      <c r="K590" s="4">
        <v>231</v>
      </c>
      <c r="L590" s="4">
        <v>12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204</v>
      </c>
      <c r="F591" s="4">
        <f>ROUND(Source!R577,O591)</f>
        <v>3370.47</v>
      </c>
      <c r="G591" s="4" t="s">
        <v>69</v>
      </c>
      <c r="H591" s="4" t="s">
        <v>70</v>
      </c>
      <c r="I591" s="4"/>
      <c r="J591" s="4"/>
      <c r="K591" s="4">
        <v>204</v>
      </c>
      <c r="L591" s="4">
        <v>13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3370.47</v>
      </c>
      <c r="X591" s="4">
        <v>1</v>
      </c>
      <c r="Y591" s="4">
        <v>3370.47</v>
      </c>
      <c r="Z591" s="4"/>
      <c r="AA591" s="4"/>
      <c r="AB591" s="4"/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205</v>
      </c>
      <c r="F592" s="4">
        <f>ROUND(Source!S577,O592)</f>
        <v>41729.49</v>
      </c>
      <c r="G592" s="4" t="s">
        <v>71</v>
      </c>
      <c r="H592" s="4" t="s">
        <v>72</v>
      </c>
      <c r="I592" s="4"/>
      <c r="J592" s="4"/>
      <c r="K592" s="4">
        <v>205</v>
      </c>
      <c r="L592" s="4">
        <v>14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41729.49</v>
      </c>
      <c r="X592" s="4">
        <v>1</v>
      </c>
      <c r="Y592" s="4">
        <v>41729.49</v>
      </c>
      <c r="Z592" s="4"/>
      <c r="AA592" s="4"/>
      <c r="AB592" s="4"/>
    </row>
    <row r="593" spans="1:88" x14ac:dyDescent="0.2">
      <c r="A593" s="4">
        <v>50</v>
      </c>
      <c r="B593" s="4">
        <v>0</v>
      </c>
      <c r="C593" s="4">
        <v>0</v>
      </c>
      <c r="D593" s="4">
        <v>1</v>
      </c>
      <c r="E593" s="4">
        <v>232</v>
      </c>
      <c r="F593" s="4">
        <f>ROUND(Source!BC577,O593)</f>
        <v>0</v>
      </c>
      <c r="G593" s="4" t="s">
        <v>73</v>
      </c>
      <c r="H593" s="4" t="s">
        <v>74</v>
      </c>
      <c r="I593" s="4"/>
      <c r="J593" s="4"/>
      <c r="K593" s="4">
        <v>232</v>
      </c>
      <c r="L593" s="4">
        <v>15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88" x14ac:dyDescent="0.2">
      <c r="A594" s="4">
        <v>50</v>
      </c>
      <c r="B594" s="4">
        <v>0</v>
      </c>
      <c r="C594" s="4">
        <v>0</v>
      </c>
      <c r="D594" s="4">
        <v>1</v>
      </c>
      <c r="E594" s="4">
        <v>214</v>
      </c>
      <c r="F594" s="4">
        <f>ROUND(Source!AS577,O594)</f>
        <v>128236.58</v>
      </c>
      <c r="G594" s="4" t="s">
        <v>75</v>
      </c>
      <c r="H594" s="4" t="s">
        <v>76</v>
      </c>
      <c r="I594" s="4"/>
      <c r="J594" s="4"/>
      <c r="K594" s="4">
        <v>214</v>
      </c>
      <c r="L594" s="4">
        <v>16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128236.58</v>
      </c>
      <c r="X594" s="4">
        <v>1</v>
      </c>
      <c r="Y594" s="4">
        <v>128236.58</v>
      </c>
      <c r="Z594" s="4"/>
      <c r="AA594" s="4"/>
      <c r="AB594" s="4"/>
    </row>
    <row r="595" spans="1:88" x14ac:dyDescent="0.2">
      <c r="A595" s="4">
        <v>50</v>
      </c>
      <c r="B595" s="4">
        <v>0</v>
      </c>
      <c r="C595" s="4">
        <v>0</v>
      </c>
      <c r="D595" s="4">
        <v>1</v>
      </c>
      <c r="E595" s="4">
        <v>215</v>
      </c>
      <c r="F595" s="4">
        <f>ROUND(Source!AT577,O595)</f>
        <v>0</v>
      </c>
      <c r="G595" s="4" t="s">
        <v>77</v>
      </c>
      <c r="H595" s="4" t="s">
        <v>78</v>
      </c>
      <c r="I595" s="4"/>
      <c r="J595" s="4"/>
      <c r="K595" s="4">
        <v>215</v>
      </c>
      <c r="L595" s="4">
        <v>17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88" x14ac:dyDescent="0.2">
      <c r="A596" s="4">
        <v>50</v>
      </c>
      <c r="B596" s="4">
        <v>0</v>
      </c>
      <c r="C596" s="4">
        <v>0</v>
      </c>
      <c r="D596" s="4">
        <v>1</v>
      </c>
      <c r="E596" s="4">
        <v>217</v>
      </c>
      <c r="F596" s="4">
        <f>ROUND(Source!AU577,O596)</f>
        <v>0</v>
      </c>
      <c r="G596" s="4" t="s">
        <v>79</v>
      </c>
      <c r="H596" s="4" t="s">
        <v>80</v>
      </c>
      <c r="I596" s="4"/>
      <c r="J596" s="4"/>
      <c r="K596" s="4">
        <v>217</v>
      </c>
      <c r="L596" s="4">
        <v>18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88" x14ac:dyDescent="0.2">
      <c r="A597" s="4">
        <v>50</v>
      </c>
      <c r="B597" s="4">
        <v>0</v>
      </c>
      <c r="C597" s="4">
        <v>0</v>
      </c>
      <c r="D597" s="4">
        <v>1</v>
      </c>
      <c r="E597" s="4">
        <v>230</v>
      </c>
      <c r="F597" s="4">
        <f>ROUND(Source!BA577,O597)</f>
        <v>0</v>
      </c>
      <c r="G597" s="4" t="s">
        <v>81</v>
      </c>
      <c r="H597" s="4" t="s">
        <v>82</v>
      </c>
      <c r="I597" s="4"/>
      <c r="J597" s="4"/>
      <c r="K597" s="4">
        <v>230</v>
      </c>
      <c r="L597" s="4">
        <v>19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88" x14ac:dyDescent="0.2">
      <c r="A598" s="4">
        <v>50</v>
      </c>
      <c r="B598" s="4">
        <v>0</v>
      </c>
      <c r="C598" s="4">
        <v>0</v>
      </c>
      <c r="D598" s="4">
        <v>1</v>
      </c>
      <c r="E598" s="4">
        <v>206</v>
      </c>
      <c r="F598" s="4">
        <f>ROUND(Source!T577,O598)</f>
        <v>0</v>
      </c>
      <c r="G598" s="4" t="s">
        <v>83</v>
      </c>
      <c r="H598" s="4" t="s">
        <v>84</v>
      </c>
      <c r="I598" s="4"/>
      <c r="J598" s="4"/>
      <c r="K598" s="4">
        <v>206</v>
      </c>
      <c r="L598" s="4">
        <v>20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88" x14ac:dyDescent="0.2">
      <c r="A599" s="4">
        <v>50</v>
      </c>
      <c r="B599" s="4">
        <v>0</v>
      </c>
      <c r="C599" s="4">
        <v>0</v>
      </c>
      <c r="D599" s="4">
        <v>1</v>
      </c>
      <c r="E599" s="4">
        <v>207</v>
      </c>
      <c r="F599" s="4">
        <f>ROUND(Source!U577,O599)</f>
        <v>83.419520000000006</v>
      </c>
      <c r="G599" s="4" t="s">
        <v>85</v>
      </c>
      <c r="H599" s="4" t="s">
        <v>86</v>
      </c>
      <c r="I599" s="4"/>
      <c r="J599" s="4"/>
      <c r="K599" s="4">
        <v>207</v>
      </c>
      <c r="L599" s="4">
        <v>21</v>
      </c>
      <c r="M599" s="4">
        <v>3</v>
      </c>
      <c r="N599" s="4" t="s">
        <v>3</v>
      </c>
      <c r="O599" s="4">
        <v>7</v>
      </c>
      <c r="P599" s="4"/>
      <c r="Q599" s="4"/>
      <c r="R599" s="4"/>
      <c r="S599" s="4"/>
      <c r="T599" s="4"/>
      <c r="U599" s="4"/>
      <c r="V599" s="4"/>
      <c r="W599" s="4">
        <v>83.419520000000006</v>
      </c>
      <c r="X599" s="4">
        <v>1</v>
      </c>
      <c r="Y599" s="4">
        <v>83.419520000000006</v>
      </c>
      <c r="Z599" s="4"/>
      <c r="AA599" s="4"/>
      <c r="AB599" s="4"/>
    </row>
    <row r="600" spans="1:88" x14ac:dyDescent="0.2">
      <c r="A600" s="4">
        <v>50</v>
      </c>
      <c r="B600" s="4">
        <v>0</v>
      </c>
      <c r="C600" s="4">
        <v>0</v>
      </c>
      <c r="D600" s="4">
        <v>1</v>
      </c>
      <c r="E600" s="4">
        <v>208</v>
      </c>
      <c r="F600" s="4">
        <f>ROUND(Source!V577,O600)</f>
        <v>5.6010768000000004</v>
      </c>
      <c r="G600" s="4" t="s">
        <v>87</v>
      </c>
      <c r="H600" s="4" t="s">
        <v>88</v>
      </c>
      <c r="I600" s="4"/>
      <c r="J600" s="4"/>
      <c r="K600" s="4">
        <v>208</v>
      </c>
      <c r="L600" s="4">
        <v>22</v>
      </c>
      <c r="M600" s="4">
        <v>3</v>
      </c>
      <c r="N600" s="4" t="s">
        <v>3</v>
      </c>
      <c r="O600" s="4">
        <v>7</v>
      </c>
      <c r="P600" s="4"/>
      <c r="Q600" s="4"/>
      <c r="R600" s="4"/>
      <c r="S600" s="4"/>
      <c r="T600" s="4"/>
      <c r="U600" s="4"/>
      <c r="V600" s="4"/>
      <c r="W600" s="4">
        <v>5.6010768000000004</v>
      </c>
      <c r="X600" s="4">
        <v>1</v>
      </c>
      <c r="Y600" s="4">
        <v>5.6010768000000004</v>
      </c>
      <c r="Z600" s="4"/>
      <c r="AA600" s="4"/>
      <c r="AB600" s="4"/>
    </row>
    <row r="601" spans="1:88" x14ac:dyDescent="0.2">
      <c r="A601" s="4">
        <v>50</v>
      </c>
      <c r="B601" s="4">
        <v>0</v>
      </c>
      <c r="C601" s="4">
        <v>0</v>
      </c>
      <c r="D601" s="4">
        <v>1</v>
      </c>
      <c r="E601" s="4">
        <v>209</v>
      </c>
      <c r="F601" s="4">
        <f>ROUND(Source!W577,O601)</f>
        <v>0</v>
      </c>
      <c r="G601" s="4" t="s">
        <v>89</v>
      </c>
      <c r="H601" s="4" t="s">
        <v>90</v>
      </c>
      <c r="I601" s="4"/>
      <c r="J601" s="4"/>
      <c r="K601" s="4">
        <v>209</v>
      </c>
      <c r="L601" s="4">
        <v>23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88" x14ac:dyDescent="0.2">
      <c r="A602" s="4">
        <v>50</v>
      </c>
      <c r="B602" s="4">
        <v>0</v>
      </c>
      <c r="C602" s="4">
        <v>0</v>
      </c>
      <c r="D602" s="4">
        <v>1</v>
      </c>
      <c r="E602" s="4">
        <v>233</v>
      </c>
      <c r="F602" s="4">
        <f>ROUND(Source!BD577,O602)</f>
        <v>0</v>
      </c>
      <c r="G602" s="4" t="s">
        <v>91</v>
      </c>
      <c r="H602" s="4" t="s">
        <v>92</v>
      </c>
      <c r="I602" s="4"/>
      <c r="J602" s="4"/>
      <c r="K602" s="4">
        <v>233</v>
      </c>
      <c r="L602" s="4">
        <v>24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88" x14ac:dyDescent="0.2">
      <c r="A603" s="4">
        <v>50</v>
      </c>
      <c r="B603" s="4">
        <v>0</v>
      </c>
      <c r="C603" s="4">
        <v>0</v>
      </c>
      <c r="D603" s="4">
        <v>1</v>
      </c>
      <c r="E603" s="4">
        <v>210</v>
      </c>
      <c r="F603" s="4">
        <f>ROUND(Source!X577,O603)</f>
        <v>45749.96</v>
      </c>
      <c r="G603" s="4" t="s">
        <v>93</v>
      </c>
      <c r="H603" s="4" t="s">
        <v>94</v>
      </c>
      <c r="I603" s="4"/>
      <c r="J603" s="4"/>
      <c r="K603" s="4">
        <v>210</v>
      </c>
      <c r="L603" s="4">
        <v>25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45749.96</v>
      </c>
      <c r="X603" s="4">
        <v>1</v>
      </c>
      <c r="Y603" s="4">
        <v>45749.96</v>
      </c>
      <c r="Z603" s="4"/>
      <c r="AA603" s="4"/>
      <c r="AB603" s="4"/>
    </row>
    <row r="604" spans="1:88" x14ac:dyDescent="0.2">
      <c r="A604" s="4">
        <v>50</v>
      </c>
      <c r="B604" s="4">
        <v>0</v>
      </c>
      <c r="C604" s="4">
        <v>0</v>
      </c>
      <c r="D604" s="4">
        <v>1</v>
      </c>
      <c r="E604" s="4">
        <v>211</v>
      </c>
      <c r="F604" s="4">
        <f>ROUND(Source!Y577,O604)</f>
        <v>26042.05</v>
      </c>
      <c r="G604" s="4" t="s">
        <v>95</v>
      </c>
      <c r="H604" s="4" t="s">
        <v>96</v>
      </c>
      <c r="I604" s="4"/>
      <c r="J604" s="4"/>
      <c r="K604" s="4">
        <v>211</v>
      </c>
      <c r="L604" s="4">
        <v>26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26042.05</v>
      </c>
      <c r="X604" s="4">
        <v>1</v>
      </c>
      <c r="Y604" s="4">
        <v>26042.05</v>
      </c>
      <c r="Z604" s="4"/>
      <c r="AA604" s="4"/>
      <c r="AB604" s="4"/>
    </row>
    <row r="605" spans="1:88" x14ac:dyDescent="0.2">
      <c r="A605" s="4">
        <v>50</v>
      </c>
      <c r="B605" s="4">
        <v>0</v>
      </c>
      <c r="C605" s="4">
        <v>0</v>
      </c>
      <c r="D605" s="4">
        <v>1</v>
      </c>
      <c r="E605" s="4">
        <v>224</v>
      </c>
      <c r="F605" s="4">
        <f>ROUND(Source!AR577,O605)</f>
        <v>128236.58</v>
      </c>
      <c r="G605" s="4" t="s">
        <v>97</v>
      </c>
      <c r="H605" s="4" t="s">
        <v>98</v>
      </c>
      <c r="I605" s="4"/>
      <c r="J605" s="4"/>
      <c r="K605" s="4">
        <v>224</v>
      </c>
      <c r="L605" s="4">
        <v>27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128236.58</v>
      </c>
      <c r="X605" s="4">
        <v>1</v>
      </c>
      <c r="Y605" s="4">
        <v>128236.58</v>
      </c>
      <c r="Z605" s="4"/>
      <c r="AA605" s="4"/>
      <c r="AB605" s="4"/>
    </row>
    <row r="607" spans="1:88" x14ac:dyDescent="0.2">
      <c r="A607" s="1">
        <v>4</v>
      </c>
      <c r="B607" s="1">
        <v>1</v>
      </c>
      <c r="C607" s="1"/>
      <c r="D607" s="1">
        <f>ROW(A624)</f>
        <v>624</v>
      </c>
      <c r="E607" s="1"/>
      <c r="F607" s="1" t="s">
        <v>155</v>
      </c>
      <c r="G607" s="1" t="s">
        <v>171</v>
      </c>
      <c r="H607" s="1" t="s">
        <v>3</v>
      </c>
      <c r="I607" s="1">
        <v>0</v>
      </c>
      <c r="J607" s="1"/>
      <c r="K607" s="1">
        <v>0</v>
      </c>
      <c r="L607" s="1"/>
      <c r="M607" s="1" t="s">
        <v>3</v>
      </c>
      <c r="N607" s="1"/>
      <c r="O607" s="1"/>
      <c r="P607" s="1"/>
      <c r="Q607" s="1"/>
      <c r="R607" s="1"/>
      <c r="S607" s="1">
        <v>0</v>
      </c>
      <c r="T607" s="1"/>
      <c r="U607" s="1" t="s">
        <v>3</v>
      </c>
      <c r="V607" s="1">
        <v>0</v>
      </c>
      <c r="W607" s="1"/>
      <c r="X607" s="1"/>
      <c r="Y607" s="1"/>
      <c r="Z607" s="1"/>
      <c r="AA607" s="1"/>
      <c r="AB607" s="1" t="s">
        <v>3</v>
      </c>
      <c r="AC607" s="1" t="s">
        <v>3</v>
      </c>
      <c r="AD607" s="1" t="s">
        <v>3</v>
      </c>
      <c r="AE607" s="1" t="s">
        <v>3</v>
      </c>
      <c r="AF607" s="1" t="s">
        <v>3</v>
      </c>
      <c r="AG607" s="1" t="s">
        <v>3</v>
      </c>
      <c r="AH607" s="1"/>
      <c r="AI607" s="1"/>
      <c r="AJ607" s="1"/>
      <c r="AK607" s="1"/>
      <c r="AL607" s="1"/>
      <c r="AM607" s="1"/>
      <c r="AN607" s="1"/>
      <c r="AO607" s="1"/>
      <c r="AP607" s="1" t="s">
        <v>3</v>
      </c>
      <c r="AQ607" s="1" t="s">
        <v>3</v>
      </c>
      <c r="AR607" s="1" t="s">
        <v>3</v>
      </c>
      <c r="AS607" s="1"/>
      <c r="AT607" s="1"/>
      <c r="AU607" s="1"/>
      <c r="AV607" s="1"/>
      <c r="AW607" s="1"/>
      <c r="AX607" s="1"/>
      <c r="AY607" s="1"/>
      <c r="AZ607" s="1" t="s">
        <v>3</v>
      </c>
      <c r="BA607" s="1"/>
      <c r="BB607" s="1" t="s">
        <v>3</v>
      </c>
      <c r="BC607" s="1" t="s">
        <v>3</v>
      </c>
      <c r="BD607" s="1" t="s">
        <v>3</v>
      </c>
      <c r="BE607" s="1" t="s">
        <v>3</v>
      </c>
      <c r="BF607" s="1" t="s">
        <v>3</v>
      </c>
      <c r="BG607" s="1" t="s">
        <v>3</v>
      </c>
      <c r="BH607" s="1" t="s">
        <v>3</v>
      </c>
      <c r="BI607" s="1" t="s">
        <v>3</v>
      </c>
      <c r="BJ607" s="1" t="s">
        <v>3</v>
      </c>
      <c r="BK607" s="1" t="s">
        <v>3</v>
      </c>
      <c r="BL607" s="1" t="s">
        <v>3</v>
      </c>
      <c r="BM607" s="1" t="s">
        <v>3</v>
      </c>
      <c r="BN607" s="1" t="s">
        <v>3</v>
      </c>
      <c r="BO607" s="1" t="s">
        <v>3</v>
      </c>
      <c r="BP607" s="1" t="s">
        <v>3</v>
      </c>
      <c r="BQ607" s="1"/>
      <c r="BR607" s="1"/>
      <c r="BS607" s="1"/>
      <c r="BT607" s="1"/>
      <c r="BU607" s="1"/>
      <c r="BV607" s="1"/>
      <c r="BW607" s="1"/>
      <c r="BX607" s="1">
        <v>0</v>
      </c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>
        <v>0</v>
      </c>
    </row>
    <row r="609" spans="1:245" x14ac:dyDescent="0.2">
      <c r="A609" s="2">
        <v>52</v>
      </c>
      <c r="B609" s="2">
        <f t="shared" ref="B609:G609" si="315">B624</f>
        <v>1</v>
      </c>
      <c r="C609" s="2">
        <f t="shared" si="315"/>
        <v>4</v>
      </c>
      <c r="D609" s="2">
        <f t="shared" si="315"/>
        <v>607</v>
      </c>
      <c r="E609" s="2">
        <f t="shared" si="315"/>
        <v>0</v>
      </c>
      <c r="F609" s="2" t="str">
        <f t="shared" si="315"/>
        <v>Новый раздел</v>
      </c>
      <c r="G609" s="2" t="str">
        <f t="shared" si="315"/>
        <v>монтажные работы</v>
      </c>
      <c r="H609" s="2"/>
      <c r="I609" s="2"/>
      <c r="J609" s="2"/>
      <c r="K609" s="2"/>
      <c r="L609" s="2"/>
      <c r="M609" s="2"/>
      <c r="N609" s="2"/>
      <c r="O609" s="2">
        <f t="shared" ref="O609:AT609" si="316">O624</f>
        <v>24688.09</v>
      </c>
      <c r="P609" s="2">
        <f t="shared" si="316"/>
        <v>15219.69</v>
      </c>
      <c r="Q609" s="2">
        <f t="shared" si="316"/>
        <v>542.74</v>
      </c>
      <c r="R609" s="2">
        <f t="shared" si="316"/>
        <v>281.68</v>
      </c>
      <c r="S609" s="2">
        <f t="shared" si="316"/>
        <v>8643.98</v>
      </c>
      <c r="T609" s="2">
        <f t="shared" si="316"/>
        <v>0</v>
      </c>
      <c r="U609" s="2">
        <f t="shared" si="316"/>
        <v>16.9148</v>
      </c>
      <c r="V609" s="2">
        <f t="shared" si="316"/>
        <v>0.45992</v>
      </c>
      <c r="W609" s="2">
        <f t="shared" si="316"/>
        <v>0</v>
      </c>
      <c r="X609" s="2">
        <f t="shared" si="316"/>
        <v>8657.89</v>
      </c>
      <c r="Y609" s="2">
        <f t="shared" si="316"/>
        <v>4552.09</v>
      </c>
      <c r="Z609" s="2">
        <f t="shared" si="316"/>
        <v>0</v>
      </c>
      <c r="AA609" s="2">
        <f t="shared" si="316"/>
        <v>0</v>
      </c>
      <c r="AB609" s="2">
        <f t="shared" si="316"/>
        <v>24688.09</v>
      </c>
      <c r="AC609" s="2">
        <f t="shared" si="316"/>
        <v>15219.69</v>
      </c>
      <c r="AD609" s="2">
        <f t="shared" si="316"/>
        <v>542.74</v>
      </c>
      <c r="AE609" s="2">
        <f t="shared" si="316"/>
        <v>281.68</v>
      </c>
      <c r="AF609" s="2">
        <f t="shared" si="316"/>
        <v>8643.98</v>
      </c>
      <c r="AG609" s="2">
        <f t="shared" si="316"/>
        <v>0</v>
      </c>
      <c r="AH609" s="2">
        <f t="shared" si="316"/>
        <v>16.9148</v>
      </c>
      <c r="AI609" s="2">
        <f t="shared" si="316"/>
        <v>0.45992</v>
      </c>
      <c r="AJ609" s="2">
        <f t="shared" si="316"/>
        <v>0</v>
      </c>
      <c r="AK609" s="2">
        <f t="shared" si="316"/>
        <v>8657.89</v>
      </c>
      <c r="AL609" s="2">
        <f t="shared" si="316"/>
        <v>4552.09</v>
      </c>
      <c r="AM609" s="2">
        <f t="shared" si="316"/>
        <v>0</v>
      </c>
      <c r="AN609" s="2">
        <f t="shared" si="316"/>
        <v>0</v>
      </c>
      <c r="AO609" s="2">
        <f t="shared" si="316"/>
        <v>0</v>
      </c>
      <c r="AP609" s="2">
        <f t="shared" si="316"/>
        <v>0</v>
      </c>
      <c r="AQ609" s="2">
        <f t="shared" si="316"/>
        <v>0</v>
      </c>
      <c r="AR609" s="2">
        <f t="shared" si="316"/>
        <v>37898.07</v>
      </c>
      <c r="AS609" s="2">
        <f t="shared" si="316"/>
        <v>0</v>
      </c>
      <c r="AT609" s="2">
        <f t="shared" si="316"/>
        <v>37898.07</v>
      </c>
      <c r="AU609" s="2">
        <f t="shared" ref="AU609:BZ609" si="317">AU624</f>
        <v>0</v>
      </c>
      <c r="AV609" s="2">
        <f t="shared" si="317"/>
        <v>15219.69</v>
      </c>
      <c r="AW609" s="2">
        <f t="shared" si="317"/>
        <v>15219.69</v>
      </c>
      <c r="AX609" s="2">
        <f t="shared" si="317"/>
        <v>0</v>
      </c>
      <c r="AY609" s="2">
        <f t="shared" si="317"/>
        <v>15219.69</v>
      </c>
      <c r="AZ609" s="2">
        <f t="shared" si="317"/>
        <v>0</v>
      </c>
      <c r="BA609" s="2">
        <f t="shared" si="317"/>
        <v>0</v>
      </c>
      <c r="BB609" s="2">
        <f t="shared" si="317"/>
        <v>0</v>
      </c>
      <c r="BC609" s="2">
        <f t="shared" si="317"/>
        <v>0</v>
      </c>
      <c r="BD609" s="2">
        <f t="shared" si="317"/>
        <v>0</v>
      </c>
      <c r="BE609" s="2">
        <f t="shared" si="317"/>
        <v>0</v>
      </c>
      <c r="BF609" s="2">
        <f t="shared" si="317"/>
        <v>0</v>
      </c>
      <c r="BG609" s="2">
        <f t="shared" si="317"/>
        <v>0</v>
      </c>
      <c r="BH609" s="2">
        <f t="shared" si="317"/>
        <v>0</v>
      </c>
      <c r="BI609" s="2">
        <f t="shared" si="317"/>
        <v>0</v>
      </c>
      <c r="BJ609" s="2">
        <f t="shared" si="317"/>
        <v>0</v>
      </c>
      <c r="BK609" s="2">
        <f t="shared" si="317"/>
        <v>0</v>
      </c>
      <c r="BL609" s="2">
        <f t="shared" si="317"/>
        <v>0</v>
      </c>
      <c r="BM609" s="2">
        <f t="shared" si="317"/>
        <v>0</v>
      </c>
      <c r="BN609" s="2">
        <f t="shared" si="317"/>
        <v>0</v>
      </c>
      <c r="BO609" s="2">
        <f t="shared" si="317"/>
        <v>0</v>
      </c>
      <c r="BP609" s="2">
        <f t="shared" si="317"/>
        <v>0</v>
      </c>
      <c r="BQ609" s="2">
        <f t="shared" si="317"/>
        <v>0</v>
      </c>
      <c r="BR609" s="2">
        <f t="shared" si="317"/>
        <v>0</v>
      </c>
      <c r="BS609" s="2">
        <f t="shared" si="317"/>
        <v>0</v>
      </c>
      <c r="BT609" s="2">
        <f t="shared" si="317"/>
        <v>0</v>
      </c>
      <c r="BU609" s="2">
        <f t="shared" si="317"/>
        <v>0</v>
      </c>
      <c r="BV609" s="2">
        <f t="shared" si="317"/>
        <v>0</v>
      </c>
      <c r="BW609" s="2">
        <f t="shared" si="317"/>
        <v>0</v>
      </c>
      <c r="BX609" s="2">
        <f t="shared" si="317"/>
        <v>0</v>
      </c>
      <c r="BY609" s="2">
        <f t="shared" si="317"/>
        <v>0</v>
      </c>
      <c r="BZ609" s="2">
        <f t="shared" si="317"/>
        <v>0</v>
      </c>
      <c r="CA609" s="2">
        <f t="shared" ref="CA609:DF609" si="318">CA624</f>
        <v>37898.07</v>
      </c>
      <c r="CB609" s="2">
        <f t="shared" si="318"/>
        <v>0</v>
      </c>
      <c r="CC609" s="2">
        <f t="shared" si="318"/>
        <v>37898.07</v>
      </c>
      <c r="CD609" s="2">
        <f t="shared" si="318"/>
        <v>0</v>
      </c>
      <c r="CE609" s="2">
        <f t="shared" si="318"/>
        <v>15219.69</v>
      </c>
      <c r="CF609" s="2">
        <f t="shared" si="318"/>
        <v>15219.69</v>
      </c>
      <c r="CG609" s="2">
        <f t="shared" si="318"/>
        <v>0</v>
      </c>
      <c r="CH609" s="2">
        <f t="shared" si="318"/>
        <v>15219.69</v>
      </c>
      <c r="CI609" s="2">
        <f t="shared" si="318"/>
        <v>0</v>
      </c>
      <c r="CJ609" s="2">
        <f t="shared" si="318"/>
        <v>0</v>
      </c>
      <c r="CK609" s="2">
        <f t="shared" si="318"/>
        <v>0</v>
      </c>
      <c r="CL609" s="2">
        <f t="shared" si="318"/>
        <v>0</v>
      </c>
      <c r="CM609" s="2">
        <f t="shared" si="318"/>
        <v>0</v>
      </c>
      <c r="CN609" s="2">
        <f t="shared" si="318"/>
        <v>0</v>
      </c>
      <c r="CO609" s="2">
        <f t="shared" si="318"/>
        <v>0</v>
      </c>
      <c r="CP609" s="2">
        <f t="shared" si="318"/>
        <v>0</v>
      </c>
      <c r="CQ609" s="2">
        <f t="shared" si="318"/>
        <v>0</v>
      </c>
      <c r="CR609" s="2">
        <f t="shared" si="318"/>
        <v>0</v>
      </c>
      <c r="CS609" s="2">
        <f t="shared" si="318"/>
        <v>0</v>
      </c>
      <c r="CT609" s="2">
        <f t="shared" si="318"/>
        <v>0</v>
      </c>
      <c r="CU609" s="2">
        <f t="shared" si="318"/>
        <v>0</v>
      </c>
      <c r="CV609" s="2">
        <f t="shared" si="318"/>
        <v>0</v>
      </c>
      <c r="CW609" s="2">
        <f t="shared" si="318"/>
        <v>0</v>
      </c>
      <c r="CX609" s="2">
        <f t="shared" si="318"/>
        <v>0</v>
      </c>
      <c r="CY609" s="2">
        <f t="shared" si="318"/>
        <v>0</v>
      </c>
      <c r="CZ609" s="2">
        <f t="shared" si="318"/>
        <v>0</v>
      </c>
      <c r="DA609" s="2">
        <f t="shared" si="318"/>
        <v>0</v>
      </c>
      <c r="DB609" s="2">
        <f t="shared" si="318"/>
        <v>0</v>
      </c>
      <c r="DC609" s="2">
        <f t="shared" si="318"/>
        <v>0</v>
      </c>
      <c r="DD609" s="2">
        <f t="shared" si="318"/>
        <v>0</v>
      </c>
      <c r="DE609" s="2">
        <f t="shared" si="318"/>
        <v>0</v>
      </c>
      <c r="DF609" s="2">
        <f t="shared" si="318"/>
        <v>0</v>
      </c>
      <c r="DG609" s="3">
        <f t="shared" ref="DG609:EL609" si="319">DG624</f>
        <v>0</v>
      </c>
      <c r="DH609" s="3">
        <f t="shared" si="319"/>
        <v>0</v>
      </c>
      <c r="DI609" s="3">
        <f t="shared" si="319"/>
        <v>0</v>
      </c>
      <c r="DJ609" s="3">
        <f t="shared" si="319"/>
        <v>0</v>
      </c>
      <c r="DK609" s="3">
        <f t="shared" si="319"/>
        <v>0</v>
      </c>
      <c r="DL609" s="3">
        <f t="shared" si="319"/>
        <v>0</v>
      </c>
      <c r="DM609" s="3">
        <f t="shared" si="319"/>
        <v>0</v>
      </c>
      <c r="DN609" s="3">
        <f t="shared" si="319"/>
        <v>0</v>
      </c>
      <c r="DO609" s="3">
        <f t="shared" si="319"/>
        <v>0</v>
      </c>
      <c r="DP609" s="3">
        <f t="shared" si="319"/>
        <v>0</v>
      </c>
      <c r="DQ609" s="3">
        <f t="shared" si="319"/>
        <v>0</v>
      </c>
      <c r="DR609" s="3">
        <f t="shared" si="319"/>
        <v>0</v>
      </c>
      <c r="DS609" s="3">
        <f t="shared" si="319"/>
        <v>0</v>
      </c>
      <c r="DT609" s="3">
        <f t="shared" si="319"/>
        <v>0</v>
      </c>
      <c r="DU609" s="3">
        <f t="shared" si="319"/>
        <v>0</v>
      </c>
      <c r="DV609" s="3">
        <f t="shared" si="319"/>
        <v>0</v>
      </c>
      <c r="DW609" s="3">
        <f t="shared" si="319"/>
        <v>0</v>
      </c>
      <c r="DX609" s="3">
        <f t="shared" si="319"/>
        <v>0</v>
      </c>
      <c r="DY609" s="3">
        <f t="shared" si="319"/>
        <v>0</v>
      </c>
      <c r="DZ609" s="3">
        <f t="shared" si="319"/>
        <v>0</v>
      </c>
      <c r="EA609" s="3">
        <f t="shared" si="319"/>
        <v>0</v>
      </c>
      <c r="EB609" s="3">
        <f t="shared" si="319"/>
        <v>0</v>
      </c>
      <c r="EC609" s="3">
        <f t="shared" si="319"/>
        <v>0</v>
      </c>
      <c r="ED609" s="3">
        <f t="shared" si="319"/>
        <v>0</v>
      </c>
      <c r="EE609" s="3">
        <f t="shared" si="319"/>
        <v>0</v>
      </c>
      <c r="EF609" s="3">
        <f t="shared" si="319"/>
        <v>0</v>
      </c>
      <c r="EG609" s="3">
        <f t="shared" si="319"/>
        <v>0</v>
      </c>
      <c r="EH609" s="3">
        <f t="shared" si="319"/>
        <v>0</v>
      </c>
      <c r="EI609" s="3">
        <f t="shared" si="319"/>
        <v>0</v>
      </c>
      <c r="EJ609" s="3">
        <f t="shared" si="319"/>
        <v>0</v>
      </c>
      <c r="EK609" s="3">
        <f t="shared" si="319"/>
        <v>0</v>
      </c>
      <c r="EL609" s="3">
        <f t="shared" si="319"/>
        <v>0</v>
      </c>
      <c r="EM609" s="3">
        <f t="shared" ref="EM609:FR609" si="320">EM624</f>
        <v>0</v>
      </c>
      <c r="EN609" s="3">
        <f t="shared" si="320"/>
        <v>0</v>
      </c>
      <c r="EO609" s="3">
        <f t="shared" si="320"/>
        <v>0</v>
      </c>
      <c r="EP609" s="3">
        <f t="shared" si="320"/>
        <v>0</v>
      </c>
      <c r="EQ609" s="3">
        <f t="shared" si="320"/>
        <v>0</v>
      </c>
      <c r="ER609" s="3">
        <f t="shared" si="320"/>
        <v>0</v>
      </c>
      <c r="ES609" s="3">
        <f t="shared" si="320"/>
        <v>0</v>
      </c>
      <c r="ET609" s="3">
        <f t="shared" si="320"/>
        <v>0</v>
      </c>
      <c r="EU609" s="3">
        <f t="shared" si="320"/>
        <v>0</v>
      </c>
      <c r="EV609" s="3">
        <f t="shared" si="320"/>
        <v>0</v>
      </c>
      <c r="EW609" s="3">
        <f t="shared" si="320"/>
        <v>0</v>
      </c>
      <c r="EX609" s="3">
        <f t="shared" si="320"/>
        <v>0</v>
      </c>
      <c r="EY609" s="3">
        <f t="shared" si="320"/>
        <v>0</v>
      </c>
      <c r="EZ609" s="3">
        <f t="shared" si="320"/>
        <v>0</v>
      </c>
      <c r="FA609" s="3">
        <f t="shared" si="320"/>
        <v>0</v>
      </c>
      <c r="FB609" s="3">
        <f t="shared" si="320"/>
        <v>0</v>
      </c>
      <c r="FC609" s="3">
        <f t="shared" si="320"/>
        <v>0</v>
      </c>
      <c r="FD609" s="3">
        <f t="shared" si="320"/>
        <v>0</v>
      </c>
      <c r="FE609" s="3">
        <f t="shared" si="320"/>
        <v>0</v>
      </c>
      <c r="FF609" s="3">
        <f t="shared" si="320"/>
        <v>0</v>
      </c>
      <c r="FG609" s="3">
        <f t="shared" si="320"/>
        <v>0</v>
      </c>
      <c r="FH609" s="3">
        <f t="shared" si="320"/>
        <v>0</v>
      </c>
      <c r="FI609" s="3">
        <f t="shared" si="320"/>
        <v>0</v>
      </c>
      <c r="FJ609" s="3">
        <f t="shared" si="320"/>
        <v>0</v>
      </c>
      <c r="FK609" s="3">
        <f t="shared" si="320"/>
        <v>0</v>
      </c>
      <c r="FL609" s="3">
        <f t="shared" si="320"/>
        <v>0</v>
      </c>
      <c r="FM609" s="3">
        <f t="shared" si="320"/>
        <v>0</v>
      </c>
      <c r="FN609" s="3">
        <f t="shared" si="320"/>
        <v>0</v>
      </c>
      <c r="FO609" s="3">
        <f t="shared" si="320"/>
        <v>0</v>
      </c>
      <c r="FP609" s="3">
        <f t="shared" si="320"/>
        <v>0</v>
      </c>
      <c r="FQ609" s="3">
        <f t="shared" si="320"/>
        <v>0</v>
      </c>
      <c r="FR609" s="3">
        <f t="shared" si="320"/>
        <v>0</v>
      </c>
      <c r="FS609" s="3">
        <f t="shared" ref="FS609:GX609" si="321">FS624</f>
        <v>0</v>
      </c>
      <c r="FT609" s="3">
        <f t="shared" si="321"/>
        <v>0</v>
      </c>
      <c r="FU609" s="3">
        <f t="shared" si="321"/>
        <v>0</v>
      </c>
      <c r="FV609" s="3">
        <f t="shared" si="321"/>
        <v>0</v>
      </c>
      <c r="FW609" s="3">
        <f t="shared" si="321"/>
        <v>0</v>
      </c>
      <c r="FX609" s="3">
        <f t="shared" si="321"/>
        <v>0</v>
      </c>
      <c r="FY609" s="3">
        <f t="shared" si="321"/>
        <v>0</v>
      </c>
      <c r="FZ609" s="3">
        <f t="shared" si="321"/>
        <v>0</v>
      </c>
      <c r="GA609" s="3">
        <f t="shared" si="321"/>
        <v>0</v>
      </c>
      <c r="GB609" s="3">
        <f t="shared" si="321"/>
        <v>0</v>
      </c>
      <c r="GC609" s="3">
        <f t="shared" si="321"/>
        <v>0</v>
      </c>
      <c r="GD609" s="3">
        <f t="shared" si="321"/>
        <v>0</v>
      </c>
      <c r="GE609" s="3">
        <f t="shared" si="321"/>
        <v>0</v>
      </c>
      <c r="GF609" s="3">
        <f t="shared" si="321"/>
        <v>0</v>
      </c>
      <c r="GG609" s="3">
        <f t="shared" si="321"/>
        <v>0</v>
      </c>
      <c r="GH609" s="3">
        <f t="shared" si="321"/>
        <v>0</v>
      </c>
      <c r="GI609" s="3">
        <f t="shared" si="321"/>
        <v>0</v>
      </c>
      <c r="GJ609" s="3">
        <f t="shared" si="321"/>
        <v>0</v>
      </c>
      <c r="GK609" s="3">
        <f t="shared" si="321"/>
        <v>0</v>
      </c>
      <c r="GL609" s="3">
        <f t="shared" si="321"/>
        <v>0</v>
      </c>
      <c r="GM609" s="3">
        <f t="shared" si="321"/>
        <v>0</v>
      </c>
      <c r="GN609" s="3">
        <f t="shared" si="321"/>
        <v>0</v>
      </c>
      <c r="GO609" s="3">
        <f t="shared" si="321"/>
        <v>0</v>
      </c>
      <c r="GP609" s="3">
        <f t="shared" si="321"/>
        <v>0</v>
      </c>
      <c r="GQ609" s="3">
        <f t="shared" si="321"/>
        <v>0</v>
      </c>
      <c r="GR609" s="3">
        <f t="shared" si="321"/>
        <v>0</v>
      </c>
      <c r="GS609" s="3">
        <f t="shared" si="321"/>
        <v>0</v>
      </c>
      <c r="GT609" s="3">
        <f t="shared" si="321"/>
        <v>0</v>
      </c>
      <c r="GU609" s="3">
        <f t="shared" si="321"/>
        <v>0</v>
      </c>
      <c r="GV609" s="3">
        <f t="shared" si="321"/>
        <v>0</v>
      </c>
      <c r="GW609" s="3">
        <f t="shared" si="321"/>
        <v>0</v>
      </c>
      <c r="GX609" s="3">
        <f t="shared" si="321"/>
        <v>0</v>
      </c>
    </row>
    <row r="611" spans="1:245" x14ac:dyDescent="0.2">
      <c r="A611">
        <v>17</v>
      </c>
      <c r="B611">
        <v>1</v>
      </c>
      <c r="C611">
        <f>ROW(SmtRes!A235)</f>
        <v>235</v>
      </c>
      <c r="D611">
        <f>ROW(EtalonRes!A281)</f>
        <v>281</v>
      </c>
      <c r="E611" t="s">
        <v>121</v>
      </c>
      <c r="F611" t="s">
        <v>187</v>
      </c>
      <c r="G611" t="s">
        <v>188</v>
      </c>
      <c r="H611" t="s">
        <v>189</v>
      </c>
      <c r="I611">
        <f>ROUND(ROUND(8/10,4),7)</f>
        <v>0.8</v>
      </c>
      <c r="J611">
        <v>0</v>
      </c>
      <c r="K611">
        <f>ROUND(ROUND(8/10,4),7)</f>
        <v>0.8</v>
      </c>
      <c r="O611">
        <f>ROUND(CP611,2)</f>
        <v>6138.79</v>
      </c>
      <c r="P611">
        <f>SUMIF(SmtRes!AQ228:'SmtRes'!AQ235,"=1",SmtRes!DF228:'SmtRes'!DF235)</f>
        <v>1867.59</v>
      </c>
      <c r="Q611">
        <f>SUMIF(SmtRes!AQ228:'SmtRes'!AQ235,"=1",SmtRes!DG228:'SmtRes'!DG235)</f>
        <v>314.81</v>
      </c>
      <c r="R611">
        <f>SUMIF(SmtRes!AQ228:'SmtRes'!AQ235,"=1",SmtRes!DH228:'SmtRes'!DH235)</f>
        <v>166.59</v>
      </c>
      <c r="S611">
        <f>SUMIF(SmtRes!AQ228:'SmtRes'!AQ235,"=1",SmtRes!DI228:'SmtRes'!DI235)</f>
        <v>3789.8</v>
      </c>
      <c r="T611">
        <f t="shared" ref="T611:T622" si="322">ROUND(CU611*I611,2)</f>
        <v>0</v>
      </c>
      <c r="U611">
        <f>SUMIF(SmtRes!AQ228:'SmtRes'!AQ235,"=1",SmtRes!CV228:'SmtRes'!CV235)</f>
        <v>7.4160000000000004</v>
      </c>
      <c r="V611">
        <f>SUMIF(SmtRes!AQ228:'SmtRes'!AQ235,"=1",SmtRes!CW228:'SmtRes'!CW235)</f>
        <v>0.27200000000000002</v>
      </c>
      <c r="W611">
        <f t="shared" ref="W611:W622" si="323">ROUND(CX611*I611,2)</f>
        <v>0</v>
      </c>
      <c r="X611">
        <f t="shared" ref="X611:X622" si="324">ROUND(CY611,2)</f>
        <v>3837.7</v>
      </c>
      <c r="Y611">
        <f t="shared" ref="Y611:Y622" si="325">ROUND(CZ611,2)</f>
        <v>2017.76</v>
      </c>
      <c r="AA611">
        <v>61644328</v>
      </c>
      <c r="AB611">
        <f t="shared" ref="AB611:AB622" si="326">ROUND((AC611+AD611+AF611),6)</f>
        <v>7055.0411999999997</v>
      </c>
      <c r="AC611">
        <f>ROUND((SUM(SmtRes!BQ228:'SmtRes'!BQ235)),6)</f>
        <v>1924.2795000000001</v>
      </c>
      <c r="AD611">
        <f>ROUND((((SUM(SmtRes!BR228:'SmtRes'!BR235))-(SUM(SmtRes!BS228:'SmtRes'!BS235)))+AE611),6)</f>
        <v>393.5136</v>
      </c>
      <c r="AE611">
        <f>ROUND((SUM(SmtRes!BS228:'SmtRes'!BS235)),6)</f>
        <v>208.2347</v>
      </c>
      <c r="AF611">
        <f>ROUND((SUM(SmtRes!BT228:'SmtRes'!BT235)),6)</f>
        <v>4737.2480999999998</v>
      </c>
      <c r="AG611">
        <f t="shared" ref="AG611:AG622" si="327">ROUND((AP611),6)</f>
        <v>0</v>
      </c>
      <c r="AH611">
        <f>(SUM(SmtRes!BU228:'SmtRes'!BU235))</f>
        <v>9.27</v>
      </c>
      <c r="AI611">
        <f>(SUM(SmtRes!BV228:'SmtRes'!BV235))</f>
        <v>0.34</v>
      </c>
      <c r="AJ611">
        <f t="shared" ref="AJ611:AJ622" si="328">(AS611)</f>
        <v>0</v>
      </c>
      <c r="AK611">
        <v>7263.2758999999996</v>
      </c>
      <c r="AL611">
        <v>1924.2795000000001</v>
      </c>
      <c r="AM611">
        <v>393.5136</v>
      </c>
      <c r="AN611">
        <v>208.2347</v>
      </c>
      <c r="AO611">
        <v>4737.2480999999998</v>
      </c>
      <c r="AP611">
        <v>0</v>
      </c>
      <c r="AQ611">
        <v>9.27</v>
      </c>
      <c r="AR611">
        <v>0.34</v>
      </c>
      <c r="AS611">
        <v>0</v>
      </c>
      <c r="AT611">
        <v>97</v>
      </c>
      <c r="AU611">
        <v>51</v>
      </c>
      <c r="AV611">
        <v>1</v>
      </c>
      <c r="AW611">
        <v>1</v>
      </c>
      <c r="AZ611">
        <v>1</v>
      </c>
      <c r="BA611">
        <v>1</v>
      </c>
      <c r="BB611">
        <v>1</v>
      </c>
      <c r="BC611">
        <v>1</v>
      </c>
      <c r="BD611" t="s">
        <v>3</v>
      </c>
      <c r="BE611" t="s">
        <v>3</v>
      </c>
      <c r="BF611" t="s">
        <v>3</v>
      </c>
      <c r="BG611" t="s">
        <v>3</v>
      </c>
      <c r="BH611">
        <v>0</v>
      </c>
      <c r="BI611">
        <v>2</v>
      </c>
      <c r="BJ611" t="s">
        <v>190</v>
      </c>
      <c r="BM611">
        <v>108001</v>
      </c>
      <c r="BN611">
        <v>0</v>
      </c>
      <c r="BO611" t="s">
        <v>3</v>
      </c>
      <c r="BP611">
        <v>0</v>
      </c>
      <c r="BQ611">
        <v>3</v>
      </c>
      <c r="BR611">
        <v>0</v>
      </c>
      <c r="BS611">
        <v>1</v>
      </c>
      <c r="BT611">
        <v>1</v>
      </c>
      <c r="BU611">
        <v>1</v>
      </c>
      <c r="BV611">
        <v>1</v>
      </c>
      <c r="BW611">
        <v>1</v>
      </c>
      <c r="BX611">
        <v>1</v>
      </c>
      <c r="BY611" t="s">
        <v>3</v>
      </c>
      <c r="BZ611">
        <v>97</v>
      </c>
      <c r="CA611">
        <v>51</v>
      </c>
      <c r="CB611" t="s">
        <v>3</v>
      </c>
      <c r="CE611">
        <v>0</v>
      </c>
      <c r="CF611">
        <v>0</v>
      </c>
      <c r="CG611">
        <v>0</v>
      </c>
      <c r="CM611">
        <v>0</v>
      </c>
      <c r="CN611" t="s">
        <v>3</v>
      </c>
      <c r="CO611">
        <v>0</v>
      </c>
      <c r="CP611">
        <f>(P611+Q611+S611+R611)</f>
        <v>6138.79</v>
      </c>
      <c r="CQ611">
        <f>SUMIF(SmtRes!AQ228:'SmtRes'!AQ235,"=1",SmtRes!AA228:'SmtRes'!AA235)</f>
        <v>1262.8399999999999</v>
      </c>
      <c r="CR611">
        <f>SUMIF(SmtRes!AQ228:'SmtRes'!AQ235,"=1",SmtRes!AB228:'SmtRes'!AB235)</f>
        <v>2090.06</v>
      </c>
      <c r="CS611">
        <f>SUMIF(SmtRes!AQ228:'SmtRes'!AQ235,"=1",SmtRes!AC228:'SmtRes'!AC235)</f>
        <v>1224.9100000000001</v>
      </c>
      <c r="CT611">
        <f>SUMIF(SmtRes!AQ228:'SmtRes'!AQ235,"=1",SmtRes!AD228:'SmtRes'!AD235)</f>
        <v>511.03</v>
      </c>
      <c r="CU611">
        <f>AG611</f>
        <v>0</v>
      </c>
      <c r="CV611">
        <f>SUMIF(SmtRes!AQ228:'SmtRes'!AQ235,"=1",SmtRes!BU228:'SmtRes'!BU235)</f>
        <v>9.27</v>
      </c>
      <c r="CW611">
        <f>SUMIF(SmtRes!AQ228:'SmtRes'!AQ235,"=1",SmtRes!BV228:'SmtRes'!BV235)</f>
        <v>0.34</v>
      </c>
      <c r="CX611">
        <f>AJ611</f>
        <v>0</v>
      </c>
      <c r="CY611">
        <f>(((S611+R611)*AT611)/100)</f>
        <v>3837.6983</v>
      </c>
      <c r="CZ611">
        <f>(((S611+R611)*AU611)/100)</f>
        <v>2017.7589</v>
      </c>
      <c r="DC611" t="s">
        <v>3</v>
      </c>
      <c r="DD611" t="s">
        <v>3</v>
      </c>
      <c r="DE611" t="s">
        <v>3</v>
      </c>
      <c r="DF611" t="s">
        <v>3</v>
      </c>
      <c r="DG611" t="s">
        <v>3</v>
      </c>
      <c r="DH611" t="s">
        <v>3</v>
      </c>
      <c r="DI611" t="s">
        <v>3</v>
      </c>
      <c r="DJ611" t="s">
        <v>3</v>
      </c>
      <c r="DK611" t="s">
        <v>3</v>
      </c>
      <c r="DL611" t="s">
        <v>3</v>
      </c>
      <c r="DM611" t="s">
        <v>3</v>
      </c>
      <c r="DN611">
        <v>0</v>
      </c>
      <c r="DO611">
        <v>0</v>
      </c>
      <c r="DP611">
        <v>1</v>
      </c>
      <c r="DQ611">
        <v>1</v>
      </c>
      <c r="DU611">
        <v>1013</v>
      </c>
      <c r="DV611" t="s">
        <v>189</v>
      </c>
      <c r="DW611" t="s">
        <v>189</v>
      </c>
      <c r="DX611">
        <v>1</v>
      </c>
      <c r="DZ611" t="s">
        <v>3</v>
      </c>
      <c r="EA611" t="s">
        <v>3</v>
      </c>
      <c r="EB611" t="s">
        <v>3</v>
      </c>
      <c r="EC611" t="s">
        <v>3</v>
      </c>
      <c r="EE611">
        <v>60307543</v>
      </c>
      <c r="EF611">
        <v>3</v>
      </c>
      <c r="EG611" t="s">
        <v>177</v>
      </c>
      <c r="EH611">
        <v>0</v>
      </c>
      <c r="EI611" t="s">
        <v>3</v>
      </c>
      <c r="EJ611">
        <v>2</v>
      </c>
      <c r="EK611">
        <v>108001</v>
      </c>
      <c r="EL611" t="s">
        <v>178</v>
      </c>
      <c r="EM611" t="s">
        <v>179</v>
      </c>
      <c r="EO611" t="s">
        <v>3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9.27</v>
      </c>
      <c r="EX611">
        <v>0.34</v>
      </c>
      <c r="EY611">
        <v>0</v>
      </c>
      <c r="FQ611">
        <v>0</v>
      </c>
      <c r="FR611">
        <v>0</v>
      </c>
      <c r="FS611">
        <v>0</v>
      </c>
      <c r="FX611">
        <v>97</v>
      </c>
      <c r="FY611">
        <v>51</v>
      </c>
      <c r="GA611" t="s">
        <v>3</v>
      </c>
      <c r="GD611">
        <v>1</v>
      </c>
      <c r="GF611">
        <v>1382776590</v>
      </c>
      <c r="GG611">
        <v>2</v>
      </c>
      <c r="GH611">
        <v>1</v>
      </c>
      <c r="GI611">
        <v>-2</v>
      </c>
      <c r="GJ611">
        <v>0</v>
      </c>
      <c r="GK611">
        <v>0</v>
      </c>
      <c r="GL611">
        <f t="shared" ref="GL611:GL622" si="329">ROUND(IF(AND(BH611=3,BI611=3,FS611&lt;&gt;0),P611,0),2)</f>
        <v>0</v>
      </c>
      <c r="GM611">
        <f t="shared" ref="GM611:GM622" si="330">ROUND(O611+X611+Y611,2)+GX611</f>
        <v>11994.25</v>
      </c>
      <c r="GN611">
        <f t="shared" ref="GN611:GN622" si="331">IF(OR(BI611=0,BI611=1),GM611-GX611,0)</f>
        <v>0</v>
      </c>
      <c r="GO611">
        <f t="shared" ref="GO611:GO622" si="332">IF(BI611=2,GM611-GX611,0)</f>
        <v>11994.25</v>
      </c>
      <c r="GP611">
        <f t="shared" ref="GP611:GP622" si="333">IF(BI611=4,GM611-GX611,0)</f>
        <v>0</v>
      </c>
      <c r="GR611">
        <v>0</v>
      </c>
      <c r="GS611">
        <v>0</v>
      </c>
      <c r="GT611">
        <v>0</v>
      </c>
      <c r="GU611" t="s">
        <v>3</v>
      </c>
      <c r="GV611">
        <f t="shared" ref="GV611:GV622" si="334">ROUND((GT611),6)</f>
        <v>0</v>
      </c>
      <c r="GW611">
        <v>1</v>
      </c>
      <c r="GX611">
        <f t="shared" ref="GX611:GX622" si="335">ROUND(HC611*I611,2)</f>
        <v>0</v>
      </c>
      <c r="HA611">
        <v>0</v>
      </c>
      <c r="HB611">
        <v>0</v>
      </c>
      <c r="HC611">
        <f>GV611*GW611</f>
        <v>0</v>
      </c>
      <c r="HE611" t="s">
        <v>3</v>
      </c>
      <c r="HF611" t="s">
        <v>3</v>
      </c>
      <c r="HM611" t="s">
        <v>3</v>
      </c>
      <c r="HN611" t="s">
        <v>180</v>
      </c>
      <c r="HO611" t="s">
        <v>181</v>
      </c>
      <c r="HP611" t="s">
        <v>178</v>
      </c>
      <c r="HQ611" t="s">
        <v>178</v>
      </c>
      <c r="HS611">
        <v>0</v>
      </c>
      <c r="IK611">
        <v>0</v>
      </c>
    </row>
    <row r="612" spans="1:245" x14ac:dyDescent="0.2">
      <c r="A612">
        <v>18</v>
      </c>
      <c r="B612">
        <v>1</v>
      </c>
      <c r="C612">
        <v>235</v>
      </c>
      <c r="E612" t="s">
        <v>334</v>
      </c>
      <c r="F612" t="s">
        <v>183</v>
      </c>
      <c r="G612" t="s">
        <v>184</v>
      </c>
      <c r="H612" t="s">
        <v>185</v>
      </c>
      <c r="I612">
        <f>J612</f>
        <v>2</v>
      </c>
      <c r="J612">
        <v>2</v>
      </c>
      <c r="K612">
        <v>2</v>
      </c>
      <c r="O612">
        <f>ROUND(P612,2)</f>
        <v>75.8</v>
      </c>
      <c r="P612">
        <f>ROUND(ROUND(ROUND(SUMIF(SmtRes!AQ228:'SmtRes'!AQ235,"=1",SmtRes!CU228:'SmtRes'!CU235),2),2)*I612/100,2)</f>
        <v>75.8</v>
      </c>
      <c r="Q612">
        <f>ROUND(CR612*I612,2)</f>
        <v>0</v>
      </c>
      <c r="R612">
        <f>ROUND(CS612*I612,2)</f>
        <v>0</v>
      </c>
      <c r="S612">
        <f>ROUND(CT612*I612,2)</f>
        <v>0</v>
      </c>
      <c r="T612">
        <f t="shared" si="322"/>
        <v>0</v>
      </c>
      <c r="U612">
        <f>ROUND(CV612*I612,7)</f>
        <v>0</v>
      </c>
      <c r="V612">
        <f>ROUND(CW612*I612,7)</f>
        <v>0</v>
      </c>
      <c r="W612">
        <f t="shared" si="323"/>
        <v>0</v>
      </c>
      <c r="X612">
        <f t="shared" si="324"/>
        <v>0</v>
      </c>
      <c r="Y612">
        <f t="shared" si="325"/>
        <v>0</v>
      </c>
      <c r="AA612">
        <v>61644328</v>
      </c>
      <c r="AB612">
        <f t="shared" si="326"/>
        <v>0</v>
      </c>
      <c r="AC612">
        <f>ROUND((ES612),6)</f>
        <v>0</v>
      </c>
      <c r="AD612">
        <f>ROUND((((ET612)-(EU612))+AE612),6)</f>
        <v>0</v>
      </c>
      <c r="AE612">
        <f>ROUND((EU612),6)</f>
        <v>0</v>
      </c>
      <c r="AF612">
        <f>ROUND((EV612),6)</f>
        <v>0</v>
      </c>
      <c r="AG612">
        <f t="shared" si="327"/>
        <v>0</v>
      </c>
      <c r="AH612">
        <f>(EW612)</f>
        <v>0</v>
      </c>
      <c r="AI612">
        <f>(EX612)</f>
        <v>0</v>
      </c>
      <c r="AJ612">
        <f t="shared" si="328"/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97</v>
      </c>
      <c r="AU612">
        <v>51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1</v>
      </c>
      <c r="BD612" t="s">
        <v>3</v>
      </c>
      <c r="BE612" t="s">
        <v>3</v>
      </c>
      <c r="BF612" t="s">
        <v>3</v>
      </c>
      <c r="BG612" t="s">
        <v>3</v>
      </c>
      <c r="BH612">
        <v>3</v>
      </c>
      <c r="BI612">
        <v>2</v>
      </c>
      <c r="BJ612" t="s">
        <v>3</v>
      </c>
      <c r="BM612">
        <v>108001</v>
      </c>
      <c r="BN612">
        <v>0</v>
      </c>
      <c r="BO612" t="s">
        <v>3</v>
      </c>
      <c r="BP612">
        <v>0</v>
      </c>
      <c r="BQ612">
        <v>3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</v>
      </c>
      <c r="BZ612">
        <v>97</v>
      </c>
      <c r="CA612">
        <v>51</v>
      </c>
      <c r="CB612" t="s">
        <v>3</v>
      </c>
      <c r="CE612">
        <v>0</v>
      </c>
      <c r="CF612">
        <v>0</v>
      </c>
      <c r="CG612">
        <v>0</v>
      </c>
      <c r="CM612">
        <v>0</v>
      </c>
      <c r="CN612" t="s">
        <v>3</v>
      </c>
      <c r="CO612">
        <v>0</v>
      </c>
      <c r="CP612">
        <f>0</f>
        <v>0</v>
      </c>
      <c r="CQ612">
        <f>0</f>
        <v>0</v>
      </c>
      <c r="CR612">
        <f>0</f>
        <v>0</v>
      </c>
      <c r="CS612">
        <f>0</f>
        <v>0</v>
      </c>
      <c r="CT612">
        <f>0</f>
        <v>0</v>
      </c>
      <c r="CU612">
        <f>0</f>
        <v>0</v>
      </c>
      <c r="CV612">
        <f>0</f>
        <v>0</v>
      </c>
      <c r="CW612">
        <f>0</f>
        <v>0</v>
      </c>
      <c r="CX612">
        <f>0</f>
        <v>0</v>
      </c>
      <c r="CY612">
        <f>0</f>
        <v>0</v>
      </c>
      <c r="CZ612">
        <f>0</f>
        <v>0</v>
      </c>
      <c r="DC612" t="s">
        <v>3</v>
      </c>
      <c r="DD612" t="s">
        <v>3</v>
      </c>
      <c r="DE612" t="s">
        <v>3</v>
      </c>
      <c r="DF612" t="s">
        <v>3</v>
      </c>
      <c r="DG612" t="s">
        <v>3</v>
      </c>
      <c r="DH612" t="s">
        <v>3</v>
      </c>
      <c r="DI612" t="s">
        <v>3</v>
      </c>
      <c r="DJ612" t="s">
        <v>3</v>
      </c>
      <c r="DK612" t="s">
        <v>3</v>
      </c>
      <c r="DL612" t="s">
        <v>3</v>
      </c>
      <c r="DM612" t="s">
        <v>3</v>
      </c>
      <c r="DN612">
        <v>0</v>
      </c>
      <c r="DO612">
        <v>0</v>
      </c>
      <c r="DP612">
        <v>1</v>
      </c>
      <c r="DQ612">
        <v>1</v>
      </c>
      <c r="DU612">
        <v>1013</v>
      </c>
      <c r="DV612" t="s">
        <v>185</v>
      </c>
      <c r="DW612" t="s">
        <v>185</v>
      </c>
      <c r="DX612">
        <v>1</v>
      </c>
      <c r="DZ612" t="s">
        <v>3</v>
      </c>
      <c r="EA612" t="s">
        <v>3</v>
      </c>
      <c r="EB612" t="s">
        <v>3</v>
      </c>
      <c r="EC612" t="s">
        <v>3</v>
      </c>
      <c r="EE612">
        <v>60307543</v>
      </c>
      <c r="EF612">
        <v>3</v>
      </c>
      <c r="EG612" t="s">
        <v>177</v>
      </c>
      <c r="EH612">
        <v>0</v>
      </c>
      <c r="EI612" t="s">
        <v>3</v>
      </c>
      <c r="EJ612">
        <v>2</v>
      </c>
      <c r="EK612">
        <v>108001</v>
      </c>
      <c r="EL612" t="s">
        <v>178</v>
      </c>
      <c r="EM612" t="s">
        <v>179</v>
      </c>
      <c r="EO612" t="s">
        <v>3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FQ612">
        <v>0</v>
      </c>
      <c r="FR612">
        <v>0</v>
      </c>
      <c r="FS612">
        <v>0</v>
      </c>
      <c r="FX612">
        <v>97</v>
      </c>
      <c r="FY612">
        <v>51</v>
      </c>
      <c r="GA612" t="s">
        <v>3</v>
      </c>
      <c r="GD612">
        <v>1</v>
      </c>
      <c r="GF612">
        <v>274903907</v>
      </c>
      <c r="GG612">
        <v>2</v>
      </c>
      <c r="GH612">
        <v>1</v>
      </c>
      <c r="GI612">
        <v>-2</v>
      </c>
      <c r="GJ612">
        <v>0</v>
      </c>
      <c r="GK612">
        <v>0</v>
      </c>
      <c r="GL612">
        <f t="shared" si="329"/>
        <v>0</v>
      </c>
      <c r="GM612">
        <f t="shared" si="330"/>
        <v>75.8</v>
      </c>
      <c r="GN612">
        <f t="shared" si="331"/>
        <v>0</v>
      </c>
      <c r="GO612">
        <f t="shared" si="332"/>
        <v>75.8</v>
      </c>
      <c r="GP612">
        <f t="shared" si="333"/>
        <v>0</v>
      </c>
      <c r="GR612">
        <v>0</v>
      </c>
      <c r="GS612">
        <v>3</v>
      </c>
      <c r="GT612">
        <v>0</v>
      </c>
      <c r="GU612" t="s">
        <v>3</v>
      </c>
      <c r="GV612">
        <f t="shared" si="334"/>
        <v>0</v>
      </c>
      <c r="GW612">
        <v>1</v>
      </c>
      <c r="GX612">
        <f t="shared" si="335"/>
        <v>0</v>
      </c>
      <c r="HA612">
        <v>0</v>
      </c>
      <c r="HB612">
        <v>0</v>
      </c>
      <c r="HC612">
        <f>0</f>
        <v>0</v>
      </c>
      <c r="HE612" t="s">
        <v>3</v>
      </c>
      <c r="HF612" t="s">
        <v>3</v>
      </c>
      <c r="HM612" t="s">
        <v>3</v>
      </c>
      <c r="HN612" t="s">
        <v>180</v>
      </c>
      <c r="HO612" t="s">
        <v>181</v>
      </c>
      <c r="HP612" t="s">
        <v>178</v>
      </c>
      <c r="HQ612" t="s">
        <v>178</v>
      </c>
      <c r="HS612">
        <v>0</v>
      </c>
      <c r="IK612">
        <v>0</v>
      </c>
    </row>
    <row r="613" spans="1:245" x14ac:dyDescent="0.2">
      <c r="A613">
        <v>17</v>
      </c>
      <c r="B613">
        <v>1</v>
      </c>
      <c r="E613" t="s">
        <v>129</v>
      </c>
      <c r="F613" t="s">
        <v>193</v>
      </c>
      <c r="G613" t="s">
        <v>194</v>
      </c>
      <c r="H613" t="s">
        <v>115</v>
      </c>
      <c r="I613">
        <f>ROUND(3.77*3*8/1000,7)</f>
        <v>9.0480000000000005E-2</v>
      </c>
      <c r="J613">
        <v>0</v>
      </c>
      <c r="K613">
        <f>ROUND(3.77*3*8/1000,7)</f>
        <v>9.0480000000000005E-2</v>
      </c>
      <c r="O613">
        <f>ROUND(CP613,2)</f>
        <v>4505.53</v>
      </c>
      <c r="P613">
        <f>ROUND(CQ613*I613,2)</f>
        <v>4505.53</v>
      </c>
      <c r="Q613">
        <f>ROUND(CR613*I613,2)</f>
        <v>0</v>
      </c>
      <c r="R613">
        <f>ROUND(CS613*I613,2)</f>
        <v>0</v>
      </c>
      <c r="S613">
        <f>ROUND(CT613*I613,2)</f>
        <v>0</v>
      </c>
      <c r="T613">
        <f t="shared" si="322"/>
        <v>0</v>
      </c>
      <c r="U613">
        <f>ROUND(CV613*I613,7)</f>
        <v>0</v>
      </c>
      <c r="V613">
        <f>ROUND(CW613*I613,7)</f>
        <v>0</v>
      </c>
      <c r="W613">
        <f t="shared" si="323"/>
        <v>0</v>
      </c>
      <c r="X613">
        <f t="shared" si="324"/>
        <v>0</v>
      </c>
      <c r="Y613">
        <f t="shared" si="325"/>
        <v>0</v>
      </c>
      <c r="AA613">
        <v>61644328</v>
      </c>
      <c r="AB613">
        <f t="shared" si="326"/>
        <v>49795.86</v>
      </c>
      <c r="AC613">
        <f>ROUND((ES613),6)</f>
        <v>49795.86</v>
      </c>
      <c r="AD613">
        <f>ROUND((((ET613)-(EU613))+AE613),6)</f>
        <v>0</v>
      </c>
      <c r="AE613">
        <f>ROUND((EU613),6)</f>
        <v>0</v>
      </c>
      <c r="AF613">
        <f>ROUND((EV613),6)</f>
        <v>0</v>
      </c>
      <c r="AG613">
        <f t="shared" si="327"/>
        <v>0</v>
      </c>
      <c r="AH613">
        <f>(EW613)</f>
        <v>0</v>
      </c>
      <c r="AI613">
        <f>(EX613)</f>
        <v>0</v>
      </c>
      <c r="AJ613">
        <f t="shared" si="328"/>
        <v>0</v>
      </c>
      <c r="AK613">
        <v>49795.86</v>
      </c>
      <c r="AL613">
        <v>49795.86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1</v>
      </c>
      <c r="BD613" t="s">
        <v>3</v>
      </c>
      <c r="BE613" t="s">
        <v>3</v>
      </c>
      <c r="BF613" t="s">
        <v>3</v>
      </c>
      <c r="BG613" t="s">
        <v>3</v>
      </c>
      <c r="BH613">
        <v>3</v>
      </c>
      <c r="BI613">
        <v>2</v>
      </c>
      <c r="BJ613" t="s">
        <v>195</v>
      </c>
      <c r="BM613">
        <v>500001</v>
      </c>
      <c r="BN613">
        <v>0</v>
      </c>
      <c r="BO613" t="s">
        <v>3</v>
      </c>
      <c r="BP613">
        <v>0</v>
      </c>
      <c r="BQ613">
        <v>8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0</v>
      </c>
      <c r="CA613">
        <v>0</v>
      </c>
      <c r="CB613" t="s">
        <v>3</v>
      </c>
      <c r="CE613">
        <v>0</v>
      </c>
      <c r="CF613">
        <v>0</v>
      </c>
      <c r="CG613">
        <v>0</v>
      </c>
      <c r="CM613">
        <v>0</v>
      </c>
      <c r="CN613" t="s">
        <v>3</v>
      </c>
      <c r="CO613">
        <v>0</v>
      </c>
      <c r="CP613">
        <f>(P613+Q613+S613+R613)</f>
        <v>4505.53</v>
      </c>
      <c r="CQ613">
        <f>ROUND(AL613*BC613,2)</f>
        <v>49795.86</v>
      </c>
      <c r="CR613">
        <f>ROUND(AM613*BB613,2)</f>
        <v>0</v>
      </c>
      <c r="CS613">
        <f>ROUND(AN613*BS613,2)</f>
        <v>0</v>
      </c>
      <c r="CT613">
        <f>ROUND(AO613*BA613,2)</f>
        <v>0</v>
      </c>
      <c r="CU613">
        <f>AG613</f>
        <v>0</v>
      </c>
      <c r="CV613">
        <f>AH613</f>
        <v>0</v>
      </c>
      <c r="CW613">
        <f>AI613</f>
        <v>0</v>
      </c>
      <c r="CX613">
        <f>AJ613</f>
        <v>0</v>
      </c>
      <c r="CY613">
        <f>0</f>
        <v>0</v>
      </c>
      <c r="CZ613">
        <f>0</f>
        <v>0</v>
      </c>
      <c r="DC613" t="s">
        <v>3</v>
      </c>
      <c r="DD613" t="s">
        <v>3</v>
      </c>
      <c r="DE613" t="s">
        <v>3</v>
      </c>
      <c r="DF613" t="s">
        <v>3</v>
      </c>
      <c r="DG613" t="s">
        <v>3</v>
      </c>
      <c r="DH613" t="s">
        <v>3</v>
      </c>
      <c r="DI613" t="s">
        <v>3</v>
      </c>
      <c r="DJ613" t="s">
        <v>3</v>
      </c>
      <c r="DK613" t="s">
        <v>3</v>
      </c>
      <c r="DL613" t="s">
        <v>3</v>
      </c>
      <c r="DM613" t="s">
        <v>3</v>
      </c>
      <c r="DN613">
        <v>0</v>
      </c>
      <c r="DO613">
        <v>0</v>
      </c>
      <c r="DP613">
        <v>1</v>
      </c>
      <c r="DQ613">
        <v>1</v>
      </c>
      <c r="DU613">
        <v>1009</v>
      </c>
      <c r="DV613" t="s">
        <v>115</v>
      </c>
      <c r="DW613" t="s">
        <v>115</v>
      </c>
      <c r="DX613">
        <v>1000</v>
      </c>
      <c r="DZ613" t="s">
        <v>3</v>
      </c>
      <c r="EA613" t="s">
        <v>3</v>
      </c>
      <c r="EB613" t="s">
        <v>3</v>
      </c>
      <c r="EC613" t="s">
        <v>3</v>
      </c>
      <c r="EE613">
        <v>60307593</v>
      </c>
      <c r="EF613">
        <v>8</v>
      </c>
      <c r="EG613" t="s">
        <v>196</v>
      </c>
      <c r="EH613">
        <v>0</v>
      </c>
      <c r="EI613" t="s">
        <v>3</v>
      </c>
      <c r="EJ613">
        <v>1</v>
      </c>
      <c r="EK613">
        <v>500001</v>
      </c>
      <c r="EL613" t="s">
        <v>197</v>
      </c>
      <c r="EM613" t="s">
        <v>198</v>
      </c>
      <c r="EO613" t="s">
        <v>3</v>
      </c>
      <c r="EQ613">
        <v>0</v>
      </c>
      <c r="ER613">
        <v>49795.86</v>
      </c>
      <c r="ES613">
        <v>49795.86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FQ613">
        <v>0</v>
      </c>
      <c r="FR613">
        <v>0</v>
      </c>
      <c r="FS613">
        <v>0</v>
      </c>
      <c r="FX613">
        <v>0</v>
      </c>
      <c r="FY613">
        <v>0</v>
      </c>
      <c r="GA613" t="s">
        <v>3</v>
      </c>
      <c r="GD613">
        <v>1</v>
      </c>
      <c r="GE613">
        <v>70842.5</v>
      </c>
      <c r="GF613">
        <v>1770476714</v>
      </c>
      <c r="GG613">
        <v>2</v>
      </c>
      <c r="GH613">
        <v>1</v>
      </c>
      <c r="GI613">
        <v>-2</v>
      </c>
      <c r="GJ613">
        <v>0</v>
      </c>
      <c r="GK613">
        <v>0</v>
      </c>
      <c r="GL613">
        <f t="shared" si="329"/>
        <v>0</v>
      </c>
      <c r="GM613">
        <f t="shared" si="330"/>
        <v>4505.53</v>
      </c>
      <c r="GN613">
        <f t="shared" si="331"/>
        <v>0</v>
      </c>
      <c r="GO613">
        <f t="shared" si="332"/>
        <v>4505.53</v>
      </c>
      <c r="GP613">
        <f t="shared" si="333"/>
        <v>0</v>
      </c>
      <c r="GR613">
        <v>3</v>
      </c>
      <c r="GS613">
        <v>3</v>
      </c>
      <c r="GT613">
        <v>0</v>
      </c>
      <c r="GU613" t="s">
        <v>3</v>
      </c>
      <c r="GV613">
        <f t="shared" si="334"/>
        <v>0</v>
      </c>
      <c r="GW613">
        <v>1</v>
      </c>
      <c r="GX613">
        <f t="shared" si="335"/>
        <v>0</v>
      </c>
      <c r="HA613">
        <v>0</v>
      </c>
      <c r="HB613">
        <v>0</v>
      </c>
      <c r="HC613">
        <f>GV613*GW613</f>
        <v>0</v>
      </c>
      <c r="HE613" t="s">
        <v>3</v>
      </c>
      <c r="HF613" t="s">
        <v>3</v>
      </c>
      <c r="HM613" t="s">
        <v>3</v>
      </c>
      <c r="HN613" t="s">
        <v>3</v>
      </c>
      <c r="HO613" t="s">
        <v>3</v>
      </c>
      <c r="HP613" t="s">
        <v>3</v>
      </c>
      <c r="HQ613" t="s">
        <v>3</v>
      </c>
      <c r="HS613">
        <v>0</v>
      </c>
      <c r="IK613">
        <v>0</v>
      </c>
    </row>
    <row r="614" spans="1:245" x14ac:dyDescent="0.2">
      <c r="A614">
        <v>17</v>
      </c>
      <c r="B614">
        <v>1</v>
      </c>
      <c r="C614">
        <f>ROW(SmtRes!A243)</f>
        <v>243</v>
      </c>
      <c r="D614">
        <f>ROW(EtalonRes!A289)</f>
        <v>289</v>
      </c>
      <c r="E614" t="s">
        <v>135</v>
      </c>
      <c r="F614" t="s">
        <v>335</v>
      </c>
      <c r="G614" t="s">
        <v>336</v>
      </c>
      <c r="H614" t="s">
        <v>175</v>
      </c>
      <c r="I614">
        <f>ROUND(ROUND(26/100,4),7)</f>
        <v>0.26</v>
      </c>
      <c r="J614">
        <v>0</v>
      </c>
      <c r="K614">
        <f>ROUND(ROUND(26/100,4),7)</f>
        <v>0.26</v>
      </c>
      <c r="O614">
        <f>ROUND(CP614,2)</f>
        <v>3215.95</v>
      </c>
      <c r="P614">
        <f>SUMIF(SmtRes!AQ236:'SmtRes'!AQ243,"=1",SmtRes!DF236:'SmtRes'!DF243)</f>
        <v>1111.75</v>
      </c>
      <c r="Q614">
        <f>SUMIF(SmtRes!AQ236:'SmtRes'!AQ243,"=1",SmtRes!DG236:'SmtRes'!DG243)</f>
        <v>127.21</v>
      </c>
      <c r="R614">
        <f>SUMIF(SmtRes!AQ236:'SmtRes'!AQ243,"=1",SmtRes!DH236:'SmtRes'!DH243)</f>
        <v>63.69</v>
      </c>
      <c r="S614">
        <f>SUMIF(SmtRes!AQ236:'SmtRes'!AQ243,"=1",SmtRes!DI236:'SmtRes'!DI243)</f>
        <v>1913.3</v>
      </c>
      <c r="T614">
        <f t="shared" si="322"/>
        <v>0</v>
      </c>
      <c r="U614">
        <f>SUMIF(SmtRes!AQ236:'SmtRes'!AQ243,"=1",SmtRes!CV236:'SmtRes'!CV243)</f>
        <v>3.7440000000000002</v>
      </c>
      <c r="V614">
        <f>SUMIF(SmtRes!AQ236:'SmtRes'!AQ243,"=1",SmtRes!CW236:'SmtRes'!CW243)</f>
        <v>0.104</v>
      </c>
      <c r="W614">
        <f t="shared" si="323"/>
        <v>0</v>
      </c>
      <c r="X614">
        <f t="shared" si="324"/>
        <v>1917.68</v>
      </c>
      <c r="Y614">
        <f t="shared" si="325"/>
        <v>1008.26</v>
      </c>
      <c r="AA614">
        <v>61644328</v>
      </c>
      <c r="AB614">
        <f t="shared" si="326"/>
        <v>11360.958000000001</v>
      </c>
      <c r="AC614">
        <f>ROUND((SUM(SmtRes!BQ236:'SmtRes'!BQ243)),6)</f>
        <v>3512.8389999999999</v>
      </c>
      <c r="AD614">
        <f>ROUND((((SUM(SmtRes!BR236:'SmtRes'!BR243))-(SUM(SmtRes!BS236:'SmtRes'!BS243)))+AE614),6)</f>
        <v>489.28699999999998</v>
      </c>
      <c r="AE614">
        <f>ROUND((SUM(SmtRes!BS236:'SmtRes'!BS243)),6)</f>
        <v>244.982</v>
      </c>
      <c r="AF614">
        <f>ROUND((SUM(SmtRes!BT236:'SmtRes'!BT243)),6)</f>
        <v>7358.8320000000003</v>
      </c>
      <c r="AG614">
        <f t="shared" si="327"/>
        <v>0</v>
      </c>
      <c r="AH614">
        <f>(SUM(SmtRes!BU236:'SmtRes'!BU243))</f>
        <v>14.4</v>
      </c>
      <c r="AI614">
        <f>(SUM(SmtRes!BV236:'SmtRes'!BV243))</f>
        <v>0.4</v>
      </c>
      <c r="AJ614">
        <f t="shared" si="328"/>
        <v>0</v>
      </c>
      <c r="AK614">
        <v>11605.94</v>
      </c>
      <c r="AL614">
        <v>3512.8389999999999</v>
      </c>
      <c r="AM614">
        <v>489.28699999999998</v>
      </c>
      <c r="AN614">
        <v>244.982</v>
      </c>
      <c r="AO614">
        <v>7358.8320000000003</v>
      </c>
      <c r="AP614">
        <v>0</v>
      </c>
      <c r="AQ614">
        <v>14.4</v>
      </c>
      <c r="AR614">
        <v>0.4</v>
      </c>
      <c r="AS614">
        <v>0</v>
      </c>
      <c r="AT614">
        <v>97</v>
      </c>
      <c r="AU614">
        <v>51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1</v>
      </c>
      <c r="BD614" t="s">
        <v>3</v>
      </c>
      <c r="BE614" t="s">
        <v>3</v>
      </c>
      <c r="BF614" t="s">
        <v>3</v>
      </c>
      <c r="BG614" t="s">
        <v>3</v>
      </c>
      <c r="BH614">
        <v>0</v>
      </c>
      <c r="BI614">
        <v>2</v>
      </c>
      <c r="BJ614" t="s">
        <v>337</v>
      </c>
      <c r="BM614">
        <v>108001</v>
      </c>
      <c r="BN614">
        <v>0</v>
      </c>
      <c r="BO614" t="s">
        <v>3</v>
      </c>
      <c r="BP614">
        <v>0</v>
      </c>
      <c r="BQ614">
        <v>3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3</v>
      </c>
      <c r="BZ614">
        <v>97</v>
      </c>
      <c r="CA614">
        <v>51</v>
      </c>
      <c r="CB614" t="s">
        <v>3</v>
      </c>
      <c r="CE614">
        <v>0</v>
      </c>
      <c r="CF614">
        <v>0</v>
      </c>
      <c r="CG614">
        <v>0</v>
      </c>
      <c r="CM614">
        <v>0</v>
      </c>
      <c r="CN614" t="s">
        <v>3</v>
      </c>
      <c r="CO614">
        <v>0</v>
      </c>
      <c r="CP614">
        <f>(P614+Q614+S614+R614)</f>
        <v>3215.95</v>
      </c>
      <c r="CQ614">
        <f>SUMIF(SmtRes!AQ236:'SmtRes'!AQ243,"=1",SmtRes!AA236:'SmtRes'!AA243)</f>
        <v>1262.8399999999999</v>
      </c>
      <c r="CR614">
        <f>SUMIF(SmtRes!AQ236:'SmtRes'!AQ243,"=1",SmtRes!AB236:'SmtRes'!AB243)</f>
        <v>2090.06</v>
      </c>
      <c r="CS614">
        <f>SUMIF(SmtRes!AQ236:'SmtRes'!AQ243,"=1",SmtRes!AC236:'SmtRes'!AC243)</f>
        <v>1224.9100000000001</v>
      </c>
      <c r="CT614">
        <f>SUMIF(SmtRes!AQ236:'SmtRes'!AQ243,"=1",SmtRes!AD236:'SmtRes'!AD243)</f>
        <v>511.03</v>
      </c>
      <c r="CU614">
        <f>AG614</f>
        <v>0</v>
      </c>
      <c r="CV614">
        <f>SUMIF(SmtRes!AQ236:'SmtRes'!AQ243,"=1",SmtRes!BU236:'SmtRes'!BU243)</f>
        <v>14.4</v>
      </c>
      <c r="CW614">
        <f>SUMIF(SmtRes!AQ236:'SmtRes'!AQ243,"=1",SmtRes!BV236:'SmtRes'!BV243)</f>
        <v>0.4</v>
      </c>
      <c r="CX614">
        <f>AJ614</f>
        <v>0</v>
      </c>
      <c r="CY614">
        <f>(((S614+R614)*AT614)/100)</f>
        <v>1917.6803</v>
      </c>
      <c r="CZ614">
        <f>(((S614+R614)*AU614)/100)</f>
        <v>1008.2649</v>
      </c>
      <c r="DC614" t="s">
        <v>3</v>
      </c>
      <c r="DD614" t="s">
        <v>3</v>
      </c>
      <c r="DE614" t="s">
        <v>3</v>
      </c>
      <c r="DF614" t="s">
        <v>3</v>
      </c>
      <c r="DG614" t="s">
        <v>3</v>
      </c>
      <c r="DH614" t="s">
        <v>3</v>
      </c>
      <c r="DI614" t="s">
        <v>3</v>
      </c>
      <c r="DJ614" t="s">
        <v>3</v>
      </c>
      <c r="DK614" t="s">
        <v>3</v>
      </c>
      <c r="DL614" t="s">
        <v>3</v>
      </c>
      <c r="DM614" t="s">
        <v>3</v>
      </c>
      <c r="DN614">
        <v>0</v>
      </c>
      <c r="DO614">
        <v>0</v>
      </c>
      <c r="DP614">
        <v>1</v>
      </c>
      <c r="DQ614">
        <v>1</v>
      </c>
      <c r="DU614">
        <v>1003</v>
      </c>
      <c r="DV614" t="s">
        <v>175</v>
      </c>
      <c r="DW614" t="s">
        <v>175</v>
      </c>
      <c r="DX614">
        <v>100</v>
      </c>
      <c r="DZ614" t="s">
        <v>3</v>
      </c>
      <c r="EA614" t="s">
        <v>3</v>
      </c>
      <c r="EB614" t="s">
        <v>3</v>
      </c>
      <c r="EC614" t="s">
        <v>3</v>
      </c>
      <c r="EE614">
        <v>60307543</v>
      </c>
      <c r="EF614">
        <v>3</v>
      </c>
      <c r="EG614" t="s">
        <v>177</v>
      </c>
      <c r="EH614">
        <v>0</v>
      </c>
      <c r="EI614" t="s">
        <v>3</v>
      </c>
      <c r="EJ614">
        <v>2</v>
      </c>
      <c r="EK614">
        <v>108001</v>
      </c>
      <c r="EL614" t="s">
        <v>178</v>
      </c>
      <c r="EM614" t="s">
        <v>179</v>
      </c>
      <c r="EO614" t="s">
        <v>3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14.4</v>
      </c>
      <c r="EX614">
        <v>0.4</v>
      </c>
      <c r="EY614">
        <v>0</v>
      </c>
      <c r="FQ614">
        <v>0</v>
      </c>
      <c r="FR614">
        <v>0</v>
      </c>
      <c r="FS614">
        <v>0</v>
      </c>
      <c r="FX614">
        <v>97</v>
      </c>
      <c r="FY614">
        <v>51</v>
      </c>
      <c r="GA614" t="s">
        <v>3</v>
      </c>
      <c r="GD614">
        <v>1</v>
      </c>
      <c r="GF614">
        <v>-712903942</v>
      </c>
      <c r="GG614">
        <v>2</v>
      </c>
      <c r="GH614">
        <v>1</v>
      </c>
      <c r="GI614">
        <v>-2</v>
      </c>
      <c r="GJ614">
        <v>0</v>
      </c>
      <c r="GK614">
        <v>0</v>
      </c>
      <c r="GL614">
        <f t="shared" si="329"/>
        <v>0</v>
      </c>
      <c r="GM614">
        <f t="shared" si="330"/>
        <v>6141.89</v>
      </c>
      <c r="GN614">
        <f t="shared" si="331"/>
        <v>0</v>
      </c>
      <c r="GO614">
        <f t="shared" si="332"/>
        <v>6141.89</v>
      </c>
      <c r="GP614">
        <f t="shared" si="333"/>
        <v>0</v>
      </c>
      <c r="GR614">
        <v>0</v>
      </c>
      <c r="GS614">
        <v>3</v>
      </c>
      <c r="GT614">
        <v>0</v>
      </c>
      <c r="GU614" t="s">
        <v>3</v>
      </c>
      <c r="GV614">
        <f t="shared" si="334"/>
        <v>0</v>
      </c>
      <c r="GW614">
        <v>1</v>
      </c>
      <c r="GX614">
        <f t="shared" si="335"/>
        <v>0</v>
      </c>
      <c r="HA614">
        <v>0</v>
      </c>
      <c r="HB614">
        <v>0</v>
      </c>
      <c r="HC614">
        <f>GV614*GW614</f>
        <v>0</v>
      </c>
      <c r="HE614" t="s">
        <v>3</v>
      </c>
      <c r="HF614" t="s">
        <v>3</v>
      </c>
      <c r="HM614" t="s">
        <v>3</v>
      </c>
      <c r="HN614" t="s">
        <v>180</v>
      </c>
      <c r="HO614" t="s">
        <v>181</v>
      </c>
      <c r="HP614" t="s">
        <v>178</v>
      </c>
      <c r="HQ614" t="s">
        <v>178</v>
      </c>
      <c r="HS614">
        <v>0</v>
      </c>
      <c r="IK614">
        <v>0</v>
      </c>
    </row>
    <row r="615" spans="1:245" x14ac:dyDescent="0.2">
      <c r="A615">
        <v>18</v>
      </c>
      <c r="B615">
        <v>1</v>
      </c>
      <c r="C615">
        <v>243</v>
      </c>
      <c r="E615" t="s">
        <v>293</v>
      </c>
      <c r="F615" t="s">
        <v>183</v>
      </c>
      <c r="G615" t="s">
        <v>184</v>
      </c>
      <c r="H615" t="s">
        <v>185</v>
      </c>
      <c r="I615">
        <f>J615</f>
        <v>2</v>
      </c>
      <c r="J615">
        <v>2</v>
      </c>
      <c r="K615">
        <v>2</v>
      </c>
      <c r="O615">
        <f>ROUND(P615,2)</f>
        <v>38.270000000000003</v>
      </c>
      <c r="P615">
        <f>ROUND(ROUND(ROUND(SUMIF(SmtRes!AQ236:'SmtRes'!AQ243,"=1",SmtRes!CU236:'SmtRes'!CU243),2),2)*I615/100,2)</f>
        <v>38.270000000000003</v>
      </c>
      <c r="Q615">
        <f>ROUND(CR615*I615,2)</f>
        <v>0</v>
      </c>
      <c r="R615">
        <f>ROUND(CS615*I615,2)</f>
        <v>0</v>
      </c>
      <c r="S615">
        <f>ROUND(CT615*I615,2)</f>
        <v>0</v>
      </c>
      <c r="T615">
        <f t="shared" si="322"/>
        <v>0</v>
      </c>
      <c r="U615">
        <f>ROUND(CV615*I615,7)</f>
        <v>0</v>
      </c>
      <c r="V615">
        <f>ROUND(CW615*I615,7)</f>
        <v>0</v>
      </c>
      <c r="W615">
        <f t="shared" si="323"/>
        <v>0</v>
      </c>
      <c r="X615">
        <f t="shared" si="324"/>
        <v>0</v>
      </c>
      <c r="Y615">
        <f t="shared" si="325"/>
        <v>0</v>
      </c>
      <c r="AA615">
        <v>61644328</v>
      </c>
      <c r="AB615">
        <f t="shared" si="326"/>
        <v>0</v>
      </c>
      <c r="AC615">
        <f>ROUND((ES615),6)</f>
        <v>0</v>
      </c>
      <c r="AD615">
        <f>ROUND((((ET615)-(EU615))+AE615),6)</f>
        <v>0</v>
      </c>
      <c r="AE615">
        <f>ROUND((EU615),6)</f>
        <v>0</v>
      </c>
      <c r="AF615">
        <f>ROUND((EV615),6)</f>
        <v>0</v>
      </c>
      <c r="AG615">
        <f t="shared" si="327"/>
        <v>0</v>
      </c>
      <c r="AH615">
        <f>(EW615)</f>
        <v>0</v>
      </c>
      <c r="AI615">
        <f>(EX615)</f>
        <v>0</v>
      </c>
      <c r="AJ615">
        <f t="shared" si="328"/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97</v>
      </c>
      <c r="AU615">
        <v>51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3</v>
      </c>
      <c r="BI615">
        <v>2</v>
      </c>
      <c r="BJ615" t="s">
        <v>3</v>
      </c>
      <c r="BM615">
        <v>108001</v>
      </c>
      <c r="BN615">
        <v>0</v>
      </c>
      <c r="BO615" t="s">
        <v>3</v>
      </c>
      <c r="BP615">
        <v>0</v>
      </c>
      <c r="BQ615">
        <v>3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97</v>
      </c>
      <c r="CA615">
        <v>51</v>
      </c>
      <c r="CB615" t="s">
        <v>3</v>
      </c>
      <c r="CE615">
        <v>0</v>
      </c>
      <c r="CF615">
        <v>0</v>
      </c>
      <c r="CG615">
        <v>0</v>
      </c>
      <c r="CM615">
        <v>0</v>
      </c>
      <c r="CN615" t="s">
        <v>3</v>
      </c>
      <c r="CO615">
        <v>0</v>
      </c>
      <c r="CP615">
        <f>0</f>
        <v>0</v>
      </c>
      <c r="CQ615">
        <f>0</f>
        <v>0</v>
      </c>
      <c r="CR615">
        <f>0</f>
        <v>0</v>
      </c>
      <c r="CS615">
        <f>0</f>
        <v>0</v>
      </c>
      <c r="CT615">
        <f>0</f>
        <v>0</v>
      </c>
      <c r="CU615">
        <f>0</f>
        <v>0</v>
      </c>
      <c r="CV615">
        <f>0</f>
        <v>0</v>
      </c>
      <c r="CW615">
        <f>0</f>
        <v>0</v>
      </c>
      <c r="CX615">
        <f>0</f>
        <v>0</v>
      </c>
      <c r="CY615">
        <f>0</f>
        <v>0</v>
      </c>
      <c r="CZ615">
        <f>0</f>
        <v>0</v>
      </c>
      <c r="DC615" t="s">
        <v>3</v>
      </c>
      <c r="DD615" t="s">
        <v>3</v>
      </c>
      <c r="DE615" t="s">
        <v>3</v>
      </c>
      <c r="DF615" t="s">
        <v>3</v>
      </c>
      <c r="DG615" t="s">
        <v>3</v>
      </c>
      <c r="DH615" t="s">
        <v>3</v>
      </c>
      <c r="DI615" t="s">
        <v>3</v>
      </c>
      <c r="DJ615" t="s">
        <v>3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1013</v>
      </c>
      <c r="DV615" t="s">
        <v>185</v>
      </c>
      <c r="DW615" t="s">
        <v>185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60307543</v>
      </c>
      <c r="EF615">
        <v>3</v>
      </c>
      <c r="EG615" t="s">
        <v>177</v>
      </c>
      <c r="EH615">
        <v>0</v>
      </c>
      <c r="EI615" t="s">
        <v>3</v>
      </c>
      <c r="EJ615">
        <v>2</v>
      </c>
      <c r="EK615">
        <v>108001</v>
      </c>
      <c r="EL615" t="s">
        <v>178</v>
      </c>
      <c r="EM615" t="s">
        <v>179</v>
      </c>
      <c r="EO615" t="s">
        <v>3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FQ615">
        <v>0</v>
      </c>
      <c r="FR615">
        <v>0</v>
      </c>
      <c r="FS615">
        <v>0</v>
      </c>
      <c r="FX615">
        <v>97</v>
      </c>
      <c r="FY615">
        <v>51</v>
      </c>
      <c r="GA615" t="s">
        <v>3</v>
      </c>
      <c r="GD615">
        <v>1</v>
      </c>
      <c r="GF615">
        <v>274903907</v>
      </c>
      <c r="GG615">
        <v>2</v>
      </c>
      <c r="GH615">
        <v>1</v>
      </c>
      <c r="GI615">
        <v>-2</v>
      </c>
      <c r="GJ615">
        <v>0</v>
      </c>
      <c r="GK615">
        <v>0</v>
      </c>
      <c r="GL615">
        <f t="shared" si="329"/>
        <v>0</v>
      </c>
      <c r="GM615">
        <f t="shared" si="330"/>
        <v>38.270000000000003</v>
      </c>
      <c r="GN615">
        <f t="shared" si="331"/>
        <v>0</v>
      </c>
      <c r="GO615">
        <f t="shared" si="332"/>
        <v>38.270000000000003</v>
      </c>
      <c r="GP615">
        <f t="shared" si="333"/>
        <v>0</v>
      </c>
      <c r="GR615">
        <v>0</v>
      </c>
      <c r="GS615">
        <v>3</v>
      </c>
      <c r="GT615">
        <v>0</v>
      </c>
      <c r="GU615" t="s">
        <v>3</v>
      </c>
      <c r="GV615">
        <f t="shared" si="334"/>
        <v>0</v>
      </c>
      <c r="GW615">
        <v>1</v>
      </c>
      <c r="GX615">
        <f t="shared" si="335"/>
        <v>0</v>
      </c>
      <c r="HA615">
        <v>0</v>
      </c>
      <c r="HB615">
        <v>0</v>
      </c>
      <c r="HC615">
        <f>0</f>
        <v>0</v>
      </c>
      <c r="HE615" t="s">
        <v>3</v>
      </c>
      <c r="HF615" t="s">
        <v>3</v>
      </c>
      <c r="HM615" t="s">
        <v>3</v>
      </c>
      <c r="HN615" t="s">
        <v>180</v>
      </c>
      <c r="HO615" t="s">
        <v>181</v>
      </c>
      <c r="HP615" t="s">
        <v>178</v>
      </c>
      <c r="HQ615" t="s">
        <v>178</v>
      </c>
      <c r="HS615">
        <v>0</v>
      </c>
      <c r="IK615">
        <v>0</v>
      </c>
    </row>
    <row r="616" spans="1:245" x14ac:dyDescent="0.2">
      <c r="A616">
        <v>17</v>
      </c>
      <c r="B616">
        <v>1</v>
      </c>
      <c r="C616">
        <f>ROW(SmtRes!A253)</f>
        <v>253</v>
      </c>
      <c r="D616">
        <f>ROW(EtalonRes!A298)</f>
        <v>298</v>
      </c>
      <c r="E616" t="s">
        <v>138</v>
      </c>
      <c r="F616" t="s">
        <v>338</v>
      </c>
      <c r="G616" t="s">
        <v>339</v>
      </c>
      <c r="H616" t="s">
        <v>175</v>
      </c>
      <c r="I616">
        <f>ROUND(17.2/100,7)</f>
        <v>0.17199999999999999</v>
      </c>
      <c r="J616">
        <v>0</v>
      </c>
      <c r="K616">
        <f>ROUND(17.2/100,7)</f>
        <v>0.17199999999999999</v>
      </c>
      <c r="O616">
        <f>ROUND(CP616,2)</f>
        <v>2280.9899999999998</v>
      </c>
      <c r="P616">
        <f>SUMIF(SmtRes!AQ244:'SmtRes'!AQ253,"=1",SmtRes!DF244:'SmtRes'!DF253)</f>
        <v>510.65</v>
      </c>
      <c r="Q616">
        <f>SUMIF(SmtRes!AQ244:'SmtRes'!AQ253,"=1",SmtRes!DG244:'SmtRes'!DG253)</f>
        <v>95.78</v>
      </c>
      <c r="R616">
        <f>SUMIF(SmtRes!AQ244:'SmtRes'!AQ253,"=1",SmtRes!DH244:'SmtRes'!DH253)</f>
        <v>48.46</v>
      </c>
      <c r="S616">
        <f>SUMIF(SmtRes!AQ244:'SmtRes'!AQ253,"=1",SmtRes!DI244:'SmtRes'!DI253)</f>
        <v>1626.1</v>
      </c>
      <c r="T616">
        <f t="shared" si="322"/>
        <v>0</v>
      </c>
      <c r="U616">
        <f>SUMIF(SmtRes!AQ244:'SmtRes'!AQ253,"=1",SmtRes!CV244:'SmtRes'!CV253)</f>
        <v>3.1819999999999999</v>
      </c>
      <c r="V616">
        <f>SUMIF(SmtRes!AQ244:'SmtRes'!AQ253,"=1",SmtRes!CW244:'SmtRes'!CW253)</f>
        <v>7.9119999999999996E-2</v>
      </c>
      <c r="W616">
        <f t="shared" si="323"/>
        <v>0</v>
      </c>
      <c r="X616">
        <f t="shared" si="324"/>
        <v>1624.32</v>
      </c>
      <c r="Y616">
        <f t="shared" si="325"/>
        <v>854.03</v>
      </c>
      <c r="AA616">
        <v>61644328</v>
      </c>
      <c r="AB616">
        <f t="shared" si="326"/>
        <v>12515.780940000001</v>
      </c>
      <c r="AC616">
        <f>ROUND((SUM(SmtRes!BQ244:'SmtRes'!BQ253)),6)</f>
        <v>2504.8904400000001</v>
      </c>
      <c r="AD616">
        <f>ROUND((((SUM(SmtRes!BR244:'SmtRes'!BR253))-(SUM(SmtRes!BS244:'SmtRes'!BS253)))+AE616),6)</f>
        <v>556.83550000000002</v>
      </c>
      <c r="AE616">
        <f>ROUND((SUM(SmtRes!BS244:'SmtRes'!BS253)),6)</f>
        <v>281.72930000000002</v>
      </c>
      <c r="AF616">
        <f>ROUND((SUM(SmtRes!BT244:'SmtRes'!BT253)),6)</f>
        <v>9454.0550000000003</v>
      </c>
      <c r="AG616">
        <f t="shared" si="327"/>
        <v>0</v>
      </c>
      <c r="AH616">
        <f>(SUM(SmtRes!BU244:'SmtRes'!BU253))</f>
        <v>18.5</v>
      </c>
      <c r="AI616">
        <f>(SUM(SmtRes!BV244:'SmtRes'!BV253))</f>
        <v>0.46</v>
      </c>
      <c r="AJ616">
        <f t="shared" si="328"/>
        <v>0</v>
      </c>
      <c r="AK616">
        <v>12797.51024</v>
      </c>
      <c r="AL616">
        <v>2504.8904400000001</v>
      </c>
      <c r="AM616">
        <v>556.83550000000002</v>
      </c>
      <c r="AN616">
        <v>281.72930000000002</v>
      </c>
      <c r="AO616">
        <v>9454.0550000000003</v>
      </c>
      <c r="AP616">
        <v>0</v>
      </c>
      <c r="AQ616">
        <v>18.5</v>
      </c>
      <c r="AR616">
        <v>0.46</v>
      </c>
      <c r="AS616">
        <v>0</v>
      </c>
      <c r="AT616">
        <v>97</v>
      </c>
      <c r="AU616">
        <v>51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0</v>
      </c>
      <c r="BI616">
        <v>2</v>
      </c>
      <c r="BJ616" t="s">
        <v>340</v>
      </c>
      <c r="BM616">
        <v>108001</v>
      </c>
      <c r="BN616">
        <v>0</v>
      </c>
      <c r="BO616" t="s">
        <v>3</v>
      </c>
      <c r="BP616">
        <v>0</v>
      </c>
      <c r="BQ616">
        <v>3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97</v>
      </c>
      <c r="CA616">
        <v>51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3</v>
      </c>
      <c r="CO616">
        <v>0</v>
      </c>
      <c r="CP616">
        <f>(P616+Q616+S616+R616)</f>
        <v>2280.9899999999998</v>
      </c>
      <c r="CQ616">
        <f>SUMIF(SmtRes!AQ244:'SmtRes'!AQ253,"=1",SmtRes!AA244:'SmtRes'!AA253)</f>
        <v>52758.7</v>
      </c>
      <c r="CR616">
        <f>SUMIF(SmtRes!AQ244:'SmtRes'!AQ253,"=1",SmtRes!AB244:'SmtRes'!AB253)</f>
        <v>2090.06</v>
      </c>
      <c r="CS616">
        <f>SUMIF(SmtRes!AQ244:'SmtRes'!AQ253,"=1",SmtRes!AC244:'SmtRes'!AC253)</f>
        <v>1224.9100000000001</v>
      </c>
      <c r="CT616">
        <f>SUMIF(SmtRes!AQ244:'SmtRes'!AQ253,"=1",SmtRes!AD244:'SmtRes'!AD253)</f>
        <v>511.03</v>
      </c>
      <c r="CU616">
        <f>AG616</f>
        <v>0</v>
      </c>
      <c r="CV616">
        <f>SUMIF(SmtRes!AQ244:'SmtRes'!AQ253,"=1",SmtRes!BU244:'SmtRes'!BU253)</f>
        <v>18.5</v>
      </c>
      <c r="CW616">
        <f>SUMIF(SmtRes!AQ244:'SmtRes'!AQ253,"=1",SmtRes!BV244:'SmtRes'!BV253)</f>
        <v>0.46</v>
      </c>
      <c r="CX616">
        <f>AJ616</f>
        <v>0</v>
      </c>
      <c r="CY616">
        <f>(((S616+R616)*AT616)/100)</f>
        <v>1624.3232</v>
      </c>
      <c r="CZ616">
        <f>(((S616+R616)*AU616)/100)</f>
        <v>854.02560000000005</v>
      </c>
      <c r="DC616" t="s">
        <v>3</v>
      </c>
      <c r="DD616" t="s">
        <v>3</v>
      </c>
      <c r="DE616" t="s">
        <v>3</v>
      </c>
      <c r="DF616" t="s">
        <v>3</v>
      </c>
      <c r="DG616" t="s">
        <v>3</v>
      </c>
      <c r="DH616" t="s">
        <v>3</v>
      </c>
      <c r="DI616" t="s">
        <v>3</v>
      </c>
      <c r="DJ616" t="s">
        <v>3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1003</v>
      </c>
      <c r="DV616" t="s">
        <v>175</v>
      </c>
      <c r="DW616" t="s">
        <v>175</v>
      </c>
      <c r="DX616">
        <v>100</v>
      </c>
      <c r="DZ616" t="s">
        <v>3</v>
      </c>
      <c r="EA616" t="s">
        <v>3</v>
      </c>
      <c r="EB616" t="s">
        <v>3</v>
      </c>
      <c r="EC616" t="s">
        <v>3</v>
      </c>
      <c r="EE616">
        <v>60307543</v>
      </c>
      <c r="EF616">
        <v>3</v>
      </c>
      <c r="EG616" t="s">
        <v>177</v>
      </c>
      <c r="EH616">
        <v>0</v>
      </c>
      <c r="EI616" t="s">
        <v>3</v>
      </c>
      <c r="EJ616">
        <v>2</v>
      </c>
      <c r="EK616">
        <v>108001</v>
      </c>
      <c r="EL616" t="s">
        <v>178</v>
      </c>
      <c r="EM616" t="s">
        <v>179</v>
      </c>
      <c r="EO616" t="s">
        <v>3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18.5</v>
      </c>
      <c r="EX616">
        <v>0.46</v>
      </c>
      <c r="EY616">
        <v>0</v>
      </c>
      <c r="FQ616">
        <v>0</v>
      </c>
      <c r="FR616">
        <v>0</v>
      </c>
      <c r="FS616">
        <v>0</v>
      </c>
      <c r="FX616">
        <v>97</v>
      </c>
      <c r="FY616">
        <v>51</v>
      </c>
      <c r="GA616" t="s">
        <v>3</v>
      </c>
      <c r="GD616">
        <v>1</v>
      </c>
      <c r="GF616">
        <v>-1791913693</v>
      </c>
      <c r="GG616">
        <v>2</v>
      </c>
      <c r="GH616">
        <v>1</v>
      </c>
      <c r="GI616">
        <v>-2</v>
      </c>
      <c r="GJ616">
        <v>0</v>
      </c>
      <c r="GK616">
        <v>0</v>
      </c>
      <c r="GL616">
        <f t="shared" si="329"/>
        <v>0</v>
      </c>
      <c r="GM616">
        <f t="shared" si="330"/>
        <v>4759.34</v>
      </c>
      <c r="GN616">
        <f t="shared" si="331"/>
        <v>0</v>
      </c>
      <c r="GO616">
        <f t="shared" si="332"/>
        <v>4759.34</v>
      </c>
      <c r="GP616">
        <f t="shared" si="333"/>
        <v>0</v>
      </c>
      <c r="GR616">
        <v>0</v>
      </c>
      <c r="GS616">
        <v>3</v>
      </c>
      <c r="GT616">
        <v>0</v>
      </c>
      <c r="GU616" t="s">
        <v>3</v>
      </c>
      <c r="GV616">
        <f t="shared" si="334"/>
        <v>0</v>
      </c>
      <c r="GW616">
        <v>1</v>
      </c>
      <c r="GX616">
        <f t="shared" si="335"/>
        <v>0</v>
      </c>
      <c r="HA616">
        <v>0</v>
      </c>
      <c r="HB616">
        <v>0</v>
      </c>
      <c r="HC616">
        <f>GV616*GW616</f>
        <v>0</v>
      </c>
      <c r="HE616" t="s">
        <v>3</v>
      </c>
      <c r="HF616" t="s">
        <v>3</v>
      </c>
      <c r="HM616" t="s">
        <v>3</v>
      </c>
      <c r="HN616" t="s">
        <v>180</v>
      </c>
      <c r="HO616" t="s">
        <v>181</v>
      </c>
      <c r="HP616" t="s">
        <v>178</v>
      </c>
      <c r="HQ616" t="s">
        <v>178</v>
      </c>
      <c r="HS616">
        <v>0</v>
      </c>
      <c r="IK616">
        <v>0</v>
      </c>
    </row>
    <row r="617" spans="1:245" x14ac:dyDescent="0.2">
      <c r="A617">
        <v>18</v>
      </c>
      <c r="B617">
        <v>1</v>
      </c>
      <c r="C617">
        <v>251</v>
      </c>
      <c r="E617" t="s">
        <v>143</v>
      </c>
      <c r="F617" t="s">
        <v>209</v>
      </c>
      <c r="G617" t="s">
        <v>210</v>
      </c>
      <c r="H617" t="s">
        <v>115</v>
      </c>
      <c r="I617">
        <f>I616*J617</f>
        <v>-6.8800000000000003E-4</v>
      </c>
      <c r="J617">
        <v>-4.0000000000000001E-3</v>
      </c>
      <c r="K617">
        <v>-4.0000000000000001E-3</v>
      </c>
      <c r="O617">
        <f>ROUND(CP617,2)</f>
        <v>-35.43</v>
      </c>
      <c r="P617">
        <f>ROUND(CQ617*I617,2)</f>
        <v>-35.43</v>
      </c>
      <c r="Q617">
        <f>ROUND(CR617*I617,2)</f>
        <v>0</v>
      </c>
      <c r="R617">
        <f>ROUND(CS617*I617,2)</f>
        <v>0</v>
      </c>
      <c r="S617">
        <f>ROUND(CT617*I617,2)</f>
        <v>0</v>
      </c>
      <c r="T617">
        <f t="shared" si="322"/>
        <v>0</v>
      </c>
      <c r="U617">
        <f>ROUND(CV617*I617,7)</f>
        <v>0</v>
      </c>
      <c r="V617">
        <f>ROUND(CW617*I617,7)</f>
        <v>0</v>
      </c>
      <c r="W617">
        <f t="shared" si="323"/>
        <v>0</v>
      </c>
      <c r="X617">
        <f t="shared" si="324"/>
        <v>0</v>
      </c>
      <c r="Y617">
        <f t="shared" si="325"/>
        <v>0</v>
      </c>
      <c r="AA617">
        <v>61644328</v>
      </c>
      <c r="AB617">
        <f t="shared" si="326"/>
        <v>51495.86</v>
      </c>
      <c r="AC617">
        <f>ROUND((ES617),6)</f>
        <v>51495.86</v>
      </c>
      <c r="AD617">
        <f>ROUND((((ET617)-(EU617))+AE617),6)</f>
        <v>0</v>
      </c>
      <c r="AE617">
        <f t="shared" ref="AE617:AF619" si="336">ROUND((EU617),6)</f>
        <v>0</v>
      </c>
      <c r="AF617">
        <f t="shared" si="336"/>
        <v>0</v>
      </c>
      <c r="AG617">
        <f t="shared" si="327"/>
        <v>0</v>
      </c>
      <c r="AH617">
        <f t="shared" ref="AH617:AI619" si="337">(EW617)</f>
        <v>0</v>
      </c>
      <c r="AI617">
        <f t="shared" si="337"/>
        <v>0</v>
      </c>
      <c r="AJ617">
        <f t="shared" si="328"/>
        <v>0</v>
      </c>
      <c r="AK617">
        <v>51495.86</v>
      </c>
      <c r="AL617">
        <v>51495.86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97</v>
      </c>
      <c r="AU617">
        <v>51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3</v>
      </c>
      <c r="BI617">
        <v>2</v>
      </c>
      <c r="BJ617" t="s">
        <v>211</v>
      </c>
      <c r="BM617">
        <v>108001</v>
      </c>
      <c r="BN617">
        <v>0</v>
      </c>
      <c r="BO617" t="s">
        <v>3</v>
      </c>
      <c r="BP617">
        <v>0</v>
      </c>
      <c r="BQ617">
        <v>3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97</v>
      </c>
      <c r="CA617">
        <v>51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>(P617+Q617+S617+R617)</f>
        <v>-35.43</v>
      </c>
      <c r="CQ617">
        <f>ROUND(AL617*BC617,2)</f>
        <v>51495.86</v>
      </c>
      <c r="CR617">
        <f>ROUND(AM617*BB617,2)</f>
        <v>0</v>
      </c>
      <c r="CS617">
        <f>ROUND(AN617*BS617,2)</f>
        <v>0</v>
      </c>
      <c r="CT617">
        <f>ROUND(AO617*BA617,2)</f>
        <v>0</v>
      </c>
      <c r="CU617">
        <f>AG617</f>
        <v>0</v>
      </c>
      <c r="CV617">
        <f>AH617</f>
        <v>0</v>
      </c>
      <c r="CW617">
        <f>AI617</f>
        <v>0</v>
      </c>
      <c r="CX617">
        <f>AJ617</f>
        <v>0</v>
      </c>
      <c r="CY617">
        <f>(((S617+R617)*AT617)/100)</f>
        <v>0</v>
      </c>
      <c r="CZ617">
        <f>(((S617+R617)*AU617)/100)</f>
        <v>0</v>
      </c>
      <c r="DC617" t="s">
        <v>3</v>
      </c>
      <c r="DD617" t="s">
        <v>3</v>
      </c>
      <c r="DE617" t="s">
        <v>3</v>
      </c>
      <c r="DF617" t="s">
        <v>3</v>
      </c>
      <c r="DG617" t="s">
        <v>3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1009</v>
      </c>
      <c r="DV617" t="s">
        <v>115</v>
      </c>
      <c r="DW617" t="s">
        <v>115</v>
      </c>
      <c r="DX617">
        <v>1000</v>
      </c>
      <c r="DZ617" t="s">
        <v>3</v>
      </c>
      <c r="EA617" t="s">
        <v>3</v>
      </c>
      <c r="EB617" t="s">
        <v>3</v>
      </c>
      <c r="EC617" t="s">
        <v>3</v>
      </c>
      <c r="EE617">
        <v>60307543</v>
      </c>
      <c r="EF617">
        <v>3</v>
      </c>
      <c r="EG617" t="s">
        <v>177</v>
      </c>
      <c r="EH617">
        <v>0</v>
      </c>
      <c r="EI617" t="s">
        <v>3</v>
      </c>
      <c r="EJ617">
        <v>2</v>
      </c>
      <c r="EK617">
        <v>108001</v>
      </c>
      <c r="EL617" t="s">
        <v>178</v>
      </c>
      <c r="EM617" t="s">
        <v>179</v>
      </c>
      <c r="EO617" t="s">
        <v>3</v>
      </c>
      <c r="EQ617">
        <v>0</v>
      </c>
      <c r="ER617">
        <v>51495.86</v>
      </c>
      <c r="ES617">
        <v>51495.86</v>
      </c>
      <c r="ET617">
        <v>0</v>
      </c>
      <c r="EU617">
        <v>0</v>
      </c>
      <c r="EV617">
        <v>0</v>
      </c>
      <c r="EW617">
        <v>0</v>
      </c>
      <c r="EX617">
        <v>0</v>
      </c>
      <c r="FQ617">
        <v>0</v>
      </c>
      <c r="FR617">
        <v>0</v>
      </c>
      <c r="FS617">
        <v>0</v>
      </c>
      <c r="FX617">
        <v>97</v>
      </c>
      <c r="FY617">
        <v>51</v>
      </c>
      <c r="GA617" t="s">
        <v>3</v>
      </c>
      <c r="GD617">
        <v>1</v>
      </c>
      <c r="GE617">
        <v>71131.5</v>
      </c>
      <c r="GF617">
        <v>-2134519831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 t="shared" si="329"/>
        <v>0</v>
      </c>
      <c r="GM617">
        <f t="shared" si="330"/>
        <v>-35.43</v>
      </c>
      <c r="GN617">
        <f t="shared" si="331"/>
        <v>0</v>
      </c>
      <c r="GO617">
        <f t="shared" si="332"/>
        <v>-35.43</v>
      </c>
      <c r="GP617">
        <f t="shared" si="333"/>
        <v>0</v>
      </c>
      <c r="GR617">
        <v>3</v>
      </c>
      <c r="GS617">
        <v>3</v>
      </c>
      <c r="GT617">
        <v>0</v>
      </c>
      <c r="GU617" t="s">
        <v>3</v>
      </c>
      <c r="GV617">
        <f t="shared" si="334"/>
        <v>0</v>
      </c>
      <c r="GW617">
        <v>1</v>
      </c>
      <c r="GX617">
        <f t="shared" si="335"/>
        <v>0</v>
      </c>
      <c r="HA617">
        <v>0</v>
      </c>
      <c r="HB617">
        <v>0</v>
      </c>
      <c r="HC617">
        <f>GV617*GW617</f>
        <v>0</v>
      </c>
      <c r="HE617" t="s">
        <v>3</v>
      </c>
      <c r="HF617" t="s">
        <v>3</v>
      </c>
      <c r="HM617" t="s">
        <v>3</v>
      </c>
      <c r="HN617" t="s">
        <v>180</v>
      </c>
      <c r="HO617" t="s">
        <v>181</v>
      </c>
      <c r="HP617" t="s">
        <v>178</v>
      </c>
      <c r="HQ617" t="s">
        <v>178</v>
      </c>
      <c r="HS617">
        <v>0</v>
      </c>
      <c r="IK617">
        <v>0</v>
      </c>
    </row>
    <row r="618" spans="1:245" x14ac:dyDescent="0.2">
      <c r="A618">
        <v>18</v>
      </c>
      <c r="B618">
        <v>1</v>
      </c>
      <c r="C618">
        <v>253</v>
      </c>
      <c r="E618" t="s">
        <v>147</v>
      </c>
      <c r="F618" t="s">
        <v>183</v>
      </c>
      <c r="G618" t="s">
        <v>184</v>
      </c>
      <c r="H618" t="s">
        <v>185</v>
      </c>
      <c r="I618">
        <f>J618</f>
        <v>2</v>
      </c>
      <c r="J618">
        <v>2</v>
      </c>
      <c r="K618">
        <v>2</v>
      </c>
      <c r="O618">
        <f>ROUND(P618,2)</f>
        <v>32.520000000000003</v>
      </c>
      <c r="P618">
        <f>ROUND(ROUND(ROUND(SUMIF(SmtRes!AQ244:'SmtRes'!AQ253,"=1",SmtRes!CU244:'SmtRes'!CU253),2),2)*I618/100,2)</f>
        <v>32.520000000000003</v>
      </c>
      <c r="Q618">
        <f>ROUND(CR618*I618,2)</f>
        <v>0</v>
      </c>
      <c r="R618">
        <f>ROUND(CS618*I618,2)</f>
        <v>0</v>
      </c>
      <c r="S618">
        <f>ROUND(CT618*I618,2)</f>
        <v>0</v>
      </c>
      <c r="T618">
        <f t="shared" si="322"/>
        <v>0</v>
      </c>
      <c r="U618">
        <f>ROUND(CV618*I618,7)</f>
        <v>0</v>
      </c>
      <c r="V618">
        <f>ROUND(CW618*I618,7)</f>
        <v>0</v>
      </c>
      <c r="W618">
        <f t="shared" si="323"/>
        <v>0</v>
      </c>
      <c r="X618">
        <f t="shared" si="324"/>
        <v>0</v>
      </c>
      <c r="Y618">
        <f t="shared" si="325"/>
        <v>0</v>
      </c>
      <c r="AA618">
        <v>61644328</v>
      </c>
      <c r="AB618">
        <f t="shared" si="326"/>
        <v>0</v>
      </c>
      <c r="AC618">
        <f>ROUND((ES618),6)</f>
        <v>0</v>
      </c>
      <c r="AD618">
        <f>ROUND((((ET618)-(EU618))+AE618),6)</f>
        <v>0</v>
      </c>
      <c r="AE618">
        <f t="shared" si="336"/>
        <v>0</v>
      </c>
      <c r="AF618">
        <f t="shared" si="336"/>
        <v>0</v>
      </c>
      <c r="AG618">
        <f t="shared" si="327"/>
        <v>0</v>
      </c>
      <c r="AH618">
        <f t="shared" si="337"/>
        <v>0</v>
      </c>
      <c r="AI618">
        <f t="shared" si="337"/>
        <v>0</v>
      </c>
      <c r="AJ618">
        <f t="shared" si="328"/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97</v>
      </c>
      <c r="AU618">
        <v>51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3</v>
      </c>
      <c r="BI618">
        <v>2</v>
      </c>
      <c r="BJ618" t="s">
        <v>3</v>
      </c>
      <c r="BM618">
        <v>108001</v>
      </c>
      <c r="BN618">
        <v>0</v>
      </c>
      <c r="BO618" t="s">
        <v>3</v>
      </c>
      <c r="BP618">
        <v>0</v>
      </c>
      <c r="BQ618">
        <v>3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97</v>
      </c>
      <c r="CA618">
        <v>51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>0</f>
        <v>0</v>
      </c>
      <c r="CQ618">
        <f>0</f>
        <v>0</v>
      </c>
      <c r="CR618">
        <f>0</f>
        <v>0</v>
      </c>
      <c r="CS618">
        <f>0</f>
        <v>0</v>
      </c>
      <c r="CT618">
        <f>0</f>
        <v>0</v>
      </c>
      <c r="CU618">
        <f>0</f>
        <v>0</v>
      </c>
      <c r="CV618">
        <f>0</f>
        <v>0</v>
      </c>
      <c r="CW618">
        <f>0</f>
        <v>0</v>
      </c>
      <c r="CX618">
        <f>0</f>
        <v>0</v>
      </c>
      <c r="CY618">
        <f>0</f>
        <v>0</v>
      </c>
      <c r="CZ618">
        <f>0</f>
        <v>0</v>
      </c>
      <c r="DC618" t="s">
        <v>3</v>
      </c>
      <c r="DD618" t="s">
        <v>3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1013</v>
      </c>
      <c r="DV618" t="s">
        <v>185</v>
      </c>
      <c r="DW618" t="s">
        <v>185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60307543</v>
      </c>
      <c r="EF618">
        <v>3</v>
      </c>
      <c r="EG618" t="s">
        <v>177</v>
      </c>
      <c r="EH618">
        <v>0</v>
      </c>
      <c r="EI618" t="s">
        <v>3</v>
      </c>
      <c r="EJ618">
        <v>2</v>
      </c>
      <c r="EK618">
        <v>108001</v>
      </c>
      <c r="EL618" t="s">
        <v>178</v>
      </c>
      <c r="EM618" t="s">
        <v>179</v>
      </c>
      <c r="EO618" t="s">
        <v>3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FQ618">
        <v>0</v>
      </c>
      <c r="FR618">
        <v>0</v>
      </c>
      <c r="FS618">
        <v>0</v>
      </c>
      <c r="FX618">
        <v>97</v>
      </c>
      <c r="FY618">
        <v>51</v>
      </c>
      <c r="GA618" t="s">
        <v>3</v>
      </c>
      <c r="GD618">
        <v>1</v>
      </c>
      <c r="GF618">
        <v>274903907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 t="shared" si="329"/>
        <v>0</v>
      </c>
      <c r="GM618">
        <f t="shared" si="330"/>
        <v>32.520000000000003</v>
      </c>
      <c r="GN618">
        <f t="shared" si="331"/>
        <v>0</v>
      </c>
      <c r="GO618">
        <f t="shared" si="332"/>
        <v>32.520000000000003</v>
      </c>
      <c r="GP618">
        <f t="shared" si="333"/>
        <v>0</v>
      </c>
      <c r="GR618">
        <v>0</v>
      </c>
      <c r="GS618">
        <v>3</v>
      </c>
      <c r="GT618">
        <v>0</v>
      </c>
      <c r="GU618" t="s">
        <v>3</v>
      </c>
      <c r="GV618">
        <f t="shared" si="334"/>
        <v>0</v>
      </c>
      <c r="GW618">
        <v>1</v>
      </c>
      <c r="GX618">
        <f t="shared" si="335"/>
        <v>0</v>
      </c>
      <c r="HA618">
        <v>0</v>
      </c>
      <c r="HB618">
        <v>0</v>
      </c>
      <c r="HC618">
        <f>0</f>
        <v>0</v>
      </c>
      <c r="HE618" t="s">
        <v>3</v>
      </c>
      <c r="HF618" t="s">
        <v>3</v>
      </c>
      <c r="HM618" t="s">
        <v>3</v>
      </c>
      <c r="HN618" t="s">
        <v>180</v>
      </c>
      <c r="HO618" t="s">
        <v>181</v>
      </c>
      <c r="HP618" t="s">
        <v>178</v>
      </c>
      <c r="HQ618" t="s">
        <v>178</v>
      </c>
      <c r="HS618">
        <v>0</v>
      </c>
      <c r="IK618">
        <v>0</v>
      </c>
    </row>
    <row r="619" spans="1:245" x14ac:dyDescent="0.2">
      <c r="A619">
        <v>17</v>
      </c>
      <c r="B619">
        <v>1</v>
      </c>
      <c r="E619" t="s">
        <v>151</v>
      </c>
      <c r="F619" t="s">
        <v>341</v>
      </c>
      <c r="G619" t="s">
        <v>342</v>
      </c>
      <c r="H619" t="s">
        <v>115</v>
      </c>
      <c r="I619">
        <f>ROUND(1.256*43.2/1000,7)</f>
        <v>5.42592E-2</v>
      </c>
      <c r="J619">
        <v>0</v>
      </c>
      <c r="K619">
        <f>ROUND(1.256*43.2/1000,7)</f>
        <v>5.42592E-2</v>
      </c>
      <c r="O619">
        <f>ROUND(CP619,2)</f>
        <v>3060.64</v>
      </c>
      <c r="P619">
        <f>ROUND(CQ619*I619,2)</f>
        <v>3060.64</v>
      </c>
      <c r="Q619">
        <f>ROUND(CR619*I619,2)</f>
        <v>0</v>
      </c>
      <c r="R619">
        <f>ROUND(CS619*I619,2)</f>
        <v>0</v>
      </c>
      <c r="S619">
        <f>ROUND(CT619*I619,2)</f>
        <v>0</v>
      </c>
      <c r="T619">
        <f t="shared" si="322"/>
        <v>0</v>
      </c>
      <c r="U619">
        <f>ROUND(CV619*I619,7)</f>
        <v>0</v>
      </c>
      <c r="V619">
        <f>ROUND(CW619*I619,7)</f>
        <v>0</v>
      </c>
      <c r="W619">
        <f t="shared" si="323"/>
        <v>0</v>
      </c>
      <c r="X619">
        <f t="shared" si="324"/>
        <v>0</v>
      </c>
      <c r="Y619">
        <f t="shared" si="325"/>
        <v>0</v>
      </c>
      <c r="AA619">
        <v>61644328</v>
      </c>
      <c r="AB619">
        <f t="shared" si="326"/>
        <v>67961.14</v>
      </c>
      <c r="AC619">
        <f>ROUND((ES619),6)</f>
        <v>67961.14</v>
      </c>
      <c r="AD619">
        <f>ROUND((((ET619)-(EU619))+AE619),6)</f>
        <v>0</v>
      </c>
      <c r="AE619">
        <f t="shared" si="336"/>
        <v>0</v>
      </c>
      <c r="AF619">
        <f t="shared" si="336"/>
        <v>0</v>
      </c>
      <c r="AG619">
        <f t="shared" si="327"/>
        <v>0</v>
      </c>
      <c r="AH619">
        <f t="shared" si="337"/>
        <v>0</v>
      </c>
      <c r="AI619">
        <f t="shared" si="337"/>
        <v>0</v>
      </c>
      <c r="AJ619">
        <f t="shared" si="328"/>
        <v>0</v>
      </c>
      <c r="AK619">
        <v>67961.14</v>
      </c>
      <c r="AL619">
        <v>67961.14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0.83</v>
      </c>
      <c r="BD619" t="s">
        <v>3</v>
      </c>
      <c r="BE619" t="s">
        <v>3</v>
      </c>
      <c r="BF619" t="s">
        <v>3</v>
      </c>
      <c r="BG619" t="s">
        <v>3</v>
      </c>
      <c r="BH619">
        <v>3</v>
      </c>
      <c r="BI619">
        <v>2</v>
      </c>
      <c r="BJ619" t="s">
        <v>343</v>
      </c>
      <c r="BM619">
        <v>500001</v>
      </c>
      <c r="BN619">
        <v>0</v>
      </c>
      <c r="BO619" t="s">
        <v>341</v>
      </c>
      <c r="BP619">
        <v>1</v>
      </c>
      <c r="BQ619">
        <v>8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0</v>
      </c>
      <c r="CA619">
        <v>0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>(P619+Q619+S619+R619)</f>
        <v>3060.64</v>
      </c>
      <c r="CQ619">
        <f>ROUND(AL619*BC619,2)</f>
        <v>56407.75</v>
      </c>
      <c r="CR619">
        <f>ROUND(AM619*BB619,2)</f>
        <v>0</v>
      </c>
      <c r="CS619">
        <f>ROUND(AN619*BS619,2)</f>
        <v>0</v>
      </c>
      <c r="CT619">
        <f>ROUND(AO619*BA619,2)</f>
        <v>0</v>
      </c>
      <c r="CU619">
        <f>AG619</f>
        <v>0</v>
      </c>
      <c r="CV619">
        <f>AH619</f>
        <v>0</v>
      </c>
      <c r="CW619">
        <f>AI619</f>
        <v>0</v>
      </c>
      <c r="CX619">
        <f>AJ619</f>
        <v>0</v>
      </c>
      <c r="CY619">
        <f>0</f>
        <v>0</v>
      </c>
      <c r="CZ619">
        <f>0</f>
        <v>0</v>
      </c>
      <c r="DC619" t="s">
        <v>3</v>
      </c>
      <c r="DD619" t="s">
        <v>3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1009</v>
      </c>
      <c r="DV619" t="s">
        <v>115</v>
      </c>
      <c r="DW619" t="s">
        <v>115</v>
      </c>
      <c r="DX619">
        <v>1000</v>
      </c>
      <c r="DZ619" t="s">
        <v>3</v>
      </c>
      <c r="EA619" t="s">
        <v>3</v>
      </c>
      <c r="EB619" t="s">
        <v>3</v>
      </c>
      <c r="EC619" t="s">
        <v>3</v>
      </c>
      <c r="EE619">
        <v>60307593</v>
      </c>
      <c r="EF619">
        <v>8</v>
      </c>
      <c r="EG619" t="s">
        <v>196</v>
      </c>
      <c r="EH619">
        <v>0</v>
      </c>
      <c r="EI619" t="s">
        <v>3</v>
      </c>
      <c r="EJ619">
        <v>1</v>
      </c>
      <c r="EK619">
        <v>500001</v>
      </c>
      <c r="EL619" t="s">
        <v>197</v>
      </c>
      <c r="EM619" t="s">
        <v>198</v>
      </c>
      <c r="EO619" t="s">
        <v>3</v>
      </c>
      <c r="EQ619">
        <v>0</v>
      </c>
      <c r="ER619">
        <v>67961.14</v>
      </c>
      <c r="ES619">
        <v>67961.14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FQ619">
        <v>0</v>
      </c>
      <c r="FR619">
        <v>0</v>
      </c>
      <c r="FS619">
        <v>0</v>
      </c>
      <c r="FX619">
        <v>0</v>
      </c>
      <c r="FY619">
        <v>0</v>
      </c>
      <c r="GA619" t="s">
        <v>3</v>
      </c>
      <c r="GD619">
        <v>1</v>
      </c>
      <c r="GF619">
        <v>-1148504997</v>
      </c>
      <c r="GG619">
        <v>2</v>
      </c>
      <c r="GH619">
        <v>1</v>
      </c>
      <c r="GI619">
        <v>2</v>
      </c>
      <c r="GJ619">
        <v>0</v>
      </c>
      <c r="GK619">
        <v>0</v>
      </c>
      <c r="GL619">
        <f t="shared" si="329"/>
        <v>0</v>
      </c>
      <c r="GM619">
        <f t="shared" si="330"/>
        <v>3060.64</v>
      </c>
      <c r="GN619">
        <f t="shared" si="331"/>
        <v>0</v>
      </c>
      <c r="GO619">
        <f t="shared" si="332"/>
        <v>3060.64</v>
      </c>
      <c r="GP619">
        <f t="shared" si="333"/>
        <v>0</v>
      </c>
      <c r="GR619">
        <v>0</v>
      </c>
      <c r="GS619">
        <v>3</v>
      </c>
      <c r="GT619">
        <v>0</v>
      </c>
      <c r="GU619" t="s">
        <v>3</v>
      </c>
      <c r="GV619">
        <f t="shared" si="334"/>
        <v>0</v>
      </c>
      <c r="GW619">
        <v>1</v>
      </c>
      <c r="GX619">
        <f t="shared" si="335"/>
        <v>0</v>
      </c>
      <c r="HA619">
        <v>0</v>
      </c>
      <c r="HB619">
        <v>0</v>
      </c>
      <c r="HC619">
        <f>GV619*GW619</f>
        <v>0</v>
      </c>
      <c r="HE619" t="s">
        <v>3</v>
      </c>
      <c r="HF619" t="s">
        <v>3</v>
      </c>
      <c r="HM619" t="s">
        <v>3</v>
      </c>
      <c r="HN619" t="s">
        <v>3</v>
      </c>
      <c r="HO619" t="s">
        <v>3</v>
      </c>
      <c r="HP619" t="s">
        <v>3</v>
      </c>
      <c r="HQ619" t="s">
        <v>3</v>
      </c>
      <c r="HS619">
        <v>0</v>
      </c>
      <c r="IK619">
        <v>0</v>
      </c>
    </row>
    <row r="620" spans="1:245" x14ac:dyDescent="0.2">
      <c r="A620">
        <v>17</v>
      </c>
      <c r="B620">
        <v>1</v>
      </c>
      <c r="C620">
        <f>ROW(SmtRes!A261)</f>
        <v>261</v>
      </c>
      <c r="D620">
        <f>ROW(EtalonRes!A306)</f>
        <v>306</v>
      </c>
      <c r="E620" t="s">
        <v>157</v>
      </c>
      <c r="F620" t="s">
        <v>344</v>
      </c>
      <c r="G620" t="s">
        <v>345</v>
      </c>
      <c r="H620" t="s">
        <v>175</v>
      </c>
      <c r="I620">
        <f>ROUND(8/100,7)</f>
        <v>0.08</v>
      </c>
      <c r="J620">
        <v>0</v>
      </c>
      <c r="K620">
        <f>ROUND(8/100,7)</f>
        <v>0.08</v>
      </c>
      <c r="O620">
        <f>ROUND(CP620,2)</f>
        <v>1338.53</v>
      </c>
      <c r="P620">
        <f>SUMIF(SmtRes!AQ254:'SmtRes'!AQ261,"=1",SmtRes!DF254:'SmtRes'!DF261)</f>
        <v>15.87</v>
      </c>
      <c r="Q620">
        <f>SUMIF(SmtRes!AQ254:'SmtRes'!AQ261,"=1",SmtRes!DG254:'SmtRes'!DG261)</f>
        <v>4.9400000000000004</v>
      </c>
      <c r="R620">
        <f>SUMIF(SmtRes!AQ254:'SmtRes'!AQ261,"=1",SmtRes!DH254:'SmtRes'!DH261)</f>
        <v>2.94</v>
      </c>
      <c r="S620">
        <f>SUMIF(SmtRes!AQ254:'SmtRes'!AQ261,"=1",SmtRes!DI254:'SmtRes'!DI261)</f>
        <v>1314.78</v>
      </c>
      <c r="T620">
        <f t="shared" si="322"/>
        <v>0</v>
      </c>
      <c r="U620">
        <f>SUMIF(SmtRes!AQ254:'SmtRes'!AQ261,"=1",SmtRes!CV254:'SmtRes'!CV261)</f>
        <v>2.5728</v>
      </c>
      <c r="V620">
        <f>SUMIF(SmtRes!AQ254:'SmtRes'!AQ261,"=1",SmtRes!CW254:'SmtRes'!CW261)</f>
        <v>4.7999999999999996E-3</v>
      </c>
      <c r="W620">
        <f t="shared" si="323"/>
        <v>0</v>
      </c>
      <c r="X620">
        <f t="shared" si="324"/>
        <v>1278.19</v>
      </c>
      <c r="Y620">
        <f t="shared" si="325"/>
        <v>672.04</v>
      </c>
      <c r="AA620">
        <v>61644328</v>
      </c>
      <c r="AB620">
        <f t="shared" si="326"/>
        <v>16659.417300000001</v>
      </c>
      <c r="AC620">
        <f>ROUND((SUM(SmtRes!BQ254:'SmtRes'!BQ261)),6)</f>
        <v>162.846</v>
      </c>
      <c r="AD620">
        <f>ROUND((((SUM(SmtRes!BR254:'SmtRes'!BR261))-(SUM(SmtRes!BS254:'SmtRes'!BS261)))+AE620),6)</f>
        <v>61.846499999999999</v>
      </c>
      <c r="AE620">
        <f>ROUND((SUM(SmtRes!BS254:'SmtRes'!BS261)),6)</f>
        <v>36.747300000000003</v>
      </c>
      <c r="AF620">
        <f>ROUND((SUM(SmtRes!BT254:'SmtRes'!BT261)),6)</f>
        <v>16434.7248</v>
      </c>
      <c r="AG620">
        <f t="shared" si="327"/>
        <v>0</v>
      </c>
      <c r="AH620">
        <f>(SUM(SmtRes!BU254:'SmtRes'!BU261))</f>
        <v>32.159999999999997</v>
      </c>
      <c r="AI620">
        <f>(SUM(SmtRes!BV254:'SmtRes'!BV261))</f>
        <v>0.06</v>
      </c>
      <c r="AJ620">
        <f t="shared" si="328"/>
        <v>0</v>
      </c>
      <c r="AK620">
        <v>16696.1646</v>
      </c>
      <c r="AL620">
        <v>162.846</v>
      </c>
      <c r="AM620">
        <v>61.846499999999999</v>
      </c>
      <c r="AN620">
        <v>36.747300000000003</v>
      </c>
      <c r="AO620">
        <v>16434.7248</v>
      </c>
      <c r="AP620">
        <v>0</v>
      </c>
      <c r="AQ620">
        <v>32.159999999999997</v>
      </c>
      <c r="AR620">
        <v>0.06</v>
      </c>
      <c r="AS620">
        <v>0</v>
      </c>
      <c r="AT620">
        <v>97</v>
      </c>
      <c r="AU620">
        <v>51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0</v>
      </c>
      <c r="BI620">
        <v>2</v>
      </c>
      <c r="BJ620" t="s">
        <v>346</v>
      </c>
      <c r="BM620">
        <v>108001</v>
      </c>
      <c r="BN620">
        <v>0</v>
      </c>
      <c r="BO620" t="s">
        <v>3</v>
      </c>
      <c r="BP620">
        <v>0</v>
      </c>
      <c r="BQ620">
        <v>3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97</v>
      </c>
      <c r="CA620">
        <v>51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>(P620+Q620+S620+R620)</f>
        <v>1338.53</v>
      </c>
      <c r="CQ620">
        <f>SUMIF(SmtRes!AQ254:'SmtRes'!AQ261,"=1",SmtRes!AA254:'SmtRes'!AA261)</f>
        <v>83.73</v>
      </c>
      <c r="CR620">
        <f>SUMIF(SmtRes!AQ254:'SmtRes'!AQ261,"=1",SmtRes!AB254:'SmtRes'!AB261)</f>
        <v>2061.5500000000002</v>
      </c>
      <c r="CS620">
        <f>SUMIF(SmtRes!AQ254:'SmtRes'!AQ261,"=1",SmtRes!AC254:'SmtRes'!AC261)</f>
        <v>1224.9100000000001</v>
      </c>
      <c r="CT620">
        <f>SUMIF(SmtRes!AQ254:'SmtRes'!AQ261,"=1",SmtRes!AD254:'SmtRes'!AD261)</f>
        <v>511.03</v>
      </c>
      <c r="CU620">
        <f>AG620</f>
        <v>0</v>
      </c>
      <c r="CV620">
        <f>SUMIF(SmtRes!AQ254:'SmtRes'!AQ261,"=1",SmtRes!BU254:'SmtRes'!BU261)</f>
        <v>32.159999999999997</v>
      </c>
      <c r="CW620">
        <f>SUMIF(SmtRes!AQ254:'SmtRes'!AQ261,"=1",SmtRes!BV254:'SmtRes'!BV261)</f>
        <v>0.06</v>
      </c>
      <c r="CX620">
        <f>AJ620</f>
        <v>0</v>
      </c>
      <c r="CY620">
        <f>(((S620+R620)*AT620)/100)</f>
        <v>1278.1884</v>
      </c>
      <c r="CZ620">
        <f>(((S620+R620)*AU620)/100)</f>
        <v>672.03719999999998</v>
      </c>
      <c r="DC620" t="s">
        <v>3</v>
      </c>
      <c r="DD620" t="s">
        <v>3</v>
      </c>
      <c r="DE620" t="s">
        <v>3</v>
      </c>
      <c r="DF620" t="s">
        <v>3</v>
      </c>
      <c r="DG620" t="s">
        <v>3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1003</v>
      </c>
      <c r="DV620" t="s">
        <v>175</v>
      </c>
      <c r="DW620" t="s">
        <v>175</v>
      </c>
      <c r="DX620">
        <v>100</v>
      </c>
      <c r="DZ620" t="s">
        <v>3</v>
      </c>
      <c r="EA620" t="s">
        <v>3</v>
      </c>
      <c r="EB620" t="s">
        <v>3</v>
      </c>
      <c r="EC620" t="s">
        <v>3</v>
      </c>
      <c r="EE620">
        <v>60307543</v>
      </c>
      <c r="EF620">
        <v>3</v>
      </c>
      <c r="EG620" t="s">
        <v>177</v>
      </c>
      <c r="EH620">
        <v>0</v>
      </c>
      <c r="EI620" t="s">
        <v>3</v>
      </c>
      <c r="EJ620">
        <v>2</v>
      </c>
      <c r="EK620">
        <v>108001</v>
      </c>
      <c r="EL620" t="s">
        <v>178</v>
      </c>
      <c r="EM620" t="s">
        <v>179</v>
      </c>
      <c r="EO620" t="s">
        <v>3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32.159999999999997</v>
      </c>
      <c r="EX620">
        <v>0.06</v>
      </c>
      <c r="EY620">
        <v>0</v>
      </c>
      <c r="FQ620">
        <v>0</v>
      </c>
      <c r="FR620">
        <v>0</v>
      </c>
      <c r="FS620">
        <v>0</v>
      </c>
      <c r="FX620">
        <v>97</v>
      </c>
      <c r="FY620">
        <v>51</v>
      </c>
      <c r="GA620" t="s">
        <v>3</v>
      </c>
      <c r="GD620">
        <v>1</v>
      </c>
      <c r="GF620">
        <v>1102764313</v>
      </c>
      <c r="GG620">
        <v>2</v>
      </c>
      <c r="GH620">
        <v>1</v>
      </c>
      <c r="GI620">
        <v>-2</v>
      </c>
      <c r="GJ620">
        <v>0</v>
      </c>
      <c r="GK620">
        <v>0</v>
      </c>
      <c r="GL620">
        <f t="shared" si="329"/>
        <v>0</v>
      </c>
      <c r="GM620">
        <f t="shared" si="330"/>
        <v>3288.76</v>
      </c>
      <c r="GN620">
        <f t="shared" si="331"/>
        <v>0</v>
      </c>
      <c r="GO620">
        <f t="shared" si="332"/>
        <v>3288.76</v>
      </c>
      <c r="GP620">
        <f t="shared" si="333"/>
        <v>0</v>
      </c>
      <c r="GR620">
        <v>0</v>
      </c>
      <c r="GS620">
        <v>3</v>
      </c>
      <c r="GT620">
        <v>0</v>
      </c>
      <c r="GU620" t="s">
        <v>3</v>
      </c>
      <c r="GV620">
        <f t="shared" si="334"/>
        <v>0</v>
      </c>
      <c r="GW620">
        <v>1</v>
      </c>
      <c r="GX620">
        <f t="shared" si="335"/>
        <v>0</v>
      </c>
      <c r="HA620">
        <v>0</v>
      </c>
      <c r="HB620">
        <v>0</v>
      </c>
      <c r="HC620">
        <f>GV620*GW620</f>
        <v>0</v>
      </c>
      <c r="HE620" t="s">
        <v>3</v>
      </c>
      <c r="HF620" t="s">
        <v>3</v>
      </c>
      <c r="HM620" t="s">
        <v>3</v>
      </c>
      <c r="HN620" t="s">
        <v>180</v>
      </c>
      <c r="HO620" t="s">
        <v>181</v>
      </c>
      <c r="HP620" t="s">
        <v>178</v>
      </c>
      <c r="HQ620" t="s">
        <v>178</v>
      </c>
      <c r="HS620">
        <v>0</v>
      </c>
      <c r="IK620">
        <v>0</v>
      </c>
    </row>
    <row r="621" spans="1:245" x14ac:dyDescent="0.2">
      <c r="A621">
        <v>18</v>
      </c>
      <c r="B621">
        <v>1</v>
      </c>
      <c r="C621">
        <v>261</v>
      </c>
      <c r="E621" t="s">
        <v>295</v>
      </c>
      <c r="F621" t="s">
        <v>183</v>
      </c>
      <c r="G621" t="s">
        <v>184</v>
      </c>
      <c r="H621" t="s">
        <v>185</v>
      </c>
      <c r="I621">
        <f>J621</f>
        <v>2</v>
      </c>
      <c r="J621">
        <v>2</v>
      </c>
      <c r="K621">
        <v>2</v>
      </c>
      <c r="O621">
        <f>ROUND(P621,2)</f>
        <v>26.3</v>
      </c>
      <c r="P621">
        <f>ROUND(ROUND(ROUND(SUMIF(SmtRes!AQ254:'SmtRes'!AQ261,"=1",SmtRes!CU254:'SmtRes'!CU261),2),2)*I621/100,2)</f>
        <v>26.3</v>
      </c>
      <c r="Q621">
        <f>ROUND(CR621*I621,2)</f>
        <v>0</v>
      </c>
      <c r="R621">
        <f>ROUND(CS621*I621,2)</f>
        <v>0</v>
      </c>
      <c r="S621">
        <f>ROUND(CT621*I621,2)</f>
        <v>0</v>
      </c>
      <c r="T621">
        <f t="shared" si="322"/>
        <v>0</v>
      </c>
      <c r="U621">
        <f>ROUND(CV621*I621,7)</f>
        <v>0</v>
      </c>
      <c r="V621">
        <f>ROUND(CW621*I621,7)</f>
        <v>0</v>
      </c>
      <c r="W621">
        <f t="shared" si="323"/>
        <v>0</v>
      </c>
      <c r="X621">
        <f t="shared" si="324"/>
        <v>0</v>
      </c>
      <c r="Y621">
        <f t="shared" si="325"/>
        <v>0</v>
      </c>
      <c r="AA621">
        <v>61644328</v>
      </c>
      <c r="AB621">
        <f t="shared" si="326"/>
        <v>0</v>
      </c>
      <c r="AC621">
        <f>ROUND((ES621),6)</f>
        <v>0</v>
      </c>
      <c r="AD621">
        <f>ROUND((((ET621)-(EU621))+AE621),6)</f>
        <v>0</v>
      </c>
      <c r="AE621">
        <f>ROUND((EU621),6)</f>
        <v>0</v>
      </c>
      <c r="AF621">
        <f>ROUND((EV621),6)</f>
        <v>0</v>
      </c>
      <c r="AG621">
        <f t="shared" si="327"/>
        <v>0</v>
      </c>
      <c r="AH621">
        <f>(EW621)</f>
        <v>0</v>
      </c>
      <c r="AI621">
        <f>(EX621)</f>
        <v>0</v>
      </c>
      <c r="AJ621">
        <f t="shared" si="328"/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97</v>
      </c>
      <c r="AU621">
        <v>51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1</v>
      </c>
      <c r="BD621" t="s">
        <v>3</v>
      </c>
      <c r="BE621" t="s">
        <v>3</v>
      </c>
      <c r="BF621" t="s">
        <v>3</v>
      </c>
      <c r="BG621" t="s">
        <v>3</v>
      </c>
      <c r="BH621">
        <v>3</v>
      </c>
      <c r="BI621">
        <v>2</v>
      </c>
      <c r="BJ621" t="s">
        <v>3</v>
      </c>
      <c r="BM621">
        <v>108001</v>
      </c>
      <c r="BN621">
        <v>0</v>
      </c>
      <c r="BO621" t="s">
        <v>3</v>
      </c>
      <c r="BP621">
        <v>0</v>
      </c>
      <c r="BQ621">
        <v>3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97</v>
      </c>
      <c r="CA621">
        <v>51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3</v>
      </c>
      <c r="CO621">
        <v>0</v>
      </c>
      <c r="CP621">
        <f>0</f>
        <v>0</v>
      </c>
      <c r="CQ621">
        <f>0</f>
        <v>0</v>
      </c>
      <c r="CR621">
        <f>0</f>
        <v>0</v>
      </c>
      <c r="CS621">
        <f>0</f>
        <v>0</v>
      </c>
      <c r="CT621">
        <f>0</f>
        <v>0</v>
      </c>
      <c r="CU621">
        <f>0</f>
        <v>0</v>
      </c>
      <c r="CV621">
        <f>0</f>
        <v>0</v>
      </c>
      <c r="CW621">
        <f>0</f>
        <v>0</v>
      </c>
      <c r="CX621">
        <f>0</f>
        <v>0</v>
      </c>
      <c r="CY621">
        <f>0</f>
        <v>0</v>
      </c>
      <c r="CZ621">
        <f>0</f>
        <v>0</v>
      </c>
      <c r="DC621" t="s">
        <v>3</v>
      </c>
      <c r="DD621" t="s">
        <v>3</v>
      </c>
      <c r="DE621" t="s">
        <v>3</v>
      </c>
      <c r="DF621" t="s">
        <v>3</v>
      </c>
      <c r="DG621" t="s">
        <v>3</v>
      </c>
      <c r="DH621" t="s">
        <v>3</v>
      </c>
      <c r="DI621" t="s">
        <v>3</v>
      </c>
      <c r="DJ621" t="s">
        <v>3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1013</v>
      </c>
      <c r="DV621" t="s">
        <v>185</v>
      </c>
      <c r="DW621" t="s">
        <v>185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60307543</v>
      </c>
      <c r="EF621">
        <v>3</v>
      </c>
      <c r="EG621" t="s">
        <v>177</v>
      </c>
      <c r="EH621">
        <v>0</v>
      </c>
      <c r="EI621" t="s">
        <v>3</v>
      </c>
      <c r="EJ621">
        <v>2</v>
      </c>
      <c r="EK621">
        <v>108001</v>
      </c>
      <c r="EL621" t="s">
        <v>178</v>
      </c>
      <c r="EM621" t="s">
        <v>179</v>
      </c>
      <c r="EO621" t="s">
        <v>3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FQ621">
        <v>0</v>
      </c>
      <c r="FR621">
        <v>0</v>
      </c>
      <c r="FS621">
        <v>0</v>
      </c>
      <c r="FX621">
        <v>97</v>
      </c>
      <c r="FY621">
        <v>51</v>
      </c>
      <c r="GA621" t="s">
        <v>3</v>
      </c>
      <c r="GD621">
        <v>1</v>
      </c>
      <c r="GF621">
        <v>274903907</v>
      </c>
      <c r="GG621">
        <v>2</v>
      </c>
      <c r="GH621">
        <v>1</v>
      </c>
      <c r="GI621">
        <v>-2</v>
      </c>
      <c r="GJ621">
        <v>0</v>
      </c>
      <c r="GK621">
        <v>0</v>
      </c>
      <c r="GL621">
        <f t="shared" si="329"/>
        <v>0</v>
      </c>
      <c r="GM621">
        <f t="shared" si="330"/>
        <v>26.3</v>
      </c>
      <c r="GN621">
        <f t="shared" si="331"/>
        <v>0</v>
      </c>
      <c r="GO621">
        <f t="shared" si="332"/>
        <v>26.3</v>
      </c>
      <c r="GP621">
        <f t="shared" si="333"/>
        <v>0</v>
      </c>
      <c r="GR621">
        <v>0</v>
      </c>
      <c r="GS621">
        <v>3</v>
      </c>
      <c r="GT621">
        <v>0</v>
      </c>
      <c r="GU621" t="s">
        <v>3</v>
      </c>
      <c r="GV621">
        <f t="shared" si="334"/>
        <v>0</v>
      </c>
      <c r="GW621">
        <v>1</v>
      </c>
      <c r="GX621">
        <f t="shared" si="335"/>
        <v>0</v>
      </c>
      <c r="HA621">
        <v>0</v>
      </c>
      <c r="HB621">
        <v>0</v>
      </c>
      <c r="HC621">
        <f>0</f>
        <v>0</v>
      </c>
      <c r="HE621" t="s">
        <v>3</v>
      </c>
      <c r="HF621" t="s">
        <v>3</v>
      </c>
      <c r="HM621" t="s">
        <v>3</v>
      </c>
      <c r="HN621" t="s">
        <v>180</v>
      </c>
      <c r="HO621" t="s">
        <v>181</v>
      </c>
      <c r="HP621" t="s">
        <v>178</v>
      </c>
      <c r="HQ621" t="s">
        <v>178</v>
      </c>
      <c r="HS621">
        <v>0</v>
      </c>
      <c r="IK621">
        <v>0</v>
      </c>
    </row>
    <row r="622" spans="1:245" x14ac:dyDescent="0.2">
      <c r="A622">
        <v>17</v>
      </c>
      <c r="B622">
        <v>1</v>
      </c>
      <c r="E622" t="s">
        <v>167</v>
      </c>
      <c r="F622" t="s">
        <v>347</v>
      </c>
      <c r="G622" t="s">
        <v>348</v>
      </c>
      <c r="H622" t="s">
        <v>290</v>
      </c>
      <c r="I622">
        <f>ROUND(8/1000,7)</f>
        <v>8.0000000000000002E-3</v>
      </c>
      <c r="J622">
        <v>0</v>
      </c>
      <c r="K622">
        <f>ROUND(8/1000,7)</f>
        <v>8.0000000000000002E-3</v>
      </c>
      <c r="O622">
        <f>ROUND(CP622,2)</f>
        <v>4010.2</v>
      </c>
      <c r="P622">
        <f>ROUND(CQ622*I622,2)</f>
        <v>4010.2</v>
      </c>
      <c r="Q622">
        <f>ROUND(CR622*I622,2)</f>
        <v>0</v>
      </c>
      <c r="R622">
        <f>ROUND(CS622*I622,2)</f>
        <v>0</v>
      </c>
      <c r="S622">
        <f>ROUND(CT622*I622,2)</f>
        <v>0</v>
      </c>
      <c r="T622">
        <f t="shared" si="322"/>
        <v>0</v>
      </c>
      <c r="U622">
        <f>ROUND(CV622*I622,7)</f>
        <v>0</v>
      </c>
      <c r="V622">
        <f>ROUND(CW622*I622,7)</f>
        <v>0</v>
      </c>
      <c r="W622">
        <f t="shared" si="323"/>
        <v>0</v>
      </c>
      <c r="X622">
        <f t="shared" si="324"/>
        <v>0</v>
      </c>
      <c r="Y622">
        <f t="shared" si="325"/>
        <v>0</v>
      </c>
      <c r="AA622">
        <v>61644328</v>
      </c>
      <c r="AB622">
        <f t="shared" si="326"/>
        <v>432133.21</v>
      </c>
      <c r="AC622">
        <f>ROUND((ES622),6)</f>
        <v>432133.21</v>
      </c>
      <c r="AD622">
        <f>ROUND((((ET622)-(EU622))+AE622),6)</f>
        <v>0</v>
      </c>
      <c r="AE622">
        <f>ROUND((EU622),6)</f>
        <v>0</v>
      </c>
      <c r="AF622">
        <f>ROUND((EV622),6)</f>
        <v>0</v>
      </c>
      <c r="AG622">
        <f t="shared" si="327"/>
        <v>0</v>
      </c>
      <c r="AH622">
        <f>(EW622)</f>
        <v>0</v>
      </c>
      <c r="AI622">
        <f>(EX622)</f>
        <v>0</v>
      </c>
      <c r="AJ622">
        <f t="shared" si="328"/>
        <v>0</v>
      </c>
      <c r="AK622">
        <v>432133.21</v>
      </c>
      <c r="AL622">
        <v>432133.21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1</v>
      </c>
      <c r="AW622">
        <v>1</v>
      </c>
      <c r="AZ622">
        <v>1</v>
      </c>
      <c r="BA622">
        <v>1</v>
      </c>
      <c r="BB622">
        <v>1</v>
      </c>
      <c r="BC622">
        <v>1.1599999999999999</v>
      </c>
      <c r="BD622" t="s">
        <v>3</v>
      </c>
      <c r="BE622" t="s">
        <v>3</v>
      </c>
      <c r="BF622" t="s">
        <v>3</v>
      </c>
      <c r="BG622" t="s">
        <v>3</v>
      </c>
      <c r="BH622">
        <v>3</v>
      </c>
      <c r="BI622">
        <v>2</v>
      </c>
      <c r="BJ622" t="s">
        <v>349</v>
      </c>
      <c r="BM622">
        <v>500002</v>
      </c>
      <c r="BN622">
        <v>0</v>
      </c>
      <c r="BO622" t="s">
        <v>347</v>
      </c>
      <c r="BP622">
        <v>1</v>
      </c>
      <c r="BQ622">
        <v>12</v>
      </c>
      <c r="BR622">
        <v>0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0</v>
      </c>
      <c r="CA622">
        <v>0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>(P622+Q622+S622+R622)</f>
        <v>4010.2</v>
      </c>
      <c r="CQ622">
        <f>ROUND(AL622*BC622,2)</f>
        <v>501274.52</v>
      </c>
      <c r="CR622">
        <f>ROUND(AM622*BB622,2)</f>
        <v>0</v>
      </c>
      <c r="CS622">
        <f>ROUND(AN622*BS622,2)</f>
        <v>0</v>
      </c>
      <c r="CT622">
        <f>ROUND(AO622*BA622,2)</f>
        <v>0</v>
      </c>
      <c r="CU622">
        <f>AG622</f>
        <v>0</v>
      </c>
      <c r="CV622">
        <f>AH622</f>
        <v>0</v>
      </c>
      <c r="CW622">
        <f>AI622</f>
        <v>0</v>
      </c>
      <c r="CX622">
        <f>AJ622</f>
        <v>0</v>
      </c>
      <c r="CY622">
        <f>0</f>
        <v>0</v>
      </c>
      <c r="CZ622">
        <f>0</f>
        <v>0</v>
      </c>
      <c r="DC622" t="s">
        <v>3</v>
      </c>
      <c r="DD622" t="s">
        <v>3</v>
      </c>
      <c r="DE622" t="s">
        <v>3</v>
      </c>
      <c r="DF622" t="s">
        <v>3</v>
      </c>
      <c r="DG622" t="s">
        <v>3</v>
      </c>
      <c r="DH622" t="s">
        <v>3</v>
      </c>
      <c r="DI622" t="s">
        <v>3</v>
      </c>
      <c r="DJ622" t="s">
        <v>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1013</v>
      </c>
      <c r="DV622" t="s">
        <v>290</v>
      </c>
      <c r="DW622" t="s">
        <v>292</v>
      </c>
      <c r="DX622">
        <v>1</v>
      </c>
      <c r="DZ622" t="s">
        <v>3</v>
      </c>
      <c r="EA622" t="s">
        <v>3</v>
      </c>
      <c r="EB622" t="s">
        <v>3</v>
      </c>
      <c r="EC622" t="s">
        <v>3</v>
      </c>
      <c r="EE622">
        <v>60307594</v>
      </c>
      <c r="EF622">
        <v>12</v>
      </c>
      <c r="EG622" t="s">
        <v>249</v>
      </c>
      <c r="EH622">
        <v>0</v>
      </c>
      <c r="EI622" t="s">
        <v>3</v>
      </c>
      <c r="EJ622">
        <v>2</v>
      </c>
      <c r="EK622">
        <v>500002</v>
      </c>
      <c r="EL622" t="s">
        <v>250</v>
      </c>
      <c r="EM622" t="s">
        <v>251</v>
      </c>
      <c r="EO622" t="s">
        <v>3</v>
      </c>
      <c r="EQ622">
        <v>0</v>
      </c>
      <c r="ER622">
        <v>432133.21</v>
      </c>
      <c r="ES622">
        <v>432133.21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FQ622">
        <v>0</v>
      </c>
      <c r="FR622">
        <v>0</v>
      </c>
      <c r="FS622">
        <v>0</v>
      </c>
      <c r="FX622">
        <v>0</v>
      </c>
      <c r="FY622">
        <v>0</v>
      </c>
      <c r="GA622" t="s">
        <v>3</v>
      </c>
      <c r="GD622">
        <v>1</v>
      </c>
      <c r="GF622">
        <v>-558121195</v>
      </c>
      <c r="GG622">
        <v>2</v>
      </c>
      <c r="GH622">
        <v>1</v>
      </c>
      <c r="GI622">
        <v>2</v>
      </c>
      <c r="GJ622">
        <v>0</v>
      </c>
      <c r="GK622">
        <v>0</v>
      </c>
      <c r="GL622">
        <f t="shared" si="329"/>
        <v>0</v>
      </c>
      <c r="GM622">
        <f t="shared" si="330"/>
        <v>4010.2</v>
      </c>
      <c r="GN622">
        <f t="shared" si="331"/>
        <v>0</v>
      </c>
      <c r="GO622">
        <f t="shared" si="332"/>
        <v>4010.2</v>
      </c>
      <c r="GP622">
        <f t="shared" si="333"/>
        <v>0</v>
      </c>
      <c r="GR622">
        <v>0</v>
      </c>
      <c r="GS622">
        <v>3</v>
      </c>
      <c r="GT622">
        <v>0</v>
      </c>
      <c r="GU622" t="s">
        <v>3</v>
      </c>
      <c r="GV622">
        <f t="shared" si="334"/>
        <v>0</v>
      </c>
      <c r="GW622">
        <v>1</v>
      </c>
      <c r="GX622">
        <f t="shared" si="335"/>
        <v>0</v>
      </c>
      <c r="HA622">
        <v>0</v>
      </c>
      <c r="HB622">
        <v>0</v>
      </c>
      <c r="HC622">
        <f>GV622*GW622</f>
        <v>0</v>
      </c>
      <c r="HE622" t="s">
        <v>3</v>
      </c>
      <c r="HF622" t="s">
        <v>3</v>
      </c>
      <c r="HM622" t="s">
        <v>3</v>
      </c>
      <c r="HN622" t="s">
        <v>3</v>
      </c>
      <c r="HO622" t="s">
        <v>3</v>
      </c>
      <c r="HP622" t="s">
        <v>3</v>
      </c>
      <c r="HQ622" t="s">
        <v>3</v>
      </c>
      <c r="HS622">
        <v>0</v>
      </c>
      <c r="IK622">
        <v>0</v>
      </c>
    </row>
    <row r="624" spans="1:245" x14ac:dyDescent="0.2">
      <c r="A624" s="2">
        <v>51</v>
      </c>
      <c r="B624" s="2">
        <f>B607</f>
        <v>1</v>
      </c>
      <c r="C624" s="2">
        <f>A607</f>
        <v>4</v>
      </c>
      <c r="D624" s="2">
        <f>ROW(A607)</f>
        <v>607</v>
      </c>
      <c r="E624" s="2"/>
      <c r="F624" s="2" t="str">
        <f>IF(F607&lt;&gt;"",F607,"")</f>
        <v>Новый раздел</v>
      </c>
      <c r="G624" s="2" t="str">
        <f>IF(G607&lt;&gt;"",G607,"")</f>
        <v>монтажные работы</v>
      </c>
      <c r="H624" s="2">
        <v>0</v>
      </c>
      <c r="I624" s="2"/>
      <c r="J624" s="2"/>
      <c r="K624" s="2"/>
      <c r="L624" s="2"/>
      <c r="M624" s="2"/>
      <c r="N624" s="2"/>
      <c r="O624" s="2">
        <f t="shared" ref="O624:T624" si="338">ROUND(AB624,2)</f>
        <v>24688.09</v>
      </c>
      <c r="P624" s="2">
        <f t="shared" si="338"/>
        <v>15219.69</v>
      </c>
      <c r="Q624" s="2">
        <f t="shared" si="338"/>
        <v>542.74</v>
      </c>
      <c r="R624" s="2">
        <f t="shared" si="338"/>
        <v>281.68</v>
      </c>
      <c r="S624" s="2">
        <f t="shared" si="338"/>
        <v>8643.98</v>
      </c>
      <c r="T624" s="2">
        <f t="shared" si="338"/>
        <v>0</v>
      </c>
      <c r="U624" s="2">
        <f>AH624</f>
        <v>16.9148</v>
      </c>
      <c r="V624" s="2">
        <f>AI624</f>
        <v>0.45992</v>
      </c>
      <c r="W624" s="2">
        <f>ROUND(AJ624,2)</f>
        <v>0</v>
      </c>
      <c r="X624" s="2">
        <f>ROUND(AK624,2)</f>
        <v>8657.89</v>
      </c>
      <c r="Y624" s="2">
        <f>ROUND(AL624,2)</f>
        <v>4552.09</v>
      </c>
      <c r="Z624" s="2"/>
      <c r="AA624" s="2"/>
      <c r="AB624" s="2">
        <f>ROUND(SUMIF(AA611:AA622,"=61644328",O611:O622),2)</f>
        <v>24688.09</v>
      </c>
      <c r="AC624" s="2">
        <f>ROUND(SUMIF(AA611:AA622,"=61644328",P611:P622),2)</f>
        <v>15219.69</v>
      </c>
      <c r="AD624" s="2">
        <f>ROUND(SUMIF(AA611:AA622,"=61644328",Q611:Q622),2)</f>
        <v>542.74</v>
      </c>
      <c r="AE624" s="2">
        <f>ROUND(SUMIF(AA611:AA622,"=61644328",R611:R622),2)</f>
        <v>281.68</v>
      </c>
      <c r="AF624" s="2">
        <f>ROUND(SUMIF(AA611:AA622,"=61644328",S611:S622),2)</f>
        <v>8643.98</v>
      </c>
      <c r="AG624" s="2">
        <f>ROUND(SUMIF(AA611:AA622,"=61644328",T611:T622),2)</f>
        <v>0</v>
      </c>
      <c r="AH624" s="2">
        <f>SUMIF(AA611:AA622,"=61644328",U611:U622)</f>
        <v>16.9148</v>
      </c>
      <c r="AI624" s="2">
        <f>SUMIF(AA611:AA622,"=61644328",V611:V622)</f>
        <v>0.45992</v>
      </c>
      <c r="AJ624" s="2">
        <f>ROUND(SUMIF(AA611:AA622,"=61644328",W611:W622),2)</f>
        <v>0</v>
      </c>
      <c r="AK624" s="2">
        <f>ROUND(SUMIF(AA611:AA622,"=61644328",X611:X622),2)</f>
        <v>8657.89</v>
      </c>
      <c r="AL624" s="2">
        <f>ROUND(SUMIF(AA611:AA622,"=61644328",Y611:Y622),2)</f>
        <v>4552.09</v>
      </c>
      <c r="AM624" s="2"/>
      <c r="AN624" s="2"/>
      <c r="AO624" s="2">
        <f t="shared" ref="AO624:BD624" si="339">ROUND(BX624,2)</f>
        <v>0</v>
      </c>
      <c r="AP624" s="2">
        <f t="shared" si="339"/>
        <v>0</v>
      </c>
      <c r="AQ624" s="2">
        <f t="shared" si="339"/>
        <v>0</v>
      </c>
      <c r="AR624" s="2">
        <f t="shared" si="339"/>
        <v>37898.07</v>
      </c>
      <c r="AS624" s="2">
        <f t="shared" si="339"/>
        <v>0</v>
      </c>
      <c r="AT624" s="2">
        <f t="shared" si="339"/>
        <v>37898.07</v>
      </c>
      <c r="AU624" s="2">
        <f t="shared" si="339"/>
        <v>0</v>
      </c>
      <c r="AV624" s="2">
        <f t="shared" si="339"/>
        <v>15219.69</v>
      </c>
      <c r="AW624" s="2">
        <f t="shared" si="339"/>
        <v>15219.69</v>
      </c>
      <c r="AX624" s="2">
        <f t="shared" si="339"/>
        <v>0</v>
      </c>
      <c r="AY624" s="2">
        <f t="shared" si="339"/>
        <v>15219.69</v>
      </c>
      <c r="AZ624" s="2">
        <f t="shared" si="339"/>
        <v>0</v>
      </c>
      <c r="BA624" s="2">
        <f t="shared" si="339"/>
        <v>0</v>
      </c>
      <c r="BB624" s="2">
        <f t="shared" si="339"/>
        <v>0</v>
      </c>
      <c r="BC624" s="2">
        <f t="shared" si="339"/>
        <v>0</v>
      </c>
      <c r="BD624" s="2">
        <f t="shared" si="339"/>
        <v>0</v>
      </c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>
        <f>ROUND(SUMIF(AA611:AA622,"=61644328",FQ611:FQ622),2)</f>
        <v>0</v>
      </c>
      <c r="BY624" s="2">
        <f>ROUND(SUMIF(AA611:AA622,"=61644328",FR611:FR622),2)</f>
        <v>0</v>
      </c>
      <c r="BZ624" s="2">
        <f>ROUND(SUMIF(AA611:AA622,"=61644328",GL611:GL622),2)</f>
        <v>0</v>
      </c>
      <c r="CA624" s="2">
        <f>ROUND(SUMIF(AA611:AA622,"=61644328",GM611:GM622),2)</f>
        <v>37898.07</v>
      </c>
      <c r="CB624" s="2">
        <f>ROUND(SUMIF(AA611:AA622,"=61644328",GN611:GN622),2)</f>
        <v>0</v>
      </c>
      <c r="CC624" s="2">
        <f>ROUND(SUMIF(AA611:AA622,"=61644328",GO611:GO622),2)</f>
        <v>37898.07</v>
      </c>
      <c r="CD624" s="2">
        <f>ROUND(SUMIF(AA611:AA622,"=61644328",GP611:GP622),2)</f>
        <v>0</v>
      </c>
      <c r="CE624" s="2">
        <f>AC624-BX624</f>
        <v>15219.69</v>
      </c>
      <c r="CF624" s="2">
        <f>AC624-BY624</f>
        <v>15219.69</v>
      </c>
      <c r="CG624" s="2">
        <f>BX624-BZ624</f>
        <v>0</v>
      </c>
      <c r="CH624" s="2">
        <f>AC624-BX624-BY624+BZ624</f>
        <v>15219.69</v>
      </c>
      <c r="CI624" s="2">
        <f>BY624-BZ624</f>
        <v>0</v>
      </c>
      <c r="CJ624" s="2">
        <f>ROUND(SUMIF(AA611:AA622,"=61644328",GX611:GX622),2)</f>
        <v>0</v>
      </c>
      <c r="CK624" s="2">
        <f>ROUND(SUMIF(AA611:AA622,"=61644328",GY611:GY622),2)</f>
        <v>0</v>
      </c>
      <c r="CL624" s="2">
        <f>ROUND(SUMIF(AA611:AA622,"=61644328",GZ611:GZ622),2)</f>
        <v>0</v>
      </c>
      <c r="CM624" s="2">
        <f>ROUND(SUMIF(AA611:AA622,"=61644328",HD611:HD622),2)</f>
        <v>0</v>
      </c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>
        <v>0</v>
      </c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201</v>
      </c>
      <c r="F626" s="4">
        <f>ROUND(Source!O624,O626)</f>
        <v>24688.09</v>
      </c>
      <c r="G626" s="4" t="s">
        <v>45</v>
      </c>
      <c r="H626" s="4" t="s">
        <v>46</v>
      </c>
      <c r="I626" s="4"/>
      <c r="J626" s="4"/>
      <c r="K626" s="4">
        <v>201</v>
      </c>
      <c r="L626" s="4">
        <v>1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24688.09</v>
      </c>
      <c r="X626" s="4">
        <v>1</v>
      </c>
      <c r="Y626" s="4">
        <v>24688.09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202</v>
      </c>
      <c r="F627" s="4">
        <f>ROUND(Source!P624,O627)</f>
        <v>15219.69</v>
      </c>
      <c r="G627" s="4" t="s">
        <v>47</v>
      </c>
      <c r="H627" s="4" t="s">
        <v>48</v>
      </c>
      <c r="I627" s="4"/>
      <c r="J627" s="4"/>
      <c r="K627" s="4">
        <v>202</v>
      </c>
      <c r="L627" s="4">
        <v>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15219.69</v>
      </c>
      <c r="X627" s="4">
        <v>1</v>
      </c>
      <c r="Y627" s="4">
        <v>15219.69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222</v>
      </c>
      <c r="F628" s="4">
        <f>ROUND(Source!AO624,O628)</f>
        <v>0</v>
      </c>
      <c r="G628" s="4" t="s">
        <v>49</v>
      </c>
      <c r="H628" s="4" t="s">
        <v>50</v>
      </c>
      <c r="I628" s="4"/>
      <c r="J628" s="4"/>
      <c r="K628" s="4">
        <v>222</v>
      </c>
      <c r="L628" s="4">
        <v>3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225</v>
      </c>
      <c r="F629" s="4">
        <f>ROUND(Source!AV624,O629)</f>
        <v>15219.69</v>
      </c>
      <c r="G629" s="4" t="s">
        <v>51</v>
      </c>
      <c r="H629" s="4" t="s">
        <v>52</v>
      </c>
      <c r="I629" s="4"/>
      <c r="J629" s="4"/>
      <c r="K629" s="4">
        <v>225</v>
      </c>
      <c r="L629" s="4">
        <v>4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15219.69</v>
      </c>
      <c r="X629" s="4">
        <v>1</v>
      </c>
      <c r="Y629" s="4">
        <v>15219.69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226</v>
      </c>
      <c r="F630" s="4">
        <f>ROUND(Source!AW624,O630)</f>
        <v>15219.69</v>
      </c>
      <c r="G630" s="4" t="s">
        <v>53</v>
      </c>
      <c r="H630" s="4" t="s">
        <v>54</v>
      </c>
      <c r="I630" s="4"/>
      <c r="J630" s="4"/>
      <c r="K630" s="4">
        <v>226</v>
      </c>
      <c r="L630" s="4">
        <v>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15219.69</v>
      </c>
      <c r="X630" s="4">
        <v>1</v>
      </c>
      <c r="Y630" s="4">
        <v>15219.69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227</v>
      </c>
      <c r="F631" s="4">
        <f>ROUND(Source!AX624,O631)</f>
        <v>0</v>
      </c>
      <c r="G631" s="4" t="s">
        <v>55</v>
      </c>
      <c r="H631" s="4" t="s">
        <v>56</v>
      </c>
      <c r="I631" s="4"/>
      <c r="J631" s="4"/>
      <c r="K631" s="4">
        <v>227</v>
      </c>
      <c r="L631" s="4">
        <v>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228</v>
      </c>
      <c r="F632" s="4">
        <f>ROUND(Source!AY624,O632)</f>
        <v>15219.69</v>
      </c>
      <c r="G632" s="4" t="s">
        <v>57</v>
      </c>
      <c r="H632" s="4" t="s">
        <v>58</v>
      </c>
      <c r="I632" s="4"/>
      <c r="J632" s="4"/>
      <c r="K632" s="4">
        <v>228</v>
      </c>
      <c r="L632" s="4">
        <v>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15219.69</v>
      </c>
      <c r="X632" s="4">
        <v>1</v>
      </c>
      <c r="Y632" s="4">
        <v>15219.69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216</v>
      </c>
      <c r="F633" s="4">
        <f>ROUND(Source!AP624,O633)</f>
        <v>0</v>
      </c>
      <c r="G633" s="4" t="s">
        <v>59</v>
      </c>
      <c r="H633" s="4" t="s">
        <v>60</v>
      </c>
      <c r="I633" s="4"/>
      <c r="J633" s="4"/>
      <c r="K633" s="4">
        <v>216</v>
      </c>
      <c r="L633" s="4">
        <v>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223</v>
      </c>
      <c r="F634" s="4">
        <f>ROUND(Source!AQ624,O634)</f>
        <v>0</v>
      </c>
      <c r="G634" s="4" t="s">
        <v>61</v>
      </c>
      <c r="H634" s="4" t="s">
        <v>62</v>
      </c>
      <c r="I634" s="4"/>
      <c r="J634" s="4"/>
      <c r="K634" s="4">
        <v>223</v>
      </c>
      <c r="L634" s="4">
        <v>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229</v>
      </c>
      <c r="F635" s="4">
        <f>ROUND(Source!AZ624,O635)</f>
        <v>0</v>
      </c>
      <c r="G635" s="4" t="s">
        <v>63</v>
      </c>
      <c r="H635" s="4" t="s">
        <v>64</v>
      </c>
      <c r="I635" s="4"/>
      <c r="J635" s="4"/>
      <c r="K635" s="4">
        <v>229</v>
      </c>
      <c r="L635" s="4">
        <v>10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203</v>
      </c>
      <c r="F636" s="4">
        <f>ROUND(Source!Q624,O636)</f>
        <v>542.74</v>
      </c>
      <c r="G636" s="4" t="s">
        <v>65</v>
      </c>
      <c r="H636" s="4" t="s">
        <v>66</v>
      </c>
      <c r="I636" s="4"/>
      <c r="J636" s="4"/>
      <c r="K636" s="4">
        <v>203</v>
      </c>
      <c r="L636" s="4">
        <v>11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542.74</v>
      </c>
      <c r="X636" s="4">
        <v>1</v>
      </c>
      <c r="Y636" s="4">
        <v>542.74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231</v>
      </c>
      <c r="F637" s="4">
        <f>ROUND(Source!BB624,O637)</f>
        <v>0</v>
      </c>
      <c r="G637" s="4" t="s">
        <v>67</v>
      </c>
      <c r="H637" s="4" t="s">
        <v>68</v>
      </c>
      <c r="I637" s="4"/>
      <c r="J637" s="4"/>
      <c r="K637" s="4">
        <v>231</v>
      </c>
      <c r="L637" s="4">
        <v>12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204</v>
      </c>
      <c r="F638" s="4">
        <f>ROUND(Source!R624,O638)</f>
        <v>281.68</v>
      </c>
      <c r="G638" s="4" t="s">
        <v>69</v>
      </c>
      <c r="H638" s="4" t="s">
        <v>70</v>
      </c>
      <c r="I638" s="4"/>
      <c r="J638" s="4"/>
      <c r="K638" s="4">
        <v>204</v>
      </c>
      <c r="L638" s="4">
        <v>13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281.68</v>
      </c>
      <c r="X638" s="4">
        <v>1</v>
      </c>
      <c r="Y638" s="4">
        <v>281.68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205</v>
      </c>
      <c r="F639" s="4">
        <f>ROUND(Source!S624,O639)</f>
        <v>8643.98</v>
      </c>
      <c r="G639" s="4" t="s">
        <v>71</v>
      </c>
      <c r="H639" s="4" t="s">
        <v>72</v>
      </c>
      <c r="I639" s="4"/>
      <c r="J639" s="4"/>
      <c r="K639" s="4">
        <v>205</v>
      </c>
      <c r="L639" s="4">
        <v>14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8643.98</v>
      </c>
      <c r="X639" s="4">
        <v>1</v>
      </c>
      <c r="Y639" s="4">
        <v>8643.98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232</v>
      </c>
      <c r="F640" s="4">
        <f>ROUND(Source!BC624,O640)</f>
        <v>0</v>
      </c>
      <c r="G640" s="4" t="s">
        <v>73</v>
      </c>
      <c r="H640" s="4" t="s">
        <v>74</v>
      </c>
      <c r="I640" s="4"/>
      <c r="J640" s="4"/>
      <c r="K640" s="4">
        <v>232</v>
      </c>
      <c r="L640" s="4">
        <v>15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">
      <c r="A641" s="4">
        <v>50</v>
      </c>
      <c r="B641" s="4">
        <v>0</v>
      </c>
      <c r="C641" s="4">
        <v>0</v>
      </c>
      <c r="D641" s="4">
        <v>1</v>
      </c>
      <c r="E641" s="4">
        <v>214</v>
      </c>
      <c r="F641" s="4">
        <f>ROUND(Source!AS624,O641)</f>
        <v>0</v>
      </c>
      <c r="G641" s="4" t="s">
        <v>75</v>
      </c>
      <c r="H641" s="4" t="s">
        <v>76</v>
      </c>
      <c r="I641" s="4"/>
      <c r="J641" s="4"/>
      <c r="K641" s="4">
        <v>214</v>
      </c>
      <c r="L641" s="4">
        <v>16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06" x14ac:dyDescent="0.2">
      <c r="A642" s="4">
        <v>50</v>
      </c>
      <c r="B642" s="4">
        <v>0</v>
      </c>
      <c r="C642" s="4">
        <v>0</v>
      </c>
      <c r="D642" s="4">
        <v>1</v>
      </c>
      <c r="E642" s="4">
        <v>215</v>
      </c>
      <c r="F642" s="4">
        <f>ROUND(Source!AT624,O642)</f>
        <v>37898.07</v>
      </c>
      <c r="G642" s="4" t="s">
        <v>77</v>
      </c>
      <c r="H642" s="4" t="s">
        <v>78</v>
      </c>
      <c r="I642" s="4"/>
      <c r="J642" s="4"/>
      <c r="K642" s="4">
        <v>215</v>
      </c>
      <c r="L642" s="4">
        <v>17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37898.07</v>
      </c>
      <c r="X642" s="4">
        <v>1</v>
      </c>
      <c r="Y642" s="4">
        <v>37898.07</v>
      </c>
      <c r="Z642" s="4"/>
      <c r="AA642" s="4"/>
      <c r="AB642" s="4"/>
    </row>
    <row r="643" spans="1:206" x14ac:dyDescent="0.2">
      <c r="A643" s="4">
        <v>50</v>
      </c>
      <c r="B643" s="4">
        <v>0</v>
      </c>
      <c r="C643" s="4">
        <v>0</v>
      </c>
      <c r="D643" s="4">
        <v>1</v>
      </c>
      <c r="E643" s="4">
        <v>217</v>
      </c>
      <c r="F643" s="4">
        <f>ROUND(Source!AU624,O643)</f>
        <v>0</v>
      </c>
      <c r="G643" s="4" t="s">
        <v>79</v>
      </c>
      <c r="H643" s="4" t="s">
        <v>80</v>
      </c>
      <c r="I643" s="4"/>
      <c r="J643" s="4"/>
      <c r="K643" s="4">
        <v>217</v>
      </c>
      <c r="L643" s="4">
        <v>18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06" x14ac:dyDescent="0.2">
      <c r="A644" s="4">
        <v>50</v>
      </c>
      <c r="B644" s="4">
        <v>0</v>
      </c>
      <c r="C644" s="4">
        <v>0</v>
      </c>
      <c r="D644" s="4">
        <v>1</v>
      </c>
      <c r="E644" s="4">
        <v>230</v>
      </c>
      <c r="F644" s="4">
        <f>ROUND(Source!BA624,O644)</f>
        <v>0</v>
      </c>
      <c r="G644" s="4" t="s">
        <v>81</v>
      </c>
      <c r="H644" s="4" t="s">
        <v>82</v>
      </c>
      <c r="I644" s="4"/>
      <c r="J644" s="4"/>
      <c r="K644" s="4">
        <v>230</v>
      </c>
      <c r="L644" s="4">
        <v>19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06" x14ac:dyDescent="0.2">
      <c r="A645" s="4">
        <v>50</v>
      </c>
      <c r="B645" s="4">
        <v>0</v>
      </c>
      <c r="C645" s="4">
        <v>0</v>
      </c>
      <c r="D645" s="4">
        <v>1</v>
      </c>
      <c r="E645" s="4">
        <v>206</v>
      </c>
      <c r="F645" s="4">
        <f>ROUND(Source!T624,O645)</f>
        <v>0</v>
      </c>
      <c r="G645" s="4" t="s">
        <v>83</v>
      </c>
      <c r="H645" s="4" t="s">
        <v>84</v>
      </c>
      <c r="I645" s="4"/>
      <c r="J645" s="4"/>
      <c r="K645" s="4">
        <v>206</v>
      </c>
      <c r="L645" s="4">
        <v>20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06" x14ac:dyDescent="0.2">
      <c r="A646" s="4">
        <v>50</v>
      </c>
      <c r="B646" s="4">
        <v>0</v>
      </c>
      <c r="C646" s="4">
        <v>0</v>
      </c>
      <c r="D646" s="4">
        <v>1</v>
      </c>
      <c r="E646" s="4">
        <v>207</v>
      </c>
      <c r="F646" s="4">
        <f>ROUND(Source!U624,O646)</f>
        <v>16.9148</v>
      </c>
      <c r="G646" s="4" t="s">
        <v>85</v>
      </c>
      <c r="H646" s="4" t="s">
        <v>86</v>
      </c>
      <c r="I646" s="4"/>
      <c r="J646" s="4"/>
      <c r="K646" s="4">
        <v>207</v>
      </c>
      <c r="L646" s="4">
        <v>21</v>
      </c>
      <c r="M646" s="4">
        <v>3</v>
      </c>
      <c r="N646" s="4" t="s">
        <v>3</v>
      </c>
      <c r="O646" s="4">
        <v>7</v>
      </c>
      <c r="P646" s="4"/>
      <c r="Q646" s="4"/>
      <c r="R646" s="4"/>
      <c r="S646" s="4"/>
      <c r="T646" s="4"/>
      <c r="U646" s="4"/>
      <c r="V646" s="4"/>
      <c r="W646" s="4">
        <v>16.9148</v>
      </c>
      <c r="X646" s="4">
        <v>1</v>
      </c>
      <c r="Y646" s="4">
        <v>16.9148</v>
      </c>
      <c r="Z646" s="4"/>
      <c r="AA646" s="4"/>
      <c r="AB646" s="4"/>
    </row>
    <row r="647" spans="1:206" x14ac:dyDescent="0.2">
      <c r="A647" s="4">
        <v>50</v>
      </c>
      <c r="B647" s="4">
        <v>0</v>
      </c>
      <c r="C647" s="4">
        <v>0</v>
      </c>
      <c r="D647" s="4">
        <v>1</v>
      </c>
      <c r="E647" s="4">
        <v>208</v>
      </c>
      <c r="F647" s="4">
        <f>ROUND(Source!V624,O647)</f>
        <v>0.45992</v>
      </c>
      <c r="G647" s="4" t="s">
        <v>87</v>
      </c>
      <c r="H647" s="4" t="s">
        <v>88</v>
      </c>
      <c r="I647" s="4"/>
      <c r="J647" s="4"/>
      <c r="K647" s="4">
        <v>208</v>
      </c>
      <c r="L647" s="4">
        <v>22</v>
      </c>
      <c r="M647" s="4">
        <v>3</v>
      </c>
      <c r="N647" s="4" t="s">
        <v>3</v>
      </c>
      <c r="O647" s="4">
        <v>7</v>
      </c>
      <c r="P647" s="4"/>
      <c r="Q647" s="4"/>
      <c r="R647" s="4"/>
      <c r="S647" s="4"/>
      <c r="T647" s="4"/>
      <c r="U647" s="4"/>
      <c r="V647" s="4"/>
      <c r="W647" s="4">
        <v>0.45992</v>
      </c>
      <c r="X647" s="4">
        <v>1</v>
      </c>
      <c r="Y647" s="4">
        <v>0.45992</v>
      </c>
      <c r="Z647" s="4"/>
      <c r="AA647" s="4"/>
      <c r="AB647" s="4"/>
    </row>
    <row r="648" spans="1:206" x14ac:dyDescent="0.2">
      <c r="A648" s="4">
        <v>50</v>
      </c>
      <c r="B648" s="4">
        <v>0</v>
      </c>
      <c r="C648" s="4">
        <v>0</v>
      </c>
      <c r="D648" s="4">
        <v>1</v>
      </c>
      <c r="E648" s="4">
        <v>209</v>
      </c>
      <c r="F648" s="4">
        <f>ROUND(Source!W624,O648)</f>
        <v>0</v>
      </c>
      <c r="G648" s="4" t="s">
        <v>89</v>
      </c>
      <c r="H648" s="4" t="s">
        <v>90</v>
      </c>
      <c r="I648" s="4"/>
      <c r="J648" s="4"/>
      <c r="K648" s="4">
        <v>209</v>
      </c>
      <c r="L648" s="4">
        <v>23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06" x14ac:dyDescent="0.2">
      <c r="A649" s="4">
        <v>50</v>
      </c>
      <c r="B649" s="4">
        <v>0</v>
      </c>
      <c r="C649" s="4">
        <v>0</v>
      </c>
      <c r="D649" s="4">
        <v>1</v>
      </c>
      <c r="E649" s="4">
        <v>233</v>
      </c>
      <c r="F649" s="4">
        <f>ROUND(Source!BD624,O649)</f>
        <v>0</v>
      </c>
      <c r="G649" s="4" t="s">
        <v>91</v>
      </c>
      <c r="H649" s="4" t="s">
        <v>92</v>
      </c>
      <c r="I649" s="4"/>
      <c r="J649" s="4"/>
      <c r="K649" s="4">
        <v>233</v>
      </c>
      <c r="L649" s="4">
        <v>24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06" x14ac:dyDescent="0.2">
      <c r="A650" s="4">
        <v>50</v>
      </c>
      <c r="B650" s="4">
        <v>0</v>
      </c>
      <c r="C650" s="4">
        <v>0</v>
      </c>
      <c r="D650" s="4">
        <v>1</v>
      </c>
      <c r="E650" s="4">
        <v>210</v>
      </c>
      <c r="F650" s="4">
        <f>ROUND(Source!X624,O650)</f>
        <v>8657.89</v>
      </c>
      <c r="G650" s="4" t="s">
        <v>93</v>
      </c>
      <c r="H650" s="4" t="s">
        <v>94</v>
      </c>
      <c r="I650" s="4"/>
      <c r="J650" s="4"/>
      <c r="K650" s="4">
        <v>210</v>
      </c>
      <c r="L650" s="4">
        <v>25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8657.89</v>
      </c>
      <c r="X650" s="4">
        <v>1</v>
      </c>
      <c r="Y650" s="4">
        <v>8657.89</v>
      </c>
      <c r="Z650" s="4"/>
      <c r="AA650" s="4"/>
      <c r="AB650" s="4"/>
    </row>
    <row r="651" spans="1:206" x14ac:dyDescent="0.2">
      <c r="A651" s="4">
        <v>50</v>
      </c>
      <c r="B651" s="4">
        <v>0</v>
      </c>
      <c r="C651" s="4">
        <v>0</v>
      </c>
      <c r="D651" s="4">
        <v>1</v>
      </c>
      <c r="E651" s="4">
        <v>211</v>
      </c>
      <c r="F651" s="4">
        <f>ROUND(Source!Y624,O651)</f>
        <v>4552.09</v>
      </c>
      <c r="G651" s="4" t="s">
        <v>95</v>
      </c>
      <c r="H651" s="4" t="s">
        <v>96</v>
      </c>
      <c r="I651" s="4"/>
      <c r="J651" s="4"/>
      <c r="K651" s="4">
        <v>211</v>
      </c>
      <c r="L651" s="4">
        <v>26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4552.09</v>
      </c>
      <c r="X651" s="4">
        <v>1</v>
      </c>
      <c r="Y651" s="4">
        <v>4552.09</v>
      </c>
      <c r="Z651" s="4"/>
      <c r="AA651" s="4"/>
      <c r="AB651" s="4"/>
    </row>
    <row r="652" spans="1:206" x14ac:dyDescent="0.2">
      <c r="A652" s="4">
        <v>50</v>
      </c>
      <c r="B652" s="4">
        <v>0</v>
      </c>
      <c r="C652" s="4">
        <v>0</v>
      </c>
      <c r="D652" s="4">
        <v>1</v>
      </c>
      <c r="E652" s="4">
        <v>224</v>
      </c>
      <c r="F652" s="4">
        <f>ROUND(Source!AR624,O652)</f>
        <v>37898.07</v>
      </c>
      <c r="G652" s="4" t="s">
        <v>97</v>
      </c>
      <c r="H652" s="4" t="s">
        <v>98</v>
      </c>
      <c r="I652" s="4"/>
      <c r="J652" s="4"/>
      <c r="K652" s="4">
        <v>224</v>
      </c>
      <c r="L652" s="4">
        <v>27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37898.07</v>
      </c>
      <c r="X652" s="4">
        <v>1</v>
      </c>
      <c r="Y652" s="4">
        <v>37898.07</v>
      </c>
      <c r="Z652" s="4"/>
      <c r="AA652" s="4"/>
      <c r="AB652" s="4"/>
    </row>
    <row r="654" spans="1:206" x14ac:dyDescent="0.2">
      <c r="A654" s="1">
        <v>4</v>
      </c>
      <c r="B654" s="1">
        <v>1</v>
      </c>
      <c r="C654" s="1"/>
      <c r="D654" s="1">
        <f>ROW(A661)</f>
        <v>661</v>
      </c>
      <c r="E654" s="1"/>
      <c r="F654" s="1" t="s">
        <v>155</v>
      </c>
      <c r="G654" s="1" t="s">
        <v>217</v>
      </c>
      <c r="H654" s="1" t="s">
        <v>3</v>
      </c>
      <c r="I654" s="1">
        <v>0</v>
      </c>
      <c r="J654" s="1"/>
      <c r="K654" s="1">
        <v>0</v>
      </c>
      <c r="L654" s="1"/>
      <c r="M654" s="1" t="s">
        <v>3</v>
      </c>
      <c r="N654" s="1"/>
      <c r="O654" s="1"/>
      <c r="P654" s="1"/>
      <c r="Q654" s="1"/>
      <c r="R654" s="1"/>
      <c r="S654" s="1">
        <v>0</v>
      </c>
      <c r="T654" s="1"/>
      <c r="U654" s="1" t="s">
        <v>3</v>
      </c>
      <c r="V654" s="1">
        <v>0</v>
      </c>
      <c r="W654" s="1"/>
      <c r="X654" s="1"/>
      <c r="Y654" s="1"/>
      <c r="Z654" s="1"/>
      <c r="AA654" s="1"/>
      <c r="AB654" s="1" t="s">
        <v>3</v>
      </c>
      <c r="AC654" s="1" t="s">
        <v>3</v>
      </c>
      <c r="AD654" s="1" t="s">
        <v>3</v>
      </c>
      <c r="AE654" s="1" t="s">
        <v>3</v>
      </c>
      <c r="AF654" s="1" t="s">
        <v>3</v>
      </c>
      <c r="AG654" s="1" t="s">
        <v>3</v>
      </c>
      <c r="AH654" s="1"/>
      <c r="AI654" s="1"/>
      <c r="AJ654" s="1"/>
      <c r="AK654" s="1"/>
      <c r="AL654" s="1"/>
      <c r="AM654" s="1"/>
      <c r="AN654" s="1"/>
      <c r="AO654" s="1"/>
      <c r="AP654" s="1" t="s">
        <v>3</v>
      </c>
      <c r="AQ654" s="1" t="s">
        <v>3</v>
      </c>
      <c r="AR654" s="1" t="s">
        <v>3</v>
      </c>
      <c r="AS654" s="1"/>
      <c r="AT654" s="1"/>
      <c r="AU654" s="1"/>
      <c r="AV654" s="1"/>
      <c r="AW654" s="1"/>
      <c r="AX654" s="1"/>
      <c r="AY654" s="1"/>
      <c r="AZ654" s="1" t="s">
        <v>3</v>
      </c>
      <c r="BA654" s="1"/>
      <c r="BB654" s="1" t="s">
        <v>3</v>
      </c>
      <c r="BC654" s="1" t="s">
        <v>3</v>
      </c>
      <c r="BD654" s="1" t="s">
        <v>3</v>
      </c>
      <c r="BE654" s="1" t="s">
        <v>3</v>
      </c>
      <c r="BF654" s="1" t="s">
        <v>3</v>
      </c>
      <c r="BG654" s="1" t="s">
        <v>3</v>
      </c>
      <c r="BH654" s="1" t="s">
        <v>3</v>
      </c>
      <c r="BI654" s="1" t="s">
        <v>3</v>
      </c>
      <c r="BJ654" s="1" t="s">
        <v>3</v>
      </c>
      <c r="BK654" s="1" t="s">
        <v>3</v>
      </c>
      <c r="BL654" s="1" t="s">
        <v>3</v>
      </c>
      <c r="BM654" s="1" t="s">
        <v>3</v>
      </c>
      <c r="BN654" s="1" t="s">
        <v>3</v>
      </c>
      <c r="BO654" s="1" t="s">
        <v>3</v>
      </c>
      <c r="BP654" s="1" t="s">
        <v>3</v>
      </c>
      <c r="BQ654" s="1"/>
      <c r="BR654" s="1"/>
      <c r="BS654" s="1"/>
      <c r="BT654" s="1"/>
      <c r="BU654" s="1"/>
      <c r="BV654" s="1"/>
      <c r="BW654" s="1"/>
      <c r="BX654" s="1">
        <v>0</v>
      </c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>
        <v>0</v>
      </c>
    </row>
    <row r="656" spans="1:206" x14ac:dyDescent="0.2">
      <c r="A656" s="2">
        <v>52</v>
      </c>
      <c r="B656" s="2">
        <f t="shared" ref="B656:G656" si="340">B661</f>
        <v>1</v>
      </c>
      <c r="C656" s="2">
        <f t="shared" si="340"/>
        <v>4</v>
      </c>
      <c r="D656" s="2">
        <f t="shared" si="340"/>
        <v>654</v>
      </c>
      <c r="E656" s="2">
        <f t="shared" si="340"/>
        <v>0</v>
      </c>
      <c r="F656" s="2" t="str">
        <f t="shared" si="340"/>
        <v>Новый раздел</v>
      </c>
      <c r="G656" s="2" t="str">
        <f t="shared" si="340"/>
        <v>оборудование</v>
      </c>
      <c r="H656" s="2"/>
      <c r="I656" s="2"/>
      <c r="J656" s="2"/>
      <c r="K656" s="2"/>
      <c r="L656" s="2"/>
      <c r="M656" s="2"/>
      <c r="N656" s="2"/>
      <c r="O656" s="2">
        <f t="shared" ref="O656:AT656" si="341">O661</f>
        <v>673329.82</v>
      </c>
      <c r="P656" s="2">
        <f t="shared" si="341"/>
        <v>673329.82</v>
      </c>
      <c r="Q656" s="2">
        <f t="shared" si="341"/>
        <v>0</v>
      </c>
      <c r="R656" s="2">
        <f t="shared" si="341"/>
        <v>0</v>
      </c>
      <c r="S656" s="2">
        <f t="shared" si="341"/>
        <v>0</v>
      </c>
      <c r="T656" s="2">
        <f t="shared" si="341"/>
        <v>0</v>
      </c>
      <c r="U656" s="2">
        <f t="shared" si="341"/>
        <v>0</v>
      </c>
      <c r="V656" s="2">
        <f t="shared" si="341"/>
        <v>0</v>
      </c>
      <c r="W656" s="2">
        <f t="shared" si="341"/>
        <v>0</v>
      </c>
      <c r="X656" s="2">
        <f t="shared" si="341"/>
        <v>0</v>
      </c>
      <c r="Y656" s="2">
        <f t="shared" si="341"/>
        <v>0</v>
      </c>
      <c r="Z656" s="2">
        <f t="shared" si="341"/>
        <v>0</v>
      </c>
      <c r="AA656" s="2">
        <f t="shared" si="341"/>
        <v>0</v>
      </c>
      <c r="AB656" s="2">
        <f t="shared" si="341"/>
        <v>673329.82</v>
      </c>
      <c r="AC656" s="2">
        <f t="shared" si="341"/>
        <v>673329.82</v>
      </c>
      <c r="AD656" s="2">
        <f t="shared" si="341"/>
        <v>0</v>
      </c>
      <c r="AE656" s="2">
        <f t="shared" si="341"/>
        <v>0</v>
      </c>
      <c r="AF656" s="2">
        <f t="shared" si="341"/>
        <v>0</v>
      </c>
      <c r="AG656" s="2">
        <f t="shared" si="341"/>
        <v>0</v>
      </c>
      <c r="AH656" s="2">
        <f t="shared" si="341"/>
        <v>0</v>
      </c>
      <c r="AI656" s="2">
        <f t="shared" si="341"/>
        <v>0</v>
      </c>
      <c r="AJ656" s="2">
        <f t="shared" si="341"/>
        <v>0</v>
      </c>
      <c r="AK656" s="2">
        <f t="shared" si="341"/>
        <v>0</v>
      </c>
      <c r="AL656" s="2">
        <f t="shared" si="341"/>
        <v>0</v>
      </c>
      <c r="AM656" s="2">
        <f t="shared" si="341"/>
        <v>0</v>
      </c>
      <c r="AN656" s="2">
        <f t="shared" si="341"/>
        <v>0</v>
      </c>
      <c r="AO656" s="2">
        <f t="shared" si="341"/>
        <v>0</v>
      </c>
      <c r="AP656" s="2">
        <f t="shared" si="341"/>
        <v>673329.82</v>
      </c>
      <c r="AQ656" s="2">
        <f t="shared" si="341"/>
        <v>0</v>
      </c>
      <c r="AR656" s="2">
        <f t="shared" si="341"/>
        <v>673329.82</v>
      </c>
      <c r="AS656" s="2">
        <f t="shared" si="341"/>
        <v>0</v>
      </c>
      <c r="AT656" s="2">
        <f t="shared" si="341"/>
        <v>0</v>
      </c>
      <c r="AU656" s="2">
        <f t="shared" ref="AU656:BZ656" si="342">AU661</f>
        <v>0</v>
      </c>
      <c r="AV656" s="2">
        <f t="shared" si="342"/>
        <v>673329.82</v>
      </c>
      <c r="AW656" s="2">
        <f t="shared" si="342"/>
        <v>0</v>
      </c>
      <c r="AX656" s="2">
        <f t="shared" si="342"/>
        <v>0</v>
      </c>
      <c r="AY656" s="2">
        <f t="shared" si="342"/>
        <v>0</v>
      </c>
      <c r="AZ656" s="2">
        <f t="shared" si="342"/>
        <v>673329.82</v>
      </c>
      <c r="BA656" s="2">
        <f t="shared" si="342"/>
        <v>0</v>
      </c>
      <c r="BB656" s="2">
        <f t="shared" si="342"/>
        <v>0</v>
      </c>
      <c r="BC656" s="2">
        <f t="shared" si="342"/>
        <v>0</v>
      </c>
      <c r="BD656" s="2">
        <f t="shared" si="342"/>
        <v>0</v>
      </c>
      <c r="BE656" s="2">
        <f t="shared" si="342"/>
        <v>0</v>
      </c>
      <c r="BF656" s="2">
        <f t="shared" si="342"/>
        <v>0</v>
      </c>
      <c r="BG656" s="2">
        <f t="shared" si="342"/>
        <v>0</v>
      </c>
      <c r="BH656" s="2">
        <f t="shared" si="342"/>
        <v>0</v>
      </c>
      <c r="BI656" s="2">
        <f t="shared" si="342"/>
        <v>0</v>
      </c>
      <c r="BJ656" s="2">
        <f t="shared" si="342"/>
        <v>0</v>
      </c>
      <c r="BK656" s="2">
        <f t="shared" si="342"/>
        <v>0</v>
      </c>
      <c r="BL656" s="2">
        <f t="shared" si="342"/>
        <v>0</v>
      </c>
      <c r="BM656" s="2">
        <f t="shared" si="342"/>
        <v>0</v>
      </c>
      <c r="BN656" s="2">
        <f t="shared" si="342"/>
        <v>0</v>
      </c>
      <c r="BO656" s="2">
        <f t="shared" si="342"/>
        <v>0</v>
      </c>
      <c r="BP656" s="2">
        <f t="shared" si="342"/>
        <v>0</v>
      </c>
      <c r="BQ656" s="2">
        <f t="shared" si="342"/>
        <v>0</v>
      </c>
      <c r="BR656" s="2">
        <f t="shared" si="342"/>
        <v>0</v>
      </c>
      <c r="BS656" s="2">
        <f t="shared" si="342"/>
        <v>0</v>
      </c>
      <c r="BT656" s="2">
        <f t="shared" si="342"/>
        <v>0</v>
      </c>
      <c r="BU656" s="2">
        <f t="shared" si="342"/>
        <v>0</v>
      </c>
      <c r="BV656" s="2">
        <f t="shared" si="342"/>
        <v>0</v>
      </c>
      <c r="BW656" s="2">
        <f t="shared" si="342"/>
        <v>0</v>
      </c>
      <c r="BX656" s="2">
        <f t="shared" si="342"/>
        <v>0</v>
      </c>
      <c r="BY656" s="2">
        <f t="shared" si="342"/>
        <v>673329.82</v>
      </c>
      <c r="BZ656" s="2">
        <f t="shared" si="342"/>
        <v>0</v>
      </c>
      <c r="CA656" s="2">
        <f t="shared" ref="CA656:DF656" si="343">CA661</f>
        <v>673329.82</v>
      </c>
      <c r="CB656" s="2">
        <f t="shared" si="343"/>
        <v>0</v>
      </c>
      <c r="CC656" s="2">
        <f t="shared" si="343"/>
        <v>0</v>
      </c>
      <c r="CD656" s="2">
        <f t="shared" si="343"/>
        <v>0</v>
      </c>
      <c r="CE656" s="2">
        <f t="shared" si="343"/>
        <v>673329.82</v>
      </c>
      <c r="CF656" s="2">
        <f t="shared" si="343"/>
        <v>0</v>
      </c>
      <c r="CG656" s="2">
        <f t="shared" si="343"/>
        <v>0</v>
      </c>
      <c r="CH656" s="2">
        <f t="shared" si="343"/>
        <v>0</v>
      </c>
      <c r="CI656" s="2">
        <f t="shared" si="343"/>
        <v>673329.82</v>
      </c>
      <c r="CJ656" s="2">
        <f t="shared" si="343"/>
        <v>0</v>
      </c>
      <c r="CK656" s="2">
        <f t="shared" si="343"/>
        <v>0</v>
      </c>
      <c r="CL656" s="2">
        <f t="shared" si="343"/>
        <v>0</v>
      </c>
      <c r="CM656" s="2">
        <f t="shared" si="343"/>
        <v>0</v>
      </c>
      <c r="CN656" s="2">
        <f t="shared" si="343"/>
        <v>0</v>
      </c>
      <c r="CO656" s="2">
        <f t="shared" si="343"/>
        <v>0</v>
      </c>
      <c r="CP656" s="2">
        <f t="shared" si="343"/>
        <v>0</v>
      </c>
      <c r="CQ656" s="2">
        <f t="shared" si="343"/>
        <v>0</v>
      </c>
      <c r="CR656" s="2">
        <f t="shared" si="343"/>
        <v>0</v>
      </c>
      <c r="CS656" s="2">
        <f t="shared" si="343"/>
        <v>0</v>
      </c>
      <c r="CT656" s="2">
        <f t="shared" si="343"/>
        <v>0</v>
      </c>
      <c r="CU656" s="2">
        <f t="shared" si="343"/>
        <v>0</v>
      </c>
      <c r="CV656" s="2">
        <f t="shared" si="343"/>
        <v>0</v>
      </c>
      <c r="CW656" s="2">
        <f t="shared" si="343"/>
        <v>0</v>
      </c>
      <c r="CX656" s="2">
        <f t="shared" si="343"/>
        <v>0</v>
      </c>
      <c r="CY656" s="2">
        <f t="shared" si="343"/>
        <v>0</v>
      </c>
      <c r="CZ656" s="2">
        <f t="shared" si="343"/>
        <v>0</v>
      </c>
      <c r="DA656" s="2">
        <f t="shared" si="343"/>
        <v>0</v>
      </c>
      <c r="DB656" s="2">
        <f t="shared" si="343"/>
        <v>0</v>
      </c>
      <c r="DC656" s="2">
        <f t="shared" si="343"/>
        <v>0</v>
      </c>
      <c r="DD656" s="2">
        <f t="shared" si="343"/>
        <v>0</v>
      </c>
      <c r="DE656" s="2">
        <f t="shared" si="343"/>
        <v>0</v>
      </c>
      <c r="DF656" s="2">
        <f t="shared" si="343"/>
        <v>0</v>
      </c>
      <c r="DG656" s="3">
        <f t="shared" ref="DG656:EL656" si="344">DG661</f>
        <v>0</v>
      </c>
      <c r="DH656" s="3">
        <f t="shared" si="344"/>
        <v>0</v>
      </c>
      <c r="DI656" s="3">
        <f t="shared" si="344"/>
        <v>0</v>
      </c>
      <c r="DJ656" s="3">
        <f t="shared" si="344"/>
        <v>0</v>
      </c>
      <c r="DK656" s="3">
        <f t="shared" si="344"/>
        <v>0</v>
      </c>
      <c r="DL656" s="3">
        <f t="shared" si="344"/>
        <v>0</v>
      </c>
      <c r="DM656" s="3">
        <f t="shared" si="344"/>
        <v>0</v>
      </c>
      <c r="DN656" s="3">
        <f t="shared" si="344"/>
        <v>0</v>
      </c>
      <c r="DO656" s="3">
        <f t="shared" si="344"/>
        <v>0</v>
      </c>
      <c r="DP656" s="3">
        <f t="shared" si="344"/>
        <v>0</v>
      </c>
      <c r="DQ656" s="3">
        <f t="shared" si="344"/>
        <v>0</v>
      </c>
      <c r="DR656" s="3">
        <f t="shared" si="344"/>
        <v>0</v>
      </c>
      <c r="DS656" s="3">
        <f t="shared" si="344"/>
        <v>0</v>
      </c>
      <c r="DT656" s="3">
        <f t="shared" si="344"/>
        <v>0</v>
      </c>
      <c r="DU656" s="3">
        <f t="shared" si="344"/>
        <v>0</v>
      </c>
      <c r="DV656" s="3">
        <f t="shared" si="344"/>
        <v>0</v>
      </c>
      <c r="DW656" s="3">
        <f t="shared" si="344"/>
        <v>0</v>
      </c>
      <c r="DX656" s="3">
        <f t="shared" si="344"/>
        <v>0</v>
      </c>
      <c r="DY656" s="3">
        <f t="shared" si="344"/>
        <v>0</v>
      </c>
      <c r="DZ656" s="3">
        <f t="shared" si="344"/>
        <v>0</v>
      </c>
      <c r="EA656" s="3">
        <f t="shared" si="344"/>
        <v>0</v>
      </c>
      <c r="EB656" s="3">
        <f t="shared" si="344"/>
        <v>0</v>
      </c>
      <c r="EC656" s="3">
        <f t="shared" si="344"/>
        <v>0</v>
      </c>
      <c r="ED656" s="3">
        <f t="shared" si="344"/>
        <v>0</v>
      </c>
      <c r="EE656" s="3">
        <f t="shared" si="344"/>
        <v>0</v>
      </c>
      <c r="EF656" s="3">
        <f t="shared" si="344"/>
        <v>0</v>
      </c>
      <c r="EG656" s="3">
        <f t="shared" si="344"/>
        <v>0</v>
      </c>
      <c r="EH656" s="3">
        <f t="shared" si="344"/>
        <v>0</v>
      </c>
      <c r="EI656" s="3">
        <f t="shared" si="344"/>
        <v>0</v>
      </c>
      <c r="EJ656" s="3">
        <f t="shared" si="344"/>
        <v>0</v>
      </c>
      <c r="EK656" s="3">
        <f t="shared" si="344"/>
        <v>0</v>
      </c>
      <c r="EL656" s="3">
        <f t="shared" si="344"/>
        <v>0</v>
      </c>
      <c r="EM656" s="3">
        <f t="shared" ref="EM656:FR656" si="345">EM661</f>
        <v>0</v>
      </c>
      <c r="EN656" s="3">
        <f t="shared" si="345"/>
        <v>0</v>
      </c>
      <c r="EO656" s="3">
        <f t="shared" si="345"/>
        <v>0</v>
      </c>
      <c r="EP656" s="3">
        <f t="shared" si="345"/>
        <v>0</v>
      </c>
      <c r="EQ656" s="3">
        <f t="shared" si="345"/>
        <v>0</v>
      </c>
      <c r="ER656" s="3">
        <f t="shared" si="345"/>
        <v>0</v>
      </c>
      <c r="ES656" s="3">
        <f t="shared" si="345"/>
        <v>0</v>
      </c>
      <c r="ET656" s="3">
        <f t="shared" si="345"/>
        <v>0</v>
      </c>
      <c r="EU656" s="3">
        <f t="shared" si="345"/>
        <v>0</v>
      </c>
      <c r="EV656" s="3">
        <f t="shared" si="345"/>
        <v>0</v>
      </c>
      <c r="EW656" s="3">
        <f t="shared" si="345"/>
        <v>0</v>
      </c>
      <c r="EX656" s="3">
        <f t="shared" si="345"/>
        <v>0</v>
      </c>
      <c r="EY656" s="3">
        <f t="shared" si="345"/>
        <v>0</v>
      </c>
      <c r="EZ656" s="3">
        <f t="shared" si="345"/>
        <v>0</v>
      </c>
      <c r="FA656" s="3">
        <f t="shared" si="345"/>
        <v>0</v>
      </c>
      <c r="FB656" s="3">
        <f t="shared" si="345"/>
        <v>0</v>
      </c>
      <c r="FC656" s="3">
        <f t="shared" si="345"/>
        <v>0</v>
      </c>
      <c r="FD656" s="3">
        <f t="shared" si="345"/>
        <v>0</v>
      </c>
      <c r="FE656" s="3">
        <f t="shared" si="345"/>
        <v>0</v>
      </c>
      <c r="FF656" s="3">
        <f t="shared" si="345"/>
        <v>0</v>
      </c>
      <c r="FG656" s="3">
        <f t="shared" si="345"/>
        <v>0</v>
      </c>
      <c r="FH656" s="3">
        <f t="shared" si="345"/>
        <v>0</v>
      </c>
      <c r="FI656" s="3">
        <f t="shared" si="345"/>
        <v>0</v>
      </c>
      <c r="FJ656" s="3">
        <f t="shared" si="345"/>
        <v>0</v>
      </c>
      <c r="FK656" s="3">
        <f t="shared" si="345"/>
        <v>0</v>
      </c>
      <c r="FL656" s="3">
        <f t="shared" si="345"/>
        <v>0</v>
      </c>
      <c r="FM656" s="3">
        <f t="shared" si="345"/>
        <v>0</v>
      </c>
      <c r="FN656" s="3">
        <f t="shared" si="345"/>
        <v>0</v>
      </c>
      <c r="FO656" s="3">
        <f t="shared" si="345"/>
        <v>0</v>
      </c>
      <c r="FP656" s="3">
        <f t="shared" si="345"/>
        <v>0</v>
      </c>
      <c r="FQ656" s="3">
        <f t="shared" si="345"/>
        <v>0</v>
      </c>
      <c r="FR656" s="3">
        <f t="shared" si="345"/>
        <v>0</v>
      </c>
      <c r="FS656" s="3">
        <f t="shared" ref="FS656:GX656" si="346">FS661</f>
        <v>0</v>
      </c>
      <c r="FT656" s="3">
        <f t="shared" si="346"/>
        <v>0</v>
      </c>
      <c r="FU656" s="3">
        <f t="shared" si="346"/>
        <v>0</v>
      </c>
      <c r="FV656" s="3">
        <f t="shared" si="346"/>
        <v>0</v>
      </c>
      <c r="FW656" s="3">
        <f t="shared" si="346"/>
        <v>0</v>
      </c>
      <c r="FX656" s="3">
        <f t="shared" si="346"/>
        <v>0</v>
      </c>
      <c r="FY656" s="3">
        <f t="shared" si="346"/>
        <v>0</v>
      </c>
      <c r="FZ656" s="3">
        <f t="shared" si="346"/>
        <v>0</v>
      </c>
      <c r="GA656" s="3">
        <f t="shared" si="346"/>
        <v>0</v>
      </c>
      <c r="GB656" s="3">
        <f t="shared" si="346"/>
        <v>0</v>
      </c>
      <c r="GC656" s="3">
        <f t="shared" si="346"/>
        <v>0</v>
      </c>
      <c r="GD656" s="3">
        <f t="shared" si="346"/>
        <v>0</v>
      </c>
      <c r="GE656" s="3">
        <f t="shared" si="346"/>
        <v>0</v>
      </c>
      <c r="GF656" s="3">
        <f t="shared" si="346"/>
        <v>0</v>
      </c>
      <c r="GG656" s="3">
        <f t="shared" si="346"/>
        <v>0</v>
      </c>
      <c r="GH656" s="3">
        <f t="shared" si="346"/>
        <v>0</v>
      </c>
      <c r="GI656" s="3">
        <f t="shared" si="346"/>
        <v>0</v>
      </c>
      <c r="GJ656" s="3">
        <f t="shared" si="346"/>
        <v>0</v>
      </c>
      <c r="GK656" s="3">
        <f t="shared" si="346"/>
        <v>0</v>
      </c>
      <c r="GL656" s="3">
        <f t="shared" si="346"/>
        <v>0</v>
      </c>
      <c r="GM656" s="3">
        <f t="shared" si="346"/>
        <v>0</v>
      </c>
      <c r="GN656" s="3">
        <f t="shared" si="346"/>
        <v>0</v>
      </c>
      <c r="GO656" s="3">
        <f t="shared" si="346"/>
        <v>0</v>
      </c>
      <c r="GP656" s="3">
        <f t="shared" si="346"/>
        <v>0</v>
      </c>
      <c r="GQ656" s="3">
        <f t="shared" si="346"/>
        <v>0</v>
      </c>
      <c r="GR656" s="3">
        <f t="shared" si="346"/>
        <v>0</v>
      </c>
      <c r="GS656" s="3">
        <f t="shared" si="346"/>
        <v>0</v>
      </c>
      <c r="GT656" s="3">
        <f t="shared" si="346"/>
        <v>0</v>
      </c>
      <c r="GU656" s="3">
        <f t="shared" si="346"/>
        <v>0</v>
      </c>
      <c r="GV656" s="3">
        <f t="shared" si="346"/>
        <v>0</v>
      </c>
      <c r="GW656" s="3">
        <f t="shared" si="346"/>
        <v>0</v>
      </c>
      <c r="GX656" s="3">
        <f t="shared" si="346"/>
        <v>0</v>
      </c>
    </row>
    <row r="658" spans="1:245" x14ac:dyDescent="0.2">
      <c r="A658">
        <v>17</v>
      </c>
      <c r="B658">
        <v>1</v>
      </c>
      <c r="E658" t="s">
        <v>172</v>
      </c>
      <c r="F658" t="s">
        <v>224</v>
      </c>
      <c r="G658" t="s">
        <v>350</v>
      </c>
      <c r="H658" t="s">
        <v>23</v>
      </c>
      <c r="I658">
        <f>ROUND(ROUND(1,5),7)</f>
        <v>1</v>
      </c>
      <c r="J658">
        <v>0</v>
      </c>
      <c r="K658">
        <f>ROUND(ROUND(1,5),7)</f>
        <v>1</v>
      </c>
      <c r="O658">
        <f>ROUND(CP658,2)</f>
        <v>210348.25</v>
      </c>
      <c r="P658">
        <f>ROUND(CQ658*I658,2)</f>
        <v>210348.25</v>
      </c>
      <c r="Q658">
        <f>ROUND(CR658*I658,2)</f>
        <v>0</v>
      </c>
      <c r="R658">
        <f>ROUND(CS658*I658,2)</f>
        <v>0</v>
      </c>
      <c r="S658">
        <f>ROUND(CT658*I658,2)</f>
        <v>0</v>
      </c>
      <c r="T658">
        <f>ROUND(CU658*I658,2)</f>
        <v>0</v>
      </c>
      <c r="U658">
        <f>ROUND(CV658*I658,7)</f>
        <v>0</v>
      </c>
      <c r="V658">
        <f>ROUND(CW658*I658,7)</f>
        <v>0</v>
      </c>
      <c r="W658">
        <f>ROUND(CX658*I658,2)</f>
        <v>0</v>
      </c>
      <c r="X658">
        <f>ROUND(CY658,2)</f>
        <v>0</v>
      </c>
      <c r="Y658">
        <f>ROUND(CZ658,2)</f>
        <v>0</v>
      </c>
      <c r="AA658">
        <v>61644328</v>
      </c>
      <c r="AB658">
        <f>ROUND((AC658+AD658+AF658),6)</f>
        <v>210348.25</v>
      </c>
      <c r="AC658">
        <f t="shared" ref="AC658:AF659" si="347">ROUND((ES658),6)</f>
        <v>210348.25</v>
      </c>
      <c r="AD658">
        <f t="shared" si="347"/>
        <v>0</v>
      </c>
      <c r="AE658">
        <f t="shared" si="347"/>
        <v>0</v>
      </c>
      <c r="AF658">
        <f t="shared" si="347"/>
        <v>0</v>
      </c>
      <c r="AG658">
        <f>ROUND((AP658),6)</f>
        <v>0</v>
      </c>
      <c r="AH658">
        <f>(EW658)</f>
        <v>0</v>
      </c>
      <c r="AI658">
        <f>(EX658)</f>
        <v>0</v>
      </c>
      <c r="AJ658">
        <f>(AS658)</f>
        <v>0</v>
      </c>
      <c r="AK658">
        <v>210348.25</v>
      </c>
      <c r="AL658">
        <v>210348.25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3</v>
      </c>
      <c r="BI658">
        <v>3</v>
      </c>
      <c r="BJ658" t="s">
        <v>224</v>
      </c>
      <c r="BM658">
        <v>902</v>
      </c>
      <c r="BN658">
        <v>0</v>
      </c>
      <c r="BO658" t="s">
        <v>3</v>
      </c>
      <c r="BP658">
        <v>0</v>
      </c>
      <c r="BQ658">
        <v>92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0</v>
      </c>
      <c r="CA658">
        <v>0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>(P658+Q658+S658+R658)</f>
        <v>210348.25</v>
      </c>
      <c r="CQ658">
        <f>ROUND(AL658,2)</f>
        <v>210348.25</v>
      </c>
      <c r="CR658">
        <f>ROUND(AM658,2)</f>
        <v>0</v>
      </c>
      <c r="CS658">
        <f>ROUND(AN658*BS658,2)</f>
        <v>0</v>
      </c>
      <c r="CT658">
        <f>ROUND(AO658*BA658,2)</f>
        <v>0</v>
      </c>
      <c r="CU658">
        <f t="shared" ref="CU658:CX659" si="348">AG658</f>
        <v>0</v>
      </c>
      <c r="CV658">
        <f t="shared" si="348"/>
        <v>0</v>
      </c>
      <c r="CW658">
        <f t="shared" si="348"/>
        <v>0</v>
      </c>
      <c r="CX658">
        <f t="shared" si="348"/>
        <v>0</v>
      </c>
      <c r="CY658">
        <f>0</f>
        <v>0</v>
      </c>
      <c r="CZ658">
        <f>0</f>
        <v>0</v>
      </c>
      <c r="DC658" t="s">
        <v>3</v>
      </c>
      <c r="DD658" t="s">
        <v>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1013</v>
      </c>
      <c r="DV658" t="s">
        <v>23</v>
      </c>
      <c r="DW658" t="s">
        <v>23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60308098</v>
      </c>
      <c r="EF658">
        <v>92</v>
      </c>
      <c r="EG658" t="s">
        <v>221</v>
      </c>
      <c r="EH658">
        <v>0</v>
      </c>
      <c r="EI658" t="s">
        <v>3</v>
      </c>
      <c r="EJ658">
        <v>3</v>
      </c>
      <c r="EK658">
        <v>902</v>
      </c>
      <c r="EL658" t="s">
        <v>221</v>
      </c>
      <c r="EM658" t="s">
        <v>222</v>
      </c>
      <c r="EO658" t="s">
        <v>3</v>
      </c>
      <c r="EQ658">
        <v>16</v>
      </c>
      <c r="ER658">
        <v>256941.74</v>
      </c>
      <c r="ES658">
        <v>210348.25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5</v>
      </c>
      <c r="FC658">
        <v>0</v>
      </c>
      <c r="FD658">
        <v>18</v>
      </c>
      <c r="FF658">
        <v>210348.25</v>
      </c>
      <c r="FQ658">
        <v>0</v>
      </c>
      <c r="FR658">
        <f>P658</f>
        <v>210348.25</v>
      </c>
      <c r="FS658">
        <v>0</v>
      </c>
      <c r="FX658">
        <v>0</v>
      </c>
      <c r="FY658">
        <v>0</v>
      </c>
      <c r="GA658" t="s">
        <v>3</v>
      </c>
      <c r="GD658">
        <v>1</v>
      </c>
      <c r="GF658">
        <v>-2030194639</v>
      </c>
      <c r="GG658">
        <v>2</v>
      </c>
      <c r="GH658">
        <v>3</v>
      </c>
      <c r="GI658">
        <v>-2</v>
      </c>
      <c r="GJ658">
        <v>0</v>
      </c>
      <c r="GK658">
        <v>0</v>
      </c>
      <c r="GL658">
        <f>ROUND(IF(AND(BH658=3,BI658=3,FS658&lt;&gt;0),P658,0),2)</f>
        <v>0</v>
      </c>
      <c r="GM658">
        <f>ROUND(O658+X658+Y658,2)+GX658</f>
        <v>210348.25</v>
      </c>
      <c r="GN658">
        <f>IF(OR(BI658=0,BI658=1),GM658-GX658,0)</f>
        <v>0</v>
      </c>
      <c r="GO658">
        <f>IF(BI658=2,GM658-GX658,0)</f>
        <v>0</v>
      </c>
      <c r="GP658">
        <f>IF(BI658=4,GM658-GX658,0)</f>
        <v>0</v>
      </c>
      <c r="GR658">
        <v>1</v>
      </c>
      <c r="GS658">
        <v>1</v>
      </c>
      <c r="GT658">
        <v>0</v>
      </c>
      <c r="GU658" t="s">
        <v>3</v>
      </c>
      <c r="GV658">
        <f>ROUND((GT658),6)</f>
        <v>0</v>
      </c>
      <c r="GW658">
        <v>1</v>
      </c>
      <c r="GX658">
        <f>ROUND(HC658*I658,2)</f>
        <v>0</v>
      </c>
      <c r="HA658">
        <v>0</v>
      </c>
      <c r="HB658">
        <v>0</v>
      </c>
      <c r="HC658">
        <f>GV658*GW658</f>
        <v>0</v>
      </c>
      <c r="HE658" t="s">
        <v>3</v>
      </c>
      <c r="HF658" t="s">
        <v>3</v>
      </c>
      <c r="HH658">
        <f>ROUND(ROUND(AL658,2)*I658,2)</f>
        <v>210348.25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HS658">
        <v>0</v>
      </c>
      <c r="IK658">
        <v>0</v>
      </c>
    </row>
    <row r="659" spans="1:245" x14ac:dyDescent="0.2">
      <c r="A659">
        <v>17</v>
      </c>
      <c r="B659">
        <v>1</v>
      </c>
      <c r="E659" t="s">
        <v>186</v>
      </c>
      <c r="F659" t="s">
        <v>224</v>
      </c>
      <c r="G659" t="s">
        <v>351</v>
      </c>
      <c r="H659" t="s">
        <v>43</v>
      </c>
      <c r="I659">
        <f>ROUND(ROUND(1,5),7)</f>
        <v>1</v>
      </c>
      <c r="J659">
        <v>0</v>
      </c>
      <c r="K659">
        <f>ROUND(ROUND(1,5),7)</f>
        <v>1</v>
      </c>
      <c r="O659">
        <f>ROUND(CP659,2)</f>
        <v>462981.57</v>
      </c>
      <c r="P659">
        <f>ROUND(CQ659*I659,2)</f>
        <v>462981.57</v>
      </c>
      <c r="Q659">
        <f>ROUND(CR659*I659,2)</f>
        <v>0</v>
      </c>
      <c r="R659">
        <f>ROUND(CS659*I659,2)</f>
        <v>0</v>
      </c>
      <c r="S659">
        <f>ROUND(CT659*I659,2)</f>
        <v>0</v>
      </c>
      <c r="T659">
        <f>ROUND(CU659*I659,2)</f>
        <v>0</v>
      </c>
      <c r="U659">
        <f>ROUND(CV659*I659,7)</f>
        <v>0</v>
      </c>
      <c r="V659">
        <f>ROUND(CW659*I659,7)</f>
        <v>0</v>
      </c>
      <c r="W659">
        <f>ROUND(CX659*I659,2)</f>
        <v>0</v>
      </c>
      <c r="X659">
        <f>ROUND(CY659,2)</f>
        <v>0</v>
      </c>
      <c r="Y659">
        <f>ROUND(CZ659,2)</f>
        <v>0</v>
      </c>
      <c r="AA659">
        <v>61644328</v>
      </c>
      <c r="AB659">
        <f>ROUND((AC659+AD659+AF659),6)</f>
        <v>462981.57</v>
      </c>
      <c r="AC659">
        <f t="shared" si="347"/>
        <v>462981.57</v>
      </c>
      <c r="AD659">
        <f t="shared" si="347"/>
        <v>0</v>
      </c>
      <c r="AE659">
        <f t="shared" si="347"/>
        <v>0</v>
      </c>
      <c r="AF659">
        <f t="shared" si="347"/>
        <v>0</v>
      </c>
      <c r="AG659">
        <f>ROUND((AP659),6)</f>
        <v>0</v>
      </c>
      <c r="AH659">
        <f>(EW659)</f>
        <v>0</v>
      </c>
      <c r="AI659">
        <f>(EX659)</f>
        <v>0</v>
      </c>
      <c r="AJ659">
        <f>(AS659)</f>
        <v>0</v>
      </c>
      <c r="AK659">
        <v>462981.57</v>
      </c>
      <c r="AL659">
        <v>462981.57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3</v>
      </c>
      <c r="BI659">
        <v>3</v>
      </c>
      <c r="BJ659" t="s">
        <v>224</v>
      </c>
      <c r="BM659">
        <v>902</v>
      </c>
      <c r="BN659">
        <v>0</v>
      </c>
      <c r="BO659" t="s">
        <v>3</v>
      </c>
      <c r="BP659">
        <v>0</v>
      </c>
      <c r="BQ659">
        <v>92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0</v>
      </c>
      <c r="CA659">
        <v>0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>(P659+Q659+S659+R659)</f>
        <v>462981.57</v>
      </c>
      <c r="CQ659">
        <f>ROUND(AL659,2)</f>
        <v>462981.57</v>
      </c>
      <c r="CR659">
        <f>ROUND(AM659,2)</f>
        <v>0</v>
      </c>
      <c r="CS659">
        <f>ROUND(AN659*BS659,2)</f>
        <v>0</v>
      </c>
      <c r="CT659">
        <f>ROUND(AO659*BA659,2)</f>
        <v>0</v>
      </c>
      <c r="CU659">
        <f t="shared" si="348"/>
        <v>0</v>
      </c>
      <c r="CV659">
        <f t="shared" si="348"/>
        <v>0</v>
      </c>
      <c r="CW659">
        <f t="shared" si="348"/>
        <v>0</v>
      </c>
      <c r="CX659">
        <f t="shared" si="348"/>
        <v>0</v>
      </c>
      <c r="CY659">
        <f>0</f>
        <v>0</v>
      </c>
      <c r="CZ659">
        <f>0</f>
        <v>0</v>
      </c>
      <c r="DC659" t="s">
        <v>3</v>
      </c>
      <c r="DD659" t="s">
        <v>3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43</v>
      </c>
      <c r="DW659" t="s">
        <v>43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60308098</v>
      </c>
      <c r="EF659">
        <v>92</v>
      </c>
      <c r="EG659" t="s">
        <v>221</v>
      </c>
      <c r="EH659">
        <v>0</v>
      </c>
      <c r="EI659" t="s">
        <v>3</v>
      </c>
      <c r="EJ659">
        <v>3</v>
      </c>
      <c r="EK659">
        <v>902</v>
      </c>
      <c r="EL659" t="s">
        <v>221</v>
      </c>
      <c r="EM659" t="s">
        <v>222</v>
      </c>
      <c r="EO659" t="s">
        <v>3</v>
      </c>
      <c r="EQ659">
        <v>16</v>
      </c>
      <c r="ER659">
        <v>345802.93</v>
      </c>
      <c r="ES659">
        <v>462981.57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5</v>
      </c>
      <c r="FC659">
        <v>0</v>
      </c>
      <c r="FD659">
        <v>18</v>
      </c>
      <c r="FF659">
        <v>462981.57</v>
      </c>
      <c r="FQ659">
        <v>0</v>
      </c>
      <c r="FR659">
        <f>P659</f>
        <v>462981.57</v>
      </c>
      <c r="FS659">
        <v>0</v>
      </c>
      <c r="FX659">
        <v>0</v>
      </c>
      <c r="FY659">
        <v>0</v>
      </c>
      <c r="GA659" t="s">
        <v>3</v>
      </c>
      <c r="GD659">
        <v>1</v>
      </c>
      <c r="GF659">
        <v>1117125383</v>
      </c>
      <c r="GG659">
        <v>2</v>
      </c>
      <c r="GH659">
        <v>3</v>
      </c>
      <c r="GI659">
        <v>-2</v>
      </c>
      <c r="GJ659">
        <v>0</v>
      </c>
      <c r="GK659">
        <v>0</v>
      </c>
      <c r="GL659">
        <f>ROUND(IF(AND(BH659=3,BI659=3,FS659&lt;&gt;0),P659,0),2)</f>
        <v>0</v>
      </c>
      <c r="GM659">
        <f>ROUND(O659+X659+Y659,2)+GX659</f>
        <v>462981.57</v>
      </c>
      <c r="GN659">
        <f>IF(OR(BI659=0,BI659=1),GM659-GX659,0)</f>
        <v>0</v>
      </c>
      <c r="GO659">
        <f>IF(BI659=2,GM659-GX659,0)</f>
        <v>0</v>
      </c>
      <c r="GP659">
        <f>IF(BI659=4,GM659-GX659,0)</f>
        <v>0</v>
      </c>
      <c r="GR659">
        <v>1</v>
      </c>
      <c r="GS659">
        <v>1</v>
      </c>
      <c r="GT659">
        <v>0</v>
      </c>
      <c r="GU659" t="s">
        <v>3</v>
      </c>
      <c r="GV659">
        <f>ROUND((GT659),6)</f>
        <v>0</v>
      </c>
      <c r="GW659">
        <v>1</v>
      </c>
      <c r="GX659">
        <f>ROUND(HC659*I659,2)</f>
        <v>0</v>
      </c>
      <c r="HA659">
        <v>0</v>
      </c>
      <c r="HB659">
        <v>0</v>
      </c>
      <c r="HC659">
        <f>GV659*GW659</f>
        <v>0</v>
      </c>
      <c r="HE659" t="s">
        <v>3</v>
      </c>
      <c r="HF659" t="s">
        <v>3</v>
      </c>
      <c r="HH659">
        <f>ROUND(ROUND(AL659,2)*I659,2)</f>
        <v>462981.57</v>
      </c>
      <c r="HM659" t="s">
        <v>3</v>
      </c>
      <c r="HN659" t="s">
        <v>3</v>
      </c>
      <c r="HO659" t="s">
        <v>3</v>
      </c>
      <c r="HP659" t="s">
        <v>3</v>
      </c>
      <c r="HQ659" t="s">
        <v>3</v>
      </c>
      <c r="HS659">
        <v>0</v>
      </c>
      <c r="IK659">
        <v>0</v>
      </c>
    </row>
    <row r="661" spans="1:245" x14ac:dyDescent="0.2">
      <c r="A661" s="2">
        <v>51</v>
      </c>
      <c r="B661" s="2">
        <f>B654</f>
        <v>1</v>
      </c>
      <c r="C661" s="2">
        <f>A654</f>
        <v>4</v>
      </c>
      <c r="D661" s="2">
        <f>ROW(A654)</f>
        <v>654</v>
      </c>
      <c r="E661" s="2"/>
      <c r="F661" s="2" t="str">
        <f>IF(F654&lt;&gt;"",F654,"")</f>
        <v>Новый раздел</v>
      </c>
      <c r="G661" s="2" t="str">
        <f>IF(G654&lt;&gt;"",G654,"")</f>
        <v>оборудование</v>
      </c>
      <c r="H661" s="2">
        <v>0</v>
      </c>
      <c r="I661" s="2"/>
      <c r="J661" s="2"/>
      <c r="K661" s="2"/>
      <c r="L661" s="2"/>
      <c r="M661" s="2"/>
      <c r="N661" s="2"/>
      <c r="O661" s="2">
        <f t="shared" ref="O661:T661" si="349">ROUND(AB661,2)</f>
        <v>673329.82</v>
      </c>
      <c r="P661" s="2">
        <f t="shared" si="349"/>
        <v>673329.82</v>
      </c>
      <c r="Q661" s="2">
        <f t="shared" si="349"/>
        <v>0</v>
      </c>
      <c r="R661" s="2">
        <f t="shared" si="349"/>
        <v>0</v>
      </c>
      <c r="S661" s="2">
        <f t="shared" si="349"/>
        <v>0</v>
      </c>
      <c r="T661" s="2">
        <f t="shared" si="349"/>
        <v>0</v>
      </c>
      <c r="U661" s="2">
        <f>AH661</f>
        <v>0</v>
      </c>
      <c r="V661" s="2">
        <f>AI661</f>
        <v>0</v>
      </c>
      <c r="W661" s="2">
        <f>ROUND(AJ661,2)</f>
        <v>0</v>
      </c>
      <c r="X661" s="2">
        <f>ROUND(AK661,2)</f>
        <v>0</v>
      </c>
      <c r="Y661" s="2">
        <f>ROUND(AL661,2)</f>
        <v>0</v>
      </c>
      <c r="Z661" s="2"/>
      <c r="AA661" s="2"/>
      <c r="AB661" s="2">
        <f>ROUND(SUMIF(AA658:AA659,"=61644328",O658:O659),2)</f>
        <v>673329.82</v>
      </c>
      <c r="AC661" s="2">
        <f>ROUND(SUMIF(AA658:AA659,"=61644328",P658:P659),2)</f>
        <v>673329.82</v>
      </c>
      <c r="AD661" s="2">
        <f>ROUND(SUMIF(AA658:AA659,"=61644328",Q658:Q659),2)</f>
        <v>0</v>
      </c>
      <c r="AE661" s="2">
        <f>ROUND(SUMIF(AA658:AA659,"=61644328",R658:R659),2)</f>
        <v>0</v>
      </c>
      <c r="AF661" s="2">
        <f>ROUND(SUMIF(AA658:AA659,"=61644328",S658:S659),2)</f>
        <v>0</v>
      </c>
      <c r="AG661" s="2">
        <f>ROUND(SUMIF(AA658:AA659,"=61644328",T658:T659),2)</f>
        <v>0</v>
      </c>
      <c r="AH661" s="2">
        <f>SUMIF(AA658:AA659,"=61644328",U658:U659)</f>
        <v>0</v>
      </c>
      <c r="AI661" s="2">
        <f>SUMIF(AA658:AA659,"=61644328",V658:V659)</f>
        <v>0</v>
      </c>
      <c r="AJ661" s="2">
        <f>ROUND(SUMIF(AA658:AA659,"=61644328",W658:W659),2)</f>
        <v>0</v>
      </c>
      <c r="AK661" s="2">
        <f>ROUND(SUMIF(AA658:AA659,"=61644328",X658:X659),2)</f>
        <v>0</v>
      </c>
      <c r="AL661" s="2">
        <f>ROUND(SUMIF(AA658:AA659,"=61644328",Y658:Y659),2)</f>
        <v>0</v>
      </c>
      <c r="AM661" s="2"/>
      <c r="AN661" s="2"/>
      <c r="AO661" s="2">
        <f t="shared" ref="AO661:BD661" si="350">ROUND(BX661,2)</f>
        <v>0</v>
      </c>
      <c r="AP661" s="2">
        <f t="shared" si="350"/>
        <v>673329.82</v>
      </c>
      <c r="AQ661" s="2">
        <f t="shared" si="350"/>
        <v>0</v>
      </c>
      <c r="AR661" s="2">
        <f t="shared" si="350"/>
        <v>673329.82</v>
      </c>
      <c r="AS661" s="2">
        <f t="shared" si="350"/>
        <v>0</v>
      </c>
      <c r="AT661" s="2">
        <f t="shared" si="350"/>
        <v>0</v>
      </c>
      <c r="AU661" s="2">
        <f t="shared" si="350"/>
        <v>0</v>
      </c>
      <c r="AV661" s="2">
        <f t="shared" si="350"/>
        <v>673329.82</v>
      </c>
      <c r="AW661" s="2">
        <f t="shared" si="350"/>
        <v>0</v>
      </c>
      <c r="AX661" s="2">
        <f t="shared" si="350"/>
        <v>0</v>
      </c>
      <c r="AY661" s="2">
        <f t="shared" si="350"/>
        <v>0</v>
      </c>
      <c r="AZ661" s="2">
        <f t="shared" si="350"/>
        <v>673329.82</v>
      </c>
      <c r="BA661" s="2">
        <f t="shared" si="350"/>
        <v>0</v>
      </c>
      <c r="BB661" s="2">
        <f t="shared" si="350"/>
        <v>0</v>
      </c>
      <c r="BC661" s="2">
        <f t="shared" si="350"/>
        <v>0</v>
      </c>
      <c r="BD661" s="2">
        <f t="shared" si="350"/>
        <v>0</v>
      </c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>
        <f>ROUND(SUMIF(AA658:AA659,"=61644328",FQ658:FQ659),2)</f>
        <v>0</v>
      </c>
      <c r="BY661" s="2">
        <f>ROUND(SUMIF(AA658:AA659,"=61644328",FR658:FR659),2)</f>
        <v>673329.82</v>
      </c>
      <c r="BZ661" s="2">
        <f>ROUND(SUMIF(AA658:AA659,"=61644328",GL658:GL659),2)</f>
        <v>0</v>
      </c>
      <c r="CA661" s="2">
        <f>ROUND(SUMIF(AA658:AA659,"=61644328",GM658:GM659),2)</f>
        <v>673329.82</v>
      </c>
      <c r="CB661" s="2">
        <f>ROUND(SUMIF(AA658:AA659,"=61644328",GN658:GN659),2)</f>
        <v>0</v>
      </c>
      <c r="CC661" s="2">
        <f>ROUND(SUMIF(AA658:AA659,"=61644328",GO658:GO659),2)</f>
        <v>0</v>
      </c>
      <c r="CD661" s="2">
        <f>ROUND(SUMIF(AA658:AA659,"=61644328",GP658:GP659),2)</f>
        <v>0</v>
      </c>
      <c r="CE661" s="2">
        <f>AC661-BX661</f>
        <v>673329.82</v>
      </c>
      <c r="CF661" s="2">
        <f>AC661-BY661</f>
        <v>0</v>
      </c>
      <c r="CG661" s="2">
        <f>BX661-BZ661</f>
        <v>0</v>
      </c>
      <c r="CH661" s="2">
        <f>AC661-BX661-BY661+BZ661</f>
        <v>0</v>
      </c>
      <c r="CI661" s="2">
        <f>BY661-BZ661</f>
        <v>673329.82</v>
      </c>
      <c r="CJ661" s="2">
        <f>ROUND(SUMIF(AA658:AA659,"=61644328",GX658:GX659),2)</f>
        <v>0</v>
      </c>
      <c r="CK661" s="2">
        <f>ROUND(SUMIF(AA658:AA659,"=61644328",GY658:GY659),2)</f>
        <v>0</v>
      </c>
      <c r="CL661" s="2">
        <f>ROUND(SUMIF(AA658:AA659,"=61644328",GZ658:GZ659),2)</f>
        <v>0</v>
      </c>
      <c r="CM661" s="2">
        <f>ROUND(SUMIF(AA658:AA659,"=61644328",HD658:HD659),2)</f>
        <v>0</v>
      </c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>
        <v>0</v>
      </c>
    </row>
    <row r="663" spans="1:245" x14ac:dyDescent="0.2">
      <c r="A663" s="4">
        <v>50</v>
      </c>
      <c r="B663" s="4">
        <v>0</v>
      </c>
      <c r="C663" s="4">
        <v>0</v>
      </c>
      <c r="D663" s="4">
        <v>1</v>
      </c>
      <c r="E663" s="4">
        <v>201</v>
      </c>
      <c r="F663" s="4">
        <f>ROUND(Source!O661,O663)</f>
        <v>673329.82</v>
      </c>
      <c r="G663" s="4" t="s">
        <v>45</v>
      </c>
      <c r="H663" s="4" t="s">
        <v>46</v>
      </c>
      <c r="I663" s="4"/>
      <c r="J663" s="4"/>
      <c r="K663" s="4">
        <v>201</v>
      </c>
      <c r="L663" s="4">
        <v>1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45" x14ac:dyDescent="0.2">
      <c r="A664" s="4">
        <v>50</v>
      </c>
      <c r="B664" s="4">
        <v>0</v>
      </c>
      <c r="C664" s="4">
        <v>0</v>
      </c>
      <c r="D664" s="4">
        <v>1</v>
      </c>
      <c r="E664" s="4">
        <v>202</v>
      </c>
      <c r="F664" s="4">
        <f>ROUND(Source!P661,O664)</f>
        <v>673329.82</v>
      </c>
      <c r="G664" s="4" t="s">
        <v>47</v>
      </c>
      <c r="H664" s="4" t="s">
        <v>48</v>
      </c>
      <c r="I664" s="4"/>
      <c r="J664" s="4"/>
      <c r="K664" s="4">
        <v>202</v>
      </c>
      <c r="L664" s="4">
        <v>2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673329.82</v>
      </c>
      <c r="X664" s="4">
        <v>1</v>
      </c>
      <c r="Y664" s="4">
        <v>673329.82</v>
      </c>
      <c r="Z664" s="4"/>
      <c r="AA664" s="4"/>
      <c r="AB664" s="4"/>
    </row>
    <row r="665" spans="1:245" x14ac:dyDescent="0.2">
      <c r="A665" s="4">
        <v>50</v>
      </c>
      <c r="B665" s="4">
        <v>0</v>
      </c>
      <c r="C665" s="4">
        <v>0</v>
      </c>
      <c r="D665" s="4">
        <v>1</v>
      </c>
      <c r="E665" s="4">
        <v>222</v>
      </c>
      <c r="F665" s="4">
        <f>ROUND(Source!AO661,O665)</f>
        <v>0</v>
      </c>
      <c r="G665" s="4" t="s">
        <v>49</v>
      </c>
      <c r="H665" s="4" t="s">
        <v>50</v>
      </c>
      <c r="I665" s="4"/>
      <c r="J665" s="4"/>
      <c r="K665" s="4">
        <v>222</v>
      </c>
      <c r="L665" s="4">
        <v>3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45" x14ac:dyDescent="0.2">
      <c r="A666" s="4">
        <v>50</v>
      </c>
      <c r="B666" s="4">
        <v>0</v>
      </c>
      <c r="C666" s="4">
        <v>0</v>
      </c>
      <c r="D666" s="4">
        <v>1</v>
      </c>
      <c r="E666" s="4">
        <v>225</v>
      </c>
      <c r="F666" s="4">
        <f>ROUND(Source!AV661,O666)</f>
        <v>673329.82</v>
      </c>
      <c r="G666" s="4" t="s">
        <v>51</v>
      </c>
      <c r="H666" s="4" t="s">
        <v>52</v>
      </c>
      <c r="I666" s="4"/>
      <c r="J666" s="4"/>
      <c r="K666" s="4">
        <v>225</v>
      </c>
      <c r="L666" s="4">
        <v>4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673329.82</v>
      </c>
      <c r="X666" s="4">
        <v>1</v>
      </c>
      <c r="Y666" s="4">
        <v>673329.82</v>
      </c>
      <c r="Z666" s="4"/>
      <c r="AA666" s="4"/>
      <c r="AB666" s="4"/>
    </row>
    <row r="667" spans="1:245" x14ac:dyDescent="0.2">
      <c r="A667" s="4">
        <v>50</v>
      </c>
      <c r="B667" s="4">
        <v>0</v>
      </c>
      <c r="C667" s="4">
        <v>0</v>
      </c>
      <c r="D667" s="4">
        <v>1</v>
      </c>
      <c r="E667" s="4">
        <v>226</v>
      </c>
      <c r="F667" s="4">
        <f>ROUND(Source!AW661,O667)</f>
        <v>0</v>
      </c>
      <c r="G667" s="4" t="s">
        <v>53</v>
      </c>
      <c r="H667" s="4" t="s">
        <v>54</v>
      </c>
      <c r="I667" s="4"/>
      <c r="J667" s="4"/>
      <c r="K667" s="4">
        <v>226</v>
      </c>
      <c r="L667" s="4">
        <v>5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45" x14ac:dyDescent="0.2">
      <c r="A668" s="4">
        <v>50</v>
      </c>
      <c r="B668" s="4">
        <v>0</v>
      </c>
      <c r="C668" s="4">
        <v>0</v>
      </c>
      <c r="D668" s="4">
        <v>1</v>
      </c>
      <c r="E668" s="4">
        <v>227</v>
      </c>
      <c r="F668" s="4">
        <f>ROUND(Source!AX661,O668)</f>
        <v>0</v>
      </c>
      <c r="G668" s="4" t="s">
        <v>55</v>
      </c>
      <c r="H668" s="4" t="s">
        <v>56</v>
      </c>
      <c r="I668" s="4"/>
      <c r="J668" s="4"/>
      <c r="K668" s="4">
        <v>227</v>
      </c>
      <c r="L668" s="4">
        <v>6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228</v>
      </c>
      <c r="F669" s="4">
        <f>ROUND(Source!AY661,O669)</f>
        <v>0</v>
      </c>
      <c r="G669" s="4" t="s">
        <v>57</v>
      </c>
      <c r="H669" s="4" t="s">
        <v>58</v>
      </c>
      <c r="I669" s="4"/>
      <c r="J669" s="4"/>
      <c r="K669" s="4">
        <v>228</v>
      </c>
      <c r="L669" s="4">
        <v>7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216</v>
      </c>
      <c r="F670" s="4">
        <f>ROUND(Source!AP661,O670)</f>
        <v>673329.82</v>
      </c>
      <c r="G670" s="4" t="s">
        <v>59</v>
      </c>
      <c r="H670" s="4" t="s">
        <v>60</v>
      </c>
      <c r="I670" s="4"/>
      <c r="J670" s="4"/>
      <c r="K670" s="4">
        <v>216</v>
      </c>
      <c r="L670" s="4">
        <v>8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673329.82</v>
      </c>
      <c r="X670" s="4">
        <v>1</v>
      </c>
      <c r="Y670" s="4">
        <v>673329.82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223</v>
      </c>
      <c r="F671" s="4">
        <f>ROUND(Source!AQ661,O671)</f>
        <v>0</v>
      </c>
      <c r="G671" s="4" t="s">
        <v>61</v>
      </c>
      <c r="H671" s="4" t="s">
        <v>62</v>
      </c>
      <c r="I671" s="4"/>
      <c r="J671" s="4"/>
      <c r="K671" s="4">
        <v>223</v>
      </c>
      <c r="L671" s="4">
        <v>9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229</v>
      </c>
      <c r="F672" s="4">
        <f>ROUND(Source!AZ661,O672)</f>
        <v>673329.82</v>
      </c>
      <c r="G672" s="4" t="s">
        <v>63</v>
      </c>
      <c r="H672" s="4" t="s">
        <v>64</v>
      </c>
      <c r="I672" s="4"/>
      <c r="J672" s="4"/>
      <c r="K672" s="4">
        <v>229</v>
      </c>
      <c r="L672" s="4">
        <v>10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673329.82</v>
      </c>
      <c r="X672" s="4">
        <v>1</v>
      </c>
      <c r="Y672" s="4">
        <v>673329.82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203</v>
      </c>
      <c r="F673" s="4">
        <f>ROUND(Source!Q661,O673)</f>
        <v>0</v>
      </c>
      <c r="G673" s="4" t="s">
        <v>65</v>
      </c>
      <c r="H673" s="4" t="s">
        <v>66</v>
      </c>
      <c r="I673" s="4"/>
      <c r="J673" s="4"/>
      <c r="K673" s="4">
        <v>203</v>
      </c>
      <c r="L673" s="4">
        <v>11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231</v>
      </c>
      <c r="F674" s="4">
        <f>ROUND(Source!BB661,O674)</f>
        <v>0</v>
      </c>
      <c r="G674" s="4" t="s">
        <v>67</v>
      </c>
      <c r="H674" s="4" t="s">
        <v>68</v>
      </c>
      <c r="I674" s="4"/>
      <c r="J674" s="4"/>
      <c r="K674" s="4">
        <v>231</v>
      </c>
      <c r="L674" s="4">
        <v>12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204</v>
      </c>
      <c r="F675" s="4">
        <f>ROUND(Source!R661,O675)</f>
        <v>0</v>
      </c>
      <c r="G675" s="4" t="s">
        <v>69</v>
      </c>
      <c r="H675" s="4" t="s">
        <v>70</v>
      </c>
      <c r="I675" s="4"/>
      <c r="J675" s="4"/>
      <c r="K675" s="4">
        <v>204</v>
      </c>
      <c r="L675" s="4">
        <v>13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205</v>
      </c>
      <c r="F676" s="4">
        <f>ROUND(Source!S661,O676)</f>
        <v>0</v>
      </c>
      <c r="G676" s="4" t="s">
        <v>71</v>
      </c>
      <c r="H676" s="4" t="s">
        <v>72</v>
      </c>
      <c r="I676" s="4"/>
      <c r="J676" s="4"/>
      <c r="K676" s="4">
        <v>205</v>
      </c>
      <c r="L676" s="4">
        <v>14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232</v>
      </c>
      <c r="F677" s="4">
        <f>ROUND(Source!BC661,O677)</f>
        <v>0</v>
      </c>
      <c r="G677" s="4" t="s">
        <v>73</v>
      </c>
      <c r="H677" s="4" t="s">
        <v>74</v>
      </c>
      <c r="I677" s="4"/>
      <c r="J677" s="4"/>
      <c r="K677" s="4">
        <v>232</v>
      </c>
      <c r="L677" s="4">
        <v>15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214</v>
      </c>
      <c r="F678" s="4">
        <f>ROUND(Source!AS661,O678)</f>
        <v>0</v>
      </c>
      <c r="G678" s="4" t="s">
        <v>75</v>
      </c>
      <c r="H678" s="4" t="s">
        <v>76</v>
      </c>
      <c r="I678" s="4"/>
      <c r="J678" s="4"/>
      <c r="K678" s="4">
        <v>214</v>
      </c>
      <c r="L678" s="4">
        <v>16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215</v>
      </c>
      <c r="F679" s="4">
        <f>ROUND(Source!AT661,O679)</f>
        <v>0</v>
      </c>
      <c r="G679" s="4" t="s">
        <v>77</v>
      </c>
      <c r="H679" s="4" t="s">
        <v>78</v>
      </c>
      <c r="I679" s="4"/>
      <c r="J679" s="4"/>
      <c r="K679" s="4">
        <v>215</v>
      </c>
      <c r="L679" s="4">
        <v>17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217</v>
      </c>
      <c r="F680" s="4">
        <f>ROUND(Source!AU661,O680)</f>
        <v>0</v>
      </c>
      <c r="G680" s="4" t="s">
        <v>79</v>
      </c>
      <c r="H680" s="4" t="s">
        <v>80</v>
      </c>
      <c r="I680" s="4"/>
      <c r="J680" s="4"/>
      <c r="K680" s="4">
        <v>217</v>
      </c>
      <c r="L680" s="4">
        <v>18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230</v>
      </c>
      <c r="F681" s="4">
        <f>ROUND(Source!BA661,O681)</f>
        <v>0</v>
      </c>
      <c r="G681" s="4" t="s">
        <v>81</v>
      </c>
      <c r="H681" s="4" t="s">
        <v>82</v>
      </c>
      <c r="I681" s="4"/>
      <c r="J681" s="4"/>
      <c r="K681" s="4">
        <v>230</v>
      </c>
      <c r="L681" s="4">
        <v>19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206</v>
      </c>
      <c r="F682" s="4">
        <f>ROUND(Source!T661,O682)</f>
        <v>0</v>
      </c>
      <c r="G682" s="4" t="s">
        <v>83</v>
      </c>
      <c r="H682" s="4" t="s">
        <v>84</v>
      </c>
      <c r="I682" s="4"/>
      <c r="J682" s="4"/>
      <c r="K682" s="4">
        <v>206</v>
      </c>
      <c r="L682" s="4">
        <v>20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207</v>
      </c>
      <c r="F683" s="4">
        <f>ROUND(Source!U661,O683)</f>
        <v>0</v>
      </c>
      <c r="G683" s="4" t="s">
        <v>85</v>
      </c>
      <c r="H683" s="4" t="s">
        <v>86</v>
      </c>
      <c r="I683" s="4"/>
      <c r="J683" s="4"/>
      <c r="K683" s="4">
        <v>207</v>
      </c>
      <c r="L683" s="4">
        <v>21</v>
      </c>
      <c r="M683" s="4">
        <v>3</v>
      </c>
      <c r="N683" s="4" t="s">
        <v>3</v>
      </c>
      <c r="O683" s="4">
        <v>7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208</v>
      </c>
      <c r="F684" s="4">
        <f>ROUND(Source!V661,O684)</f>
        <v>0</v>
      </c>
      <c r="G684" s="4" t="s">
        <v>87</v>
      </c>
      <c r="H684" s="4" t="s">
        <v>88</v>
      </c>
      <c r="I684" s="4"/>
      <c r="J684" s="4"/>
      <c r="K684" s="4">
        <v>208</v>
      </c>
      <c r="L684" s="4">
        <v>22</v>
      </c>
      <c r="M684" s="4">
        <v>3</v>
      </c>
      <c r="N684" s="4" t="s">
        <v>3</v>
      </c>
      <c r="O684" s="4">
        <v>7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209</v>
      </c>
      <c r="F685" s="4">
        <f>ROUND(Source!W661,O685)</f>
        <v>0</v>
      </c>
      <c r="G685" s="4" t="s">
        <v>89</v>
      </c>
      <c r="H685" s="4" t="s">
        <v>90</v>
      </c>
      <c r="I685" s="4"/>
      <c r="J685" s="4"/>
      <c r="K685" s="4">
        <v>209</v>
      </c>
      <c r="L685" s="4">
        <v>23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233</v>
      </c>
      <c r="F686" s="4">
        <f>ROUND(Source!BD661,O686)</f>
        <v>0</v>
      </c>
      <c r="G686" s="4" t="s">
        <v>91</v>
      </c>
      <c r="H686" s="4" t="s">
        <v>92</v>
      </c>
      <c r="I686" s="4"/>
      <c r="J686" s="4"/>
      <c r="K686" s="4">
        <v>233</v>
      </c>
      <c r="L686" s="4">
        <v>24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210</v>
      </c>
      <c r="F687" s="4">
        <f>ROUND(Source!X661,O687)</f>
        <v>0</v>
      </c>
      <c r="G687" s="4" t="s">
        <v>93</v>
      </c>
      <c r="H687" s="4" t="s">
        <v>94</v>
      </c>
      <c r="I687" s="4"/>
      <c r="J687" s="4"/>
      <c r="K687" s="4">
        <v>210</v>
      </c>
      <c r="L687" s="4">
        <v>25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211</v>
      </c>
      <c r="F688" s="4">
        <f>ROUND(Source!Y661,O688)</f>
        <v>0</v>
      </c>
      <c r="G688" s="4" t="s">
        <v>95</v>
      </c>
      <c r="H688" s="4" t="s">
        <v>96</v>
      </c>
      <c r="I688" s="4"/>
      <c r="J688" s="4"/>
      <c r="K688" s="4">
        <v>211</v>
      </c>
      <c r="L688" s="4">
        <v>26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45" x14ac:dyDescent="0.2">
      <c r="A689" s="4">
        <v>50</v>
      </c>
      <c r="B689" s="4">
        <v>0</v>
      </c>
      <c r="C689" s="4">
        <v>0</v>
      </c>
      <c r="D689" s="4">
        <v>1</v>
      </c>
      <c r="E689" s="4">
        <v>224</v>
      </c>
      <c r="F689" s="4">
        <f>ROUND(Source!AR661,O689)</f>
        <v>673329.82</v>
      </c>
      <c r="G689" s="4" t="s">
        <v>97</v>
      </c>
      <c r="H689" s="4" t="s">
        <v>98</v>
      </c>
      <c r="I689" s="4"/>
      <c r="J689" s="4"/>
      <c r="K689" s="4">
        <v>224</v>
      </c>
      <c r="L689" s="4">
        <v>27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673329.82</v>
      </c>
      <c r="X689" s="4">
        <v>1</v>
      </c>
      <c r="Y689" s="4">
        <v>673329.82</v>
      </c>
      <c r="Z689" s="4"/>
      <c r="AA689" s="4"/>
      <c r="AB689" s="4"/>
    </row>
    <row r="691" spans="1:245" x14ac:dyDescent="0.2">
      <c r="A691" s="1">
        <v>4</v>
      </c>
      <c r="B691" s="1">
        <v>1</v>
      </c>
      <c r="C691" s="1"/>
      <c r="D691" s="1">
        <f>ROW(A707)</f>
        <v>707</v>
      </c>
      <c r="E691" s="1"/>
      <c r="F691" s="1" t="s">
        <v>155</v>
      </c>
      <c r="G691" s="1" t="s">
        <v>226</v>
      </c>
      <c r="H691" s="1" t="s">
        <v>3</v>
      </c>
      <c r="I691" s="1">
        <v>0</v>
      </c>
      <c r="J691" s="1"/>
      <c r="K691" s="1">
        <v>0</v>
      </c>
      <c r="L691" s="1"/>
      <c r="M691" s="1" t="s">
        <v>3</v>
      </c>
      <c r="N691" s="1"/>
      <c r="O691" s="1"/>
      <c r="P691" s="1"/>
      <c r="Q691" s="1"/>
      <c r="R691" s="1"/>
      <c r="S691" s="1">
        <v>0</v>
      </c>
      <c r="T691" s="1"/>
      <c r="U691" s="1" t="s">
        <v>3</v>
      </c>
      <c r="V691" s="1">
        <v>0</v>
      </c>
      <c r="W691" s="1"/>
      <c r="X691" s="1"/>
      <c r="Y691" s="1"/>
      <c r="Z691" s="1"/>
      <c r="AA691" s="1"/>
      <c r="AB691" s="1" t="s">
        <v>3</v>
      </c>
      <c r="AC691" s="1" t="s">
        <v>3</v>
      </c>
      <c r="AD691" s="1" t="s">
        <v>3</v>
      </c>
      <c r="AE691" s="1" t="s">
        <v>3</v>
      </c>
      <c r="AF691" s="1" t="s">
        <v>3</v>
      </c>
      <c r="AG691" s="1" t="s">
        <v>3</v>
      </c>
      <c r="AH691" s="1"/>
      <c r="AI691" s="1"/>
      <c r="AJ691" s="1"/>
      <c r="AK691" s="1"/>
      <c r="AL691" s="1"/>
      <c r="AM691" s="1"/>
      <c r="AN691" s="1"/>
      <c r="AO691" s="1"/>
      <c r="AP691" s="1" t="s">
        <v>3</v>
      </c>
      <c r="AQ691" s="1" t="s">
        <v>3</v>
      </c>
      <c r="AR691" s="1" t="s">
        <v>3</v>
      </c>
      <c r="AS691" s="1"/>
      <c r="AT691" s="1"/>
      <c r="AU691" s="1"/>
      <c r="AV691" s="1"/>
      <c r="AW691" s="1"/>
      <c r="AX691" s="1"/>
      <c r="AY691" s="1"/>
      <c r="AZ691" s="1" t="s">
        <v>3</v>
      </c>
      <c r="BA691" s="1"/>
      <c r="BB691" s="1" t="s">
        <v>3</v>
      </c>
      <c r="BC691" s="1" t="s">
        <v>3</v>
      </c>
      <c r="BD691" s="1" t="s">
        <v>3</v>
      </c>
      <c r="BE691" s="1" t="s">
        <v>3</v>
      </c>
      <c r="BF691" s="1" t="s">
        <v>3</v>
      </c>
      <c r="BG691" s="1" t="s">
        <v>3</v>
      </c>
      <c r="BH691" s="1" t="s">
        <v>3</v>
      </c>
      <c r="BI691" s="1" t="s">
        <v>3</v>
      </c>
      <c r="BJ691" s="1" t="s">
        <v>3</v>
      </c>
      <c r="BK691" s="1" t="s">
        <v>3</v>
      </c>
      <c r="BL691" s="1" t="s">
        <v>3</v>
      </c>
      <c r="BM691" s="1" t="s">
        <v>3</v>
      </c>
      <c r="BN691" s="1" t="s">
        <v>3</v>
      </c>
      <c r="BO691" s="1" t="s">
        <v>3</v>
      </c>
      <c r="BP691" s="1" t="s">
        <v>3</v>
      </c>
      <c r="BQ691" s="1"/>
      <c r="BR691" s="1"/>
      <c r="BS691" s="1"/>
      <c r="BT691" s="1"/>
      <c r="BU691" s="1"/>
      <c r="BV691" s="1"/>
      <c r="BW691" s="1"/>
      <c r="BX691" s="1">
        <v>0</v>
      </c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>
        <v>0</v>
      </c>
    </row>
    <row r="693" spans="1:245" x14ac:dyDescent="0.2">
      <c r="A693" s="2">
        <v>52</v>
      </c>
      <c r="B693" s="2">
        <f t="shared" ref="B693:G693" si="351">B707</f>
        <v>1</v>
      </c>
      <c r="C693" s="2">
        <f t="shared" si="351"/>
        <v>4</v>
      </c>
      <c r="D693" s="2">
        <f t="shared" si="351"/>
        <v>691</v>
      </c>
      <c r="E693" s="2">
        <f t="shared" si="351"/>
        <v>0</v>
      </c>
      <c r="F693" s="2" t="str">
        <f t="shared" si="351"/>
        <v>Новый раздел</v>
      </c>
      <c r="G693" s="2" t="str">
        <f t="shared" si="351"/>
        <v>материалы</v>
      </c>
      <c r="H693" s="2"/>
      <c r="I693" s="2"/>
      <c r="J693" s="2"/>
      <c r="K693" s="2"/>
      <c r="L693" s="2"/>
      <c r="M693" s="2"/>
      <c r="N693" s="2"/>
      <c r="O693" s="2">
        <f t="shared" ref="O693:AT693" si="352">O707</f>
        <v>45739.81</v>
      </c>
      <c r="P693" s="2">
        <f t="shared" si="352"/>
        <v>45739.81</v>
      </c>
      <c r="Q693" s="2">
        <f t="shared" si="352"/>
        <v>0</v>
      </c>
      <c r="R693" s="2">
        <f t="shared" si="352"/>
        <v>0</v>
      </c>
      <c r="S693" s="2">
        <f t="shared" si="352"/>
        <v>0</v>
      </c>
      <c r="T693" s="2">
        <f t="shared" si="352"/>
        <v>0</v>
      </c>
      <c r="U693" s="2">
        <f t="shared" si="352"/>
        <v>0</v>
      </c>
      <c r="V693" s="2">
        <f t="shared" si="352"/>
        <v>0</v>
      </c>
      <c r="W693" s="2">
        <f t="shared" si="352"/>
        <v>0</v>
      </c>
      <c r="X693" s="2">
        <f t="shared" si="352"/>
        <v>0</v>
      </c>
      <c r="Y693" s="2">
        <f t="shared" si="352"/>
        <v>0</v>
      </c>
      <c r="Z693" s="2">
        <f t="shared" si="352"/>
        <v>0</v>
      </c>
      <c r="AA693" s="2">
        <f t="shared" si="352"/>
        <v>0</v>
      </c>
      <c r="AB693" s="2">
        <f t="shared" si="352"/>
        <v>45739.81</v>
      </c>
      <c r="AC693" s="2">
        <f t="shared" si="352"/>
        <v>45739.81</v>
      </c>
      <c r="AD693" s="2">
        <f t="shared" si="352"/>
        <v>0</v>
      </c>
      <c r="AE693" s="2">
        <f t="shared" si="352"/>
        <v>0</v>
      </c>
      <c r="AF693" s="2">
        <f t="shared" si="352"/>
        <v>0</v>
      </c>
      <c r="AG693" s="2">
        <f t="shared" si="352"/>
        <v>0</v>
      </c>
      <c r="AH693" s="2">
        <f t="shared" si="352"/>
        <v>0</v>
      </c>
      <c r="AI693" s="2">
        <f t="shared" si="352"/>
        <v>0</v>
      </c>
      <c r="AJ693" s="2">
        <f t="shared" si="352"/>
        <v>0</v>
      </c>
      <c r="AK693" s="2">
        <f t="shared" si="352"/>
        <v>0</v>
      </c>
      <c r="AL693" s="2">
        <f t="shared" si="352"/>
        <v>0</v>
      </c>
      <c r="AM693" s="2">
        <f t="shared" si="352"/>
        <v>0</v>
      </c>
      <c r="AN693" s="2">
        <f t="shared" si="352"/>
        <v>0</v>
      </c>
      <c r="AO693" s="2">
        <f t="shared" si="352"/>
        <v>0</v>
      </c>
      <c r="AP693" s="2">
        <f t="shared" si="352"/>
        <v>0</v>
      </c>
      <c r="AQ693" s="2">
        <f t="shared" si="352"/>
        <v>0</v>
      </c>
      <c r="AR693" s="2">
        <f t="shared" si="352"/>
        <v>45739.81</v>
      </c>
      <c r="AS693" s="2">
        <f t="shared" si="352"/>
        <v>43796.86</v>
      </c>
      <c r="AT693" s="2">
        <f t="shared" si="352"/>
        <v>1942.95</v>
      </c>
      <c r="AU693" s="2">
        <f t="shared" ref="AU693:BZ693" si="353">AU707</f>
        <v>0</v>
      </c>
      <c r="AV693" s="2">
        <f t="shared" si="353"/>
        <v>45739.81</v>
      </c>
      <c r="AW693" s="2">
        <f t="shared" si="353"/>
        <v>45739.81</v>
      </c>
      <c r="AX693" s="2">
        <f t="shared" si="353"/>
        <v>0</v>
      </c>
      <c r="AY693" s="2">
        <f t="shared" si="353"/>
        <v>45739.81</v>
      </c>
      <c r="AZ693" s="2">
        <f t="shared" si="353"/>
        <v>0</v>
      </c>
      <c r="BA693" s="2">
        <f t="shared" si="353"/>
        <v>0</v>
      </c>
      <c r="BB693" s="2">
        <f t="shared" si="353"/>
        <v>0</v>
      </c>
      <c r="BC693" s="2">
        <f t="shared" si="353"/>
        <v>0</v>
      </c>
      <c r="BD693" s="2">
        <f t="shared" si="353"/>
        <v>0</v>
      </c>
      <c r="BE693" s="2">
        <f t="shared" si="353"/>
        <v>0</v>
      </c>
      <c r="BF693" s="2">
        <f t="shared" si="353"/>
        <v>0</v>
      </c>
      <c r="BG693" s="2">
        <f t="shared" si="353"/>
        <v>0</v>
      </c>
      <c r="BH693" s="2">
        <f t="shared" si="353"/>
        <v>0</v>
      </c>
      <c r="BI693" s="2">
        <f t="shared" si="353"/>
        <v>0</v>
      </c>
      <c r="BJ693" s="2">
        <f t="shared" si="353"/>
        <v>0</v>
      </c>
      <c r="BK693" s="2">
        <f t="shared" si="353"/>
        <v>0</v>
      </c>
      <c r="BL693" s="2">
        <f t="shared" si="353"/>
        <v>0</v>
      </c>
      <c r="BM693" s="2">
        <f t="shared" si="353"/>
        <v>0</v>
      </c>
      <c r="BN693" s="2">
        <f t="shared" si="353"/>
        <v>0</v>
      </c>
      <c r="BO693" s="2">
        <f t="shared" si="353"/>
        <v>0</v>
      </c>
      <c r="BP693" s="2">
        <f t="shared" si="353"/>
        <v>0</v>
      </c>
      <c r="BQ693" s="2">
        <f t="shared" si="353"/>
        <v>0</v>
      </c>
      <c r="BR693" s="2">
        <f t="shared" si="353"/>
        <v>0</v>
      </c>
      <c r="BS693" s="2">
        <f t="shared" si="353"/>
        <v>0</v>
      </c>
      <c r="BT693" s="2">
        <f t="shared" si="353"/>
        <v>0</v>
      </c>
      <c r="BU693" s="2">
        <f t="shared" si="353"/>
        <v>0</v>
      </c>
      <c r="BV693" s="2">
        <f t="shared" si="353"/>
        <v>0</v>
      </c>
      <c r="BW693" s="2">
        <f t="shared" si="353"/>
        <v>0</v>
      </c>
      <c r="BX693" s="2">
        <f t="shared" si="353"/>
        <v>0</v>
      </c>
      <c r="BY693" s="2">
        <f t="shared" si="353"/>
        <v>0</v>
      </c>
      <c r="BZ693" s="2">
        <f t="shared" si="353"/>
        <v>0</v>
      </c>
      <c r="CA693" s="2">
        <f t="shared" ref="CA693:DF693" si="354">CA707</f>
        <v>45739.81</v>
      </c>
      <c r="CB693" s="2">
        <f t="shared" si="354"/>
        <v>43796.86</v>
      </c>
      <c r="CC693" s="2">
        <f t="shared" si="354"/>
        <v>1942.95</v>
      </c>
      <c r="CD693" s="2">
        <f t="shared" si="354"/>
        <v>0</v>
      </c>
      <c r="CE693" s="2">
        <f t="shared" si="354"/>
        <v>45739.81</v>
      </c>
      <c r="CF693" s="2">
        <f t="shared" si="354"/>
        <v>45739.81</v>
      </c>
      <c r="CG693" s="2">
        <f t="shared" si="354"/>
        <v>0</v>
      </c>
      <c r="CH693" s="2">
        <f t="shared" si="354"/>
        <v>45739.81</v>
      </c>
      <c r="CI693" s="2">
        <f t="shared" si="354"/>
        <v>0</v>
      </c>
      <c r="CJ693" s="2">
        <f t="shared" si="354"/>
        <v>0</v>
      </c>
      <c r="CK693" s="2">
        <f t="shared" si="354"/>
        <v>0</v>
      </c>
      <c r="CL693" s="2">
        <f t="shared" si="354"/>
        <v>0</v>
      </c>
      <c r="CM693" s="2">
        <f t="shared" si="354"/>
        <v>0</v>
      </c>
      <c r="CN693" s="2">
        <f t="shared" si="354"/>
        <v>0</v>
      </c>
      <c r="CO693" s="2">
        <f t="shared" si="354"/>
        <v>0</v>
      </c>
      <c r="CP693" s="2">
        <f t="shared" si="354"/>
        <v>0</v>
      </c>
      <c r="CQ693" s="2">
        <f t="shared" si="354"/>
        <v>0</v>
      </c>
      <c r="CR693" s="2">
        <f t="shared" si="354"/>
        <v>0</v>
      </c>
      <c r="CS693" s="2">
        <f t="shared" si="354"/>
        <v>0</v>
      </c>
      <c r="CT693" s="2">
        <f t="shared" si="354"/>
        <v>0</v>
      </c>
      <c r="CU693" s="2">
        <f t="shared" si="354"/>
        <v>0</v>
      </c>
      <c r="CV693" s="2">
        <f t="shared" si="354"/>
        <v>0</v>
      </c>
      <c r="CW693" s="2">
        <f t="shared" si="354"/>
        <v>0</v>
      </c>
      <c r="CX693" s="2">
        <f t="shared" si="354"/>
        <v>0</v>
      </c>
      <c r="CY693" s="2">
        <f t="shared" si="354"/>
        <v>0</v>
      </c>
      <c r="CZ693" s="2">
        <f t="shared" si="354"/>
        <v>0</v>
      </c>
      <c r="DA693" s="2">
        <f t="shared" si="354"/>
        <v>0</v>
      </c>
      <c r="DB693" s="2">
        <f t="shared" si="354"/>
        <v>0</v>
      </c>
      <c r="DC693" s="2">
        <f t="shared" si="354"/>
        <v>0</v>
      </c>
      <c r="DD693" s="2">
        <f t="shared" si="354"/>
        <v>0</v>
      </c>
      <c r="DE693" s="2">
        <f t="shared" si="354"/>
        <v>0</v>
      </c>
      <c r="DF693" s="2">
        <f t="shared" si="354"/>
        <v>0</v>
      </c>
      <c r="DG693" s="3">
        <f t="shared" ref="DG693:EL693" si="355">DG707</f>
        <v>0</v>
      </c>
      <c r="DH693" s="3">
        <f t="shared" si="355"/>
        <v>0</v>
      </c>
      <c r="DI693" s="3">
        <f t="shared" si="355"/>
        <v>0</v>
      </c>
      <c r="DJ693" s="3">
        <f t="shared" si="355"/>
        <v>0</v>
      </c>
      <c r="DK693" s="3">
        <f t="shared" si="355"/>
        <v>0</v>
      </c>
      <c r="DL693" s="3">
        <f t="shared" si="355"/>
        <v>0</v>
      </c>
      <c r="DM693" s="3">
        <f t="shared" si="355"/>
        <v>0</v>
      </c>
      <c r="DN693" s="3">
        <f t="shared" si="355"/>
        <v>0</v>
      </c>
      <c r="DO693" s="3">
        <f t="shared" si="355"/>
        <v>0</v>
      </c>
      <c r="DP693" s="3">
        <f t="shared" si="355"/>
        <v>0</v>
      </c>
      <c r="DQ693" s="3">
        <f t="shared" si="355"/>
        <v>0</v>
      </c>
      <c r="DR693" s="3">
        <f t="shared" si="355"/>
        <v>0</v>
      </c>
      <c r="DS693" s="3">
        <f t="shared" si="355"/>
        <v>0</v>
      </c>
      <c r="DT693" s="3">
        <f t="shared" si="355"/>
        <v>0</v>
      </c>
      <c r="DU693" s="3">
        <f t="shared" si="355"/>
        <v>0</v>
      </c>
      <c r="DV693" s="3">
        <f t="shared" si="355"/>
        <v>0</v>
      </c>
      <c r="DW693" s="3">
        <f t="shared" si="355"/>
        <v>0</v>
      </c>
      <c r="DX693" s="3">
        <f t="shared" si="355"/>
        <v>0</v>
      </c>
      <c r="DY693" s="3">
        <f t="shared" si="355"/>
        <v>0</v>
      </c>
      <c r="DZ693" s="3">
        <f t="shared" si="355"/>
        <v>0</v>
      </c>
      <c r="EA693" s="3">
        <f t="shared" si="355"/>
        <v>0</v>
      </c>
      <c r="EB693" s="3">
        <f t="shared" si="355"/>
        <v>0</v>
      </c>
      <c r="EC693" s="3">
        <f t="shared" si="355"/>
        <v>0</v>
      </c>
      <c r="ED693" s="3">
        <f t="shared" si="355"/>
        <v>0</v>
      </c>
      <c r="EE693" s="3">
        <f t="shared" si="355"/>
        <v>0</v>
      </c>
      <c r="EF693" s="3">
        <f t="shared" si="355"/>
        <v>0</v>
      </c>
      <c r="EG693" s="3">
        <f t="shared" si="355"/>
        <v>0</v>
      </c>
      <c r="EH693" s="3">
        <f t="shared" si="355"/>
        <v>0</v>
      </c>
      <c r="EI693" s="3">
        <f t="shared" si="355"/>
        <v>0</v>
      </c>
      <c r="EJ693" s="3">
        <f t="shared" si="355"/>
        <v>0</v>
      </c>
      <c r="EK693" s="3">
        <f t="shared" si="355"/>
        <v>0</v>
      </c>
      <c r="EL693" s="3">
        <f t="shared" si="355"/>
        <v>0</v>
      </c>
      <c r="EM693" s="3">
        <f t="shared" ref="EM693:FR693" si="356">EM707</f>
        <v>0</v>
      </c>
      <c r="EN693" s="3">
        <f t="shared" si="356"/>
        <v>0</v>
      </c>
      <c r="EO693" s="3">
        <f t="shared" si="356"/>
        <v>0</v>
      </c>
      <c r="EP693" s="3">
        <f t="shared" si="356"/>
        <v>0</v>
      </c>
      <c r="EQ693" s="3">
        <f t="shared" si="356"/>
        <v>0</v>
      </c>
      <c r="ER693" s="3">
        <f t="shared" si="356"/>
        <v>0</v>
      </c>
      <c r="ES693" s="3">
        <f t="shared" si="356"/>
        <v>0</v>
      </c>
      <c r="ET693" s="3">
        <f t="shared" si="356"/>
        <v>0</v>
      </c>
      <c r="EU693" s="3">
        <f t="shared" si="356"/>
        <v>0</v>
      </c>
      <c r="EV693" s="3">
        <f t="shared" si="356"/>
        <v>0</v>
      </c>
      <c r="EW693" s="3">
        <f t="shared" si="356"/>
        <v>0</v>
      </c>
      <c r="EX693" s="3">
        <f t="shared" si="356"/>
        <v>0</v>
      </c>
      <c r="EY693" s="3">
        <f t="shared" si="356"/>
        <v>0</v>
      </c>
      <c r="EZ693" s="3">
        <f t="shared" si="356"/>
        <v>0</v>
      </c>
      <c r="FA693" s="3">
        <f t="shared" si="356"/>
        <v>0</v>
      </c>
      <c r="FB693" s="3">
        <f t="shared" si="356"/>
        <v>0</v>
      </c>
      <c r="FC693" s="3">
        <f t="shared" si="356"/>
        <v>0</v>
      </c>
      <c r="FD693" s="3">
        <f t="shared" si="356"/>
        <v>0</v>
      </c>
      <c r="FE693" s="3">
        <f t="shared" si="356"/>
        <v>0</v>
      </c>
      <c r="FF693" s="3">
        <f t="shared" si="356"/>
        <v>0</v>
      </c>
      <c r="FG693" s="3">
        <f t="shared" si="356"/>
        <v>0</v>
      </c>
      <c r="FH693" s="3">
        <f t="shared" si="356"/>
        <v>0</v>
      </c>
      <c r="FI693" s="3">
        <f t="shared" si="356"/>
        <v>0</v>
      </c>
      <c r="FJ693" s="3">
        <f t="shared" si="356"/>
        <v>0</v>
      </c>
      <c r="FK693" s="3">
        <f t="shared" si="356"/>
        <v>0</v>
      </c>
      <c r="FL693" s="3">
        <f t="shared" si="356"/>
        <v>0</v>
      </c>
      <c r="FM693" s="3">
        <f t="shared" si="356"/>
        <v>0</v>
      </c>
      <c r="FN693" s="3">
        <f t="shared" si="356"/>
        <v>0</v>
      </c>
      <c r="FO693" s="3">
        <f t="shared" si="356"/>
        <v>0</v>
      </c>
      <c r="FP693" s="3">
        <f t="shared" si="356"/>
        <v>0</v>
      </c>
      <c r="FQ693" s="3">
        <f t="shared" si="356"/>
        <v>0</v>
      </c>
      <c r="FR693" s="3">
        <f t="shared" si="356"/>
        <v>0</v>
      </c>
      <c r="FS693" s="3">
        <f t="shared" ref="FS693:GX693" si="357">FS707</f>
        <v>0</v>
      </c>
      <c r="FT693" s="3">
        <f t="shared" si="357"/>
        <v>0</v>
      </c>
      <c r="FU693" s="3">
        <f t="shared" si="357"/>
        <v>0</v>
      </c>
      <c r="FV693" s="3">
        <f t="shared" si="357"/>
        <v>0</v>
      </c>
      <c r="FW693" s="3">
        <f t="shared" si="357"/>
        <v>0</v>
      </c>
      <c r="FX693" s="3">
        <f t="shared" si="357"/>
        <v>0</v>
      </c>
      <c r="FY693" s="3">
        <f t="shared" si="357"/>
        <v>0</v>
      </c>
      <c r="FZ693" s="3">
        <f t="shared" si="357"/>
        <v>0</v>
      </c>
      <c r="GA693" s="3">
        <f t="shared" si="357"/>
        <v>0</v>
      </c>
      <c r="GB693" s="3">
        <f t="shared" si="357"/>
        <v>0</v>
      </c>
      <c r="GC693" s="3">
        <f t="shared" si="357"/>
        <v>0</v>
      </c>
      <c r="GD693" s="3">
        <f t="shared" si="357"/>
        <v>0</v>
      </c>
      <c r="GE693" s="3">
        <f t="shared" si="357"/>
        <v>0</v>
      </c>
      <c r="GF693" s="3">
        <f t="shared" si="357"/>
        <v>0</v>
      </c>
      <c r="GG693" s="3">
        <f t="shared" si="357"/>
        <v>0</v>
      </c>
      <c r="GH693" s="3">
        <f t="shared" si="357"/>
        <v>0</v>
      </c>
      <c r="GI693" s="3">
        <f t="shared" si="357"/>
        <v>0</v>
      </c>
      <c r="GJ693" s="3">
        <f t="shared" si="357"/>
        <v>0</v>
      </c>
      <c r="GK693" s="3">
        <f t="shared" si="357"/>
        <v>0</v>
      </c>
      <c r="GL693" s="3">
        <f t="shared" si="357"/>
        <v>0</v>
      </c>
      <c r="GM693" s="3">
        <f t="shared" si="357"/>
        <v>0</v>
      </c>
      <c r="GN693" s="3">
        <f t="shared" si="357"/>
        <v>0</v>
      </c>
      <c r="GO693" s="3">
        <f t="shared" si="357"/>
        <v>0</v>
      </c>
      <c r="GP693" s="3">
        <f t="shared" si="357"/>
        <v>0</v>
      </c>
      <c r="GQ693" s="3">
        <f t="shared" si="357"/>
        <v>0</v>
      </c>
      <c r="GR693" s="3">
        <f t="shared" si="357"/>
        <v>0</v>
      </c>
      <c r="GS693" s="3">
        <f t="shared" si="357"/>
        <v>0</v>
      </c>
      <c r="GT693" s="3">
        <f t="shared" si="357"/>
        <v>0</v>
      </c>
      <c r="GU693" s="3">
        <f t="shared" si="357"/>
        <v>0</v>
      </c>
      <c r="GV693" s="3">
        <f t="shared" si="357"/>
        <v>0</v>
      </c>
      <c r="GW693" s="3">
        <f t="shared" si="357"/>
        <v>0</v>
      </c>
      <c r="GX693" s="3">
        <f t="shared" si="357"/>
        <v>0</v>
      </c>
    </row>
    <row r="695" spans="1:245" x14ac:dyDescent="0.2">
      <c r="A695">
        <v>17</v>
      </c>
      <c r="B695">
        <v>1</v>
      </c>
      <c r="E695" t="s">
        <v>192</v>
      </c>
      <c r="F695" t="s">
        <v>228</v>
      </c>
      <c r="G695" t="s">
        <v>229</v>
      </c>
      <c r="H695" t="s">
        <v>23</v>
      </c>
      <c r="I695">
        <f>ROUND(ROUND(2,4),7)</f>
        <v>2</v>
      </c>
      <c r="J695">
        <v>0</v>
      </c>
      <c r="K695">
        <f>ROUND(ROUND(2,4),7)</f>
        <v>2</v>
      </c>
      <c r="O695">
        <f t="shared" ref="O695:O705" si="358">ROUND(CP695,2)</f>
        <v>31823.46</v>
      </c>
      <c r="P695">
        <f t="shared" ref="P695:P705" si="359">ROUND(CQ695*I695,2)</f>
        <v>31823.46</v>
      </c>
      <c r="Q695">
        <f t="shared" ref="Q695:Q705" si="360">ROUND(CR695*I695,2)</f>
        <v>0</v>
      </c>
      <c r="R695">
        <f t="shared" ref="R695:R705" si="361">ROUND(CS695*I695,2)</f>
        <v>0</v>
      </c>
      <c r="S695">
        <f t="shared" ref="S695:S705" si="362">ROUND(CT695*I695,2)</f>
        <v>0</v>
      </c>
      <c r="T695">
        <f t="shared" ref="T695:T705" si="363">ROUND(CU695*I695,2)</f>
        <v>0</v>
      </c>
      <c r="U695">
        <f t="shared" ref="U695:U705" si="364">ROUND(CV695*I695,7)</f>
        <v>0</v>
      </c>
      <c r="V695">
        <f t="shared" ref="V695:V705" si="365">ROUND(CW695*I695,7)</f>
        <v>0</v>
      </c>
      <c r="W695">
        <f t="shared" ref="W695:W705" si="366">ROUND(CX695*I695,2)</f>
        <v>0</v>
      </c>
      <c r="X695">
        <f t="shared" ref="X695:X705" si="367">ROUND(CY695,2)</f>
        <v>0</v>
      </c>
      <c r="Y695">
        <f t="shared" ref="Y695:Y705" si="368">ROUND(CZ695,2)</f>
        <v>0</v>
      </c>
      <c r="AA695">
        <v>61644328</v>
      </c>
      <c r="AB695">
        <f t="shared" ref="AB695:AB705" si="369">ROUND((AC695+AD695+AF695),6)</f>
        <v>15911.73</v>
      </c>
      <c r="AC695">
        <f>ROUND((ES695),6)</f>
        <v>15911.73</v>
      </c>
      <c r="AD695">
        <f>ROUND((ET695),6)</f>
        <v>0</v>
      </c>
      <c r="AE695">
        <f>ROUND((EU695),6)</f>
        <v>0</v>
      </c>
      <c r="AF695">
        <f>ROUND((EV695),6)</f>
        <v>0</v>
      </c>
      <c r="AG695">
        <f t="shared" ref="AG695:AG705" si="370">ROUND((AP695),6)</f>
        <v>0</v>
      </c>
      <c r="AH695">
        <f t="shared" ref="AH695:AH705" si="371">(EW695)</f>
        <v>0</v>
      </c>
      <c r="AI695">
        <f t="shared" ref="AI695:AI705" si="372">(EX695)</f>
        <v>0</v>
      </c>
      <c r="AJ695">
        <f t="shared" ref="AJ695:AJ705" si="373">(AS695)</f>
        <v>0</v>
      </c>
      <c r="AK695">
        <v>15911.73</v>
      </c>
      <c r="AL695">
        <v>15911.73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1</v>
      </c>
      <c r="AW695">
        <v>1</v>
      </c>
      <c r="AZ695">
        <v>1</v>
      </c>
      <c r="BA695">
        <v>1</v>
      </c>
      <c r="BB695">
        <v>1</v>
      </c>
      <c r="BC695">
        <v>1</v>
      </c>
      <c r="BD695" t="s">
        <v>3</v>
      </c>
      <c r="BE695" t="s">
        <v>3</v>
      </c>
      <c r="BF695" t="s">
        <v>3</v>
      </c>
      <c r="BG695" t="s">
        <v>3</v>
      </c>
      <c r="BH695">
        <v>3</v>
      </c>
      <c r="BI695">
        <v>1</v>
      </c>
      <c r="BJ695" t="s">
        <v>228</v>
      </c>
      <c r="BM695">
        <v>900</v>
      </c>
      <c r="BN695">
        <v>0</v>
      </c>
      <c r="BO695" t="s">
        <v>3</v>
      </c>
      <c r="BP695">
        <v>0</v>
      </c>
      <c r="BQ695">
        <v>90</v>
      </c>
      <c r="BR695">
        <v>0</v>
      </c>
      <c r="BS695">
        <v>1</v>
      </c>
      <c r="BT695">
        <v>1</v>
      </c>
      <c r="BU695">
        <v>1</v>
      </c>
      <c r="BV695">
        <v>1</v>
      </c>
      <c r="BW695">
        <v>1</v>
      </c>
      <c r="BX695">
        <v>1</v>
      </c>
      <c r="BY695" t="s">
        <v>3</v>
      </c>
      <c r="BZ695">
        <v>0</v>
      </c>
      <c r="CA695">
        <v>0</v>
      </c>
      <c r="CB695" t="s">
        <v>3</v>
      </c>
      <c r="CE695">
        <v>0</v>
      </c>
      <c r="CF695">
        <v>0</v>
      </c>
      <c r="CG695">
        <v>0</v>
      </c>
      <c r="CM695">
        <v>0</v>
      </c>
      <c r="CN695" t="s">
        <v>3</v>
      </c>
      <c r="CO695">
        <v>0</v>
      </c>
      <c r="CP695">
        <f t="shared" ref="CP695:CP705" si="374">(P695+Q695+S695+R695)</f>
        <v>31823.46</v>
      </c>
      <c r="CQ695">
        <f>ROUND(AL695,2)</f>
        <v>15911.73</v>
      </c>
      <c r="CR695">
        <f>ROUND(AM695,2)</f>
        <v>0</v>
      </c>
      <c r="CS695">
        <f t="shared" ref="CS695:CS705" si="375">ROUND(AN695*BS695,2)</f>
        <v>0</v>
      </c>
      <c r="CT695">
        <f t="shared" ref="CT695:CT705" si="376">ROUND(AO695*BA695,2)</f>
        <v>0</v>
      </c>
      <c r="CU695">
        <f t="shared" ref="CU695:CU705" si="377">AG695</f>
        <v>0</v>
      </c>
      <c r="CV695">
        <f t="shared" ref="CV695:CV705" si="378">AH695</f>
        <v>0</v>
      </c>
      <c r="CW695">
        <f t="shared" ref="CW695:CW705" si="379">AI695</f>
        <v>0</v>
      </c>
      <c r="CX695">
        <f t="shared" ref="CX695:CX705" si="380">AJ695</f>
        <v>0</v>
      </c>
      <c r="CY695">
        <f>0</f>
        <v>0</v>
      </c>
      <c r="CZ695">
        <f>0</f>
        <v>0</v>
      </c>
      <c r="DC695" t="s">
        <v>3</v>
      </c>
      <c r="DD695" t="s">
        <v>3</v>
      </c>
      <c r="DE695" t="s">
        <v>3</v>
      </c>
      <c r="DF695" t="s">
        <v>3</v>
      </c>
      <c r="DG695" t="s">
        <v>3</v>
      </c>
      <c r="DH695" t="s">
        <v>3</v>
      </c>
      <c r="DI695" t="s">
        <v>3</v>
      </c>
      <c r="DJ695" t="s">
        <v>3</v>
      </c>
      <c r="DK695" t="s">
        <v>3</v>
      </c>
      <c r="DL695" t="s">
        <v>3</v>
      </c>
      <c r="DM695" t="s">
        <v>3</v>
      </c>
      <c r="DN695">
        <v>0</v>
      </c>
      <c r="DO695">
        <v>0</v>
      </c>
      <c r="DP695">
        <v>1</v>
      </c>
      <c r="DQ695">
        <v>1</v>
      </c>
      <c r="DU695">
        <v>1013</v>
      </c>
      <c r="DV695" t="s">
        <v>23</v>
      </c>
      <c r="DW695" t="s">
        <v>23</v>
      </c>
      <c r="DX695">
        <v>1</v>
      </c>
      <c r="DZ695" t="s">
        <v>3</v>
      </c>
      <c r="EA695" t="s">
        <v>3</v>
      </c>
      <c r="EB695" t="s">
        <v>3</v>
      </c>
      <c r="EC695" t="s">
        <v>3</v>
      </c>
      <c r="EE695">
        <v>60308096</v>
      </c>
      <c r="EF695">
        <v>90</v>
      </c>
      <c r="EG695" t="s">
        <v>133</v>
      </c>
      <c r="EH695">
        <v>0</v>
      </c>
      <c r="EI695" t="s">
        <v>3</v>
      </c>
      <c r="EJ695">
        <v>1</v>
      </c>
      <c r="EK695">
        <v>900</v>
      </c>
      <c r="EL695" t="s">
        <v>133</v>
      </c>
      <c r="EM695" t="s">
        <v>134</v>
      </c>
      <c r="EO695" t="s">
        <v>3</v>
      </c>
      <c r="EQ695">
        <v>16</v>
      </c>
      <c r="ER695">
        <v>0</v>
      </c>
      <c r="ES695">
        <v>15911.73</v>
      </c>
      <c r="ET695">
        <v>0</v>
      </c>
      <c r="EU695">
        <v>0</v>
      </c>
      <c r="EV695">
        <v>0</v>
      </c>
      <c r="EW695">
        <v>0</v>
      </c>
      <c r="EX695">
        <v>0</v>
      </c>
      <c r="EY695">
        <v>0</v>
      </c>
      <c r="EZ695">
        <v>5</v>
      </c>
      <c r="FC695">
        <v>0</v>
      </c>
      <c r="FD695">
        <v>18</v>
      </c>
      <c r="FF695">
        <v>15911.73</v>
      </c>
      <c r="FQ695">
        <v>0</v>
      </c>
      <c r="FR695">
        <v>0</v>
      </c>
      <c r="FS695">
        <v>0</v>
      </c>
      <c r="FX695">
        <v>0</v>
      </c>
      <c r="FY695">
        <v>0</v>
      </c>
      <c r="GA695" t="s">
        <v>3</v>
      </c>
      <c r="GD695">
        <v>1</v>
      </c>
      <c r="GF695">
        <v>1336243045</v>
      </c>
      <c r="GG695">
        <v>2</v>
      </c>
      <c r="GH695">
        <v>3</v>
      </c>
      <c r="GI695">
        <v>-2</v>
      </c>
      <c r="GJ695">
        <v>0</v>
      </c>
      <c r="GK695">
        <v>0</v>
      </c>
      <c r="GL695">
        <f t="shared" ref="GL695:GL705" si="381">ROUND(IF(AND(BH695=3,BI695=3,FS695&lt;&gt;0),P695,0),2)</f>
        <v>0</v>
      </c>
      <c r="GM695">
        <f t="shared" ref="GM695:GM705" si="382">ROUND(O695+X695+Y695,2)+GX695</f>
        <v>31823.46</v>
      </c>
      <c r="GN695">
        <f t="shared" ref="GN695:GN705" si="383">IF(OR(BI695=0,BI695=1),GM695-GX695,0)</f>
        <v>31823.46</v>
      </c>
      <c r="GO695">
        <f t="shared" ref="GO695:GO705" si="384">IF(BI695=2,GM695-GX695,0)</f>
        <v>0</v>
      </c>
      <c r="GP695">
        <f t="shared" ref="GP695:GP705" si="385">IF(BI695=4,GM695-GX695,0)</f>
        <v>0</v>
      </c>
      <c r="GR695">
        <v>1</v>
      </c>
      <c r="GS695">
        <v>1</v>
      </c>
      <c r="GT695">
        <v>0</v>
      </c>
      <c r="GU695" t="s">
        <v>3</v>
      </c>
      <c r="GV695">
        <f t="shared" ref="GV695:GV705" si="386">ROUND((GT695),6)</f>
        <v>0</v>
      </c>
      <c r="GW695">
        <v>1</v>
      </c>
      <c r="GX695">
        <f t="shared" ref="GX695:GX705" si="387">ROUND(HC695*I695,2)</f>
        <v>0</v>
      </c>
      <c r="HA695">
        <v>0</v>
      </c>
      <c r="HB695">
        <v>0</v>
      </c>
      <c r="HC695">
        <f t="shared" ref="HC695:HC705" si="388">GV695*GW695</f>
        <v>0</v>
      </c>
      <c r="HE695" t="s">
        <v>3</v>
      </c>
      <c r="HF695" t="s">
        <v>3</v>
      </c>
      <c r="HG695">
        <f>ROUND(ROUND(AL695,2)*I695,2)</f>
        <v>31823.46</v>
      </c>
      <c r="HM695" t="s">
        <v>3</v>
      </c>
      <c r="HN695" t="s">
        <v>3</v>
      </c>
      <c r="HO695" t="s">
        <v>3</v>
      </c>
      <c r="HP695" t="s">
        <v>3</v>
      </c>
      <c r="HQ695" t="s">
        <v>3</v>
      </c>
      <c r="HS695">
        <v>0</v>
      </c>
      <c r="IK695">
        <v>0</v>
      </c>
    </row>
    <row r="696" spans="1:245" x14ac:dyDescent="0.2">
      <c r="A696">
        <v>17</v>
      </c>
      <c r="B696">
        <v>1</v>
      </c>
      <c r="E696" t="s">
        <v>199</v>
      </c>
      <c r="F696" t="s">
        <v>266</v>
      </c>
      <c r="G696" t="s">
        <v>267</v>
      </c>
      <c r="H696" t="s">
        <v>258</v>
      </c>
      <c r="I696">
        <f>ROUND(9/100,7)</f>
        <v>0.09</v>
      </c>
      <c r="J696">
        <v>0</v>
      </c>
      <c r="K696">
        <f>ROUND(9/100,7)</f>
        <v>0.09</v>
      </c>
      <c r="O696">
        <f t="shared" si="358"/>
        <v>1904.26</v>
      </c>
      <c r="P696">
        <f t="shared" si="359"/>
        <v>1904.26</v>
      </c>
      <c r="Q696">
        <f t="shared" si="360"/>
        <v>0</v>
      </c>
      <c r="R696">
        <f t="shared" si="361"/>
        <v>0</v>
      </c>
      <c r="S696">
        <f t="shared" si="362"/>
        <v>0</v>
      </c>
      <c r="T696">
        <f t="shared" si="363"/>
        <v>0</v>
      </c>
      <c r="U696">
        <f t="shared" si="364"/>
        <v>0</v>
      </c>
      <c r="V696">
        <f t="shared" si="365"/>
        <v>0</v>
      </c>
      <c r="W696">
        <f t="shared" si="366"/>
        <v>0</v>
      </c>
      <c r="X696">
        <f t="shared" si="367"/>
        <v>0</v>
      </c>
      <c r="Y696">
        <f t="shared" si="368"/>
        <v>0</v>
      </c>
      <c r="AA696">
        <v>61644328</v>
      </c>
      <c r="AB696">
        <f t="shared" si="369"/>
        <v>18559.990000000002</v>
      </c>
      <c r="AC696">
        <f t="shared" ref="AC696:AC705" si="389">ROUND((ES696),6)</f>
        <v>18559.990000000002</v>
      </c>
      <c r="AD696">
        <f>ROUND((((ET696)-(EU696))+AE696),6)</f>
        <v>0</v>
      </c>
      <c r="AE696">
        <f t="shared" ref="AE696:AE705" si="390">ROUND((EU696),6)</f>
        <v>0</v>
      </c>
      <c r="AF696">
        <f t="shared" ref="AF696:AF705" si="391">ROUND((EV696),6)</f>
        <v>0</v>
      </c>
      <c r="AG696">
        <f t="shared" si="370"/>
        <v>0</v>
      </c>
      <c r="AH696">
        <f t="shared" si="371"/>
        <v>0</v>
      </c>
      <c r="AI696">
        <f t="shared" si="372"/>
        <v>0</v>
      </c>
      <c r="AJ696">
        <f t="shared" si="373"/>
        <v>0</v>
      </c>
      <c r="AK696">
        <v>18559.990000000002</v>
      </c>
      <c r="AL696">
        <v>18559.990000000002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1</v>
      </c>
      <c r="AW696">
        <v>1</v>
      </c>
      <c r="AZ696">
        <v>1</v>
      </c>
      <c r="BA696">
        <v>1</v>
      </c>
      <c r="BB696">
        <v>1</v>
      </c>
      <c r="BC696">
        <v>1.1399999999999999</v>
      </c>
      <c r="BD696" t="s">
        <v>3</v>
      </c>
      <c r="BE696" t="s">
        <v>3</v>
      </c>
      <c r="BF696" t="s">
        <v>3</v>
      </c>
      <c r="BG696" t="s">
        <v>3</v>
      </c>
      <c r="BH696">
        <v>3</v>
      </c>
      <c r="BI696">
        <v>2</v>
      </c>
      <c r="BJ696" t="s">
        <v>268</v>
      </c>
      <c r="BM696">
        <v>500002</v>
      </c>
      <c r="BN696">
        <v>0</v>
      </c>
      <c r="BO696" t="s">
        <v>266</v>
      </c>
      <c r="BP696">
        <v>1</v>
      </c>
      <c r="BQ696">
        <v>12</v>
      </c>
      <c r="BR696">
        <v>0</v>
      </c>
      <c r="BS696">
        <v>1</v>
      </c>
      <c r="BT696">
        <v>1</v>
      </c>
      <c r="BU696">
        <v>1</v>
      </c>
      <c r="BV696">
        <v>1</v>
      </c>
      <c r="BW696">
        <v>1</v>
      </c>
      <c r="BX696">
        <v>1</v>
      </c>
      <c r="BY696" t="s">
        <v>3</v>
      </c>
      <c r="BZ696">
        <v>0</v>
      </c>
      <c r="CA696">
        <v>0</v>
      </c>
      <c r="CB696" t="s">
        <v>3</v>
      </c>
      <c r="CE696">
        <v>0</v>
      </c>
      <c r="CF696">
        <v>0</v>
      </c>
      <c r="CG696">
        <v>0</v>
      </c>
      <c r="CM696">
        <v>0</v>
      </c>
      <c r="CN696" t="s">
        <v>3</v>
      </c>
      <c r="CO696">
        <v>0</v>
      </c>
      <c r="CP696">
        <f t="shared" si="374"/>
        <v>1904.26</v>
      </c>
      <c r="CQ696">
        <f>ROUND(AL696*BC696,2)</f>
        <v>21158.39</v>
      </c>
      <c r="CR696">
        <f>ROUND(AM696*BB696,2)</f>
        <v>0</v>
      </c>
      <c r="CS696">
        <f t="shared" si="375"/>
        <v>0</v>
      </c>
      <c r="CT696">
        <f t="shared" si="376"/>
        <v>0</v>
      </c>
      <c r="CU696">
        <f t="shared" si="377"/>
        <v>0</v>
      </c>
      <c r="CV696">
        <f t="shared" si="378"/>
        <v>0</v>
      </c>
      <c r="CW696">
        <f t="shared" si="379"/>
        <v>0</v>
      </c>
      <c r="CX696">
        <f t="shared" si="380"/>
        <v>0</v>
      </c>
      <c r="CY696">
        <f>0</f>
        <v>0</v>
      </c>
      <c r="CZ696">
        <f>0</f>
        <v>0</v>
      </c>
      <c r="DC696" t="s">
        <v>3</v>
      </c>
      <c r="DD696" t="s">
        <v>3</v>
      </c>
      <c r="DE696" t="s">
        <v>3</v>
      </c>
      <c r="DF696" t="s">
        <v>3</v>
      </c>
      <c r="DG696" t="s">
        <v>3</v>
      </c>
      <c r="DH696" t="s">
        <v>3</v>
      </c>
      <c r="DI696" t="s">
        <v>3</v>
      </c>
      <c r="DJ696" t="s">
        <v>3</v>
      </c>
      <c r="DK696" t="s">
        <v>3</v>
      </c>
      <c r="DL696" t="s">
        <v>3</v>
      </c>
      <c r="DM696" t="s">
        <v>3</v>
      </c>
      <c r="DN696">
        <v>0</v>
      </c>
      <c r="DO696">
        <v>0</v>
      </c>
      <c r="DP696">
        <v>1</v>
      </c>
      <c r="DQ696">
        <v>1</v>
      </c>
      <c r="DU696">
        <v>1013</v>
      </c>
      <c r="DV696" t="s">
        <v>258</v>
      </c>
      <c r="DW696" t="s">
        <v>258</v>
      </c>
      <c r="DX696">
        <v>1</v>
      </c>
      <c r="DZ696" t="s">
        <v>3</v>
      </c>
      <c r="EA696" t="s">
        <v>3</v>
      </c>
      <c r="EB696" t="s">
        <v>3</v>
      </c>
      <c r="EC696" t="s">
        <v>3</v>
      </c>
      <c r="EE696">
        <v>60307594</v>
      </c>
      <c r="EF696">
        <v>12</v>
      </c>
      <c r="EG696" t="s">
        <v>249</v>
      </c>
      <c r="EH696">
        <v>0</v>
      </c>
      <c r="EI696" t="s">
        <v>3</v>
      </c>
      <c r="EJ696">
        <v>2</v>
      </c>
      <c r="EK696">
        <v>500002</v>
      </c>
      <c r="EL696" t="s">
        <v>250</v>
      </c>
      <c r="EM696" t="s">
        <v>251</v>
      </c>
      <c r="EO696" t="s">
        <v>3</v>
      </c>
      <c r="EQ696">
        <v>0</v>
      </c>
      <c r="ER696">
        <v>18559.990000000002</v>
      </c>
      <c r="ES696">
        <v>18559.990000000002</v>
      </c>
      <c r="ET696">
        <v>0</v>
      </c>
      <c r="EU696">
        <v>0</v>
      </c>
      <c r="EV696">
        <v>0</v>
      </c>
      <c r="EW696">
        <v>0</v>
      </c>
      <c r="EX696">
        <v>0</v>
      </c>
      <c r="EY696">
        <v>0</v>
      </c>
      <c r="FQ696">
        <v>0</v>
      </c>
      <c r="FR696">
        <v>0</v>
      </c>
      <c r="FS696">
        <v>0</v>
      </c>
      <c r="FX696">
        <v>0</v>
      </c>
      <c r="FY696">
        <v>0</v>
      </c>
      <c r="GA696" t="s">
        <v>3</v>
      </c>
      <c r="GD696">
        <v>1</v>
      </c>
      <c r="GF696">
        <v>-1000461067</v>
      </c>
      <c r="GG696">
        <v>2</v>
      </c>
      <c r="GH696">
        <v>1</v>
      </c>
      <c r="GI696">
        <v>2</v>
      </c>
      <c r="GJ696">
        <v>0</v>
      </c>
      <c r="GK696">
        <v>0</v>
      </c>
      <c r="GL696">
        <f t="shared" si="381"/>
        <v>0</v>
      </c>
      <c r="GM696">
        <f t="shared" si="382"/>
        <v>1904.26</v>
      </c>
      <c r="GN696">
        <f t="shared" si="383"/>
        <v>0</v>
      </c>
      <c r="GO696">
        <f t="shared" si="384"/>
        <v>1904.26</v>
      </c>
      <c r="GP696">
        <f t="shared" si="385"/>
        <v>0</v>
      </c>
      <c r="GR696">
        <v>0</v>
      </c>
      <c r="GS696">
        <v>3</v>
      </c>
      <c r="GT696">
        <v>0</v>
      </c>
      <c r="GU696" t="s">
        <v>3</v>
      </c>
      <c r="GV696">
        <f t="shared" si="386"/>
        <v>0</v>
      </c>
      <c r="GW696">
        <v>1</v>
      </c>
      <c r="GX696">
        <f t="shared" si="387"/>
        <v>0</v>
      </c>
      <c r="HA696">
        <v>0</v>
      </c>
      <c r="HB696">
        <v>0</v>
      </c>
      <c r="HC696">
        <f t="shared" si="388"/>
        <v>0</v>
      </c>
      <c r="HE696" t="s">
        <v>3</v>
      </c>
      <c r="HF696" t="s">
        <v>3</v>
      </c>
      <c r="HM696" t="s">
        <v>3</v>
      </c>
      <c r="HN696" t="s">
        <v>3</v>
      </c>
      <c r="HO696" t="s">
        <v>3</v>
      </c>
      <c r="HP696" t="s">
        <v>3</v>
      </c>
      <c r="HQ696" t="s">
        <v>3</v>
      </c>
      <c r="HS696">
        <v>0</v>
      </c>
      <c r="IK696">
        <v>0</v>
      </c>
    </row>
    <row r="697" spans="1:245" x14ac:dyDescent="0.2">
      <c r="A697">
        <v>17</v>
      </c>
      <c r="B697">
        <v>1</v>
      </c>
      <c r="E697" t="s">
        <v>204</v>
      </c>
      <c r="F697" t="s">
        <v>241</v>
      </c>
      <c r="G697" t="s">
        <v>352</v>
      </c>
      <c r="H697" t="s">
        <v>23</v>
      </c>
      <c r="I697">
        <v>3</v>
      </c>
      <c r="J697">
        <v>0</v>
      </c>
      <c r="K697">
        <v>3</v>
      </c>
      <c r="O697">
        <f t="shared" si="358"/>
        <v>2621.25</v>
      </c>
      <c r="P697">
        <f t="shared" si="359"/>
        <v>2621.25</v>
      </c>
      <c r="Q697">
        <f t="shared" si="360"/>
        <v>0</v>
      </c>
      <c r="R697">
        <f t="shared" si="361"/>
        <v>0</v>
      </c>
      <c r="S697">
        <f t="shared" si="362"/>
        <v>0</v>
      </c>
      <c r="T697">
        <f t="shared" si="363"/>
        <v>0</v>
      </c>
      <c r="U697">
        <f t="shared" si="364"/>
        <v>0</v>
      </c>
      <c r="V697">
        <f t="shared" si="365"/>
        <v>0</v>
      </c>
      <c r="W697">
        <f t="shared" si="366"/>
        <v>0</v>
      </c>
      <c r="X697">
        <f t="shared" si="367"/>
        <v>0</v>
      </c>
      <c r="Y697">
        <f t="shared" si="368"/>
        <v>0</v>
      </c>
      <c r="AA697">
        <v>61644328</v>
      </c>
      <c r="AB697">
        <f t="shared" si="369"/>
        <v>873.75</v>
      </c>
      <c r="AC697">
        <f t="shared" si="389"/>
        <v>873.75</v>
      </c>
      <c r="AD697">
        <f>ROUND((ET697),6)</f>
        <v>0</v>
      </c>
      <c r="AE697">
        <f t="shared" si="390"/>
        <v>0</v>
      </c>
      <c r="AF697">
        <f t="shared" si="391"/>
        <v>0</v>
      </c>
      <c r="AG697">
        <f t="shared" si="370"/>
        <v>0</v>
      </c>
      <c r="AH697">
        <f t="shared" si="371"/>
        <v>0</v>
      </c>
      <c r="AI697">
        <f t="shared" si="372"/>
        <v>0</v>
      </c>
      <c r="AJ697">
        <f t="shared" si="373"/>
        <v>0</v>
      </c>
      <c r="AK697">
        <v>873.75</v>
      </c>
      <c r="AL697">
        <v>873.75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1</v>
      </c>
      <c r="AW697">
        <v>1</v>
      </c>
      <c r="AZ697">
        <v>1</v>
      </c>
      <c r="BA697">
        <v>1</v>
      </c>
      <c r="BB697">
        <v>1</v>
      </c>
      <c r="BC697">
        <v>1</v>
      </c>
      <c r="BD697" t="s">
        <v>3</v>
      </c>
      <c r="BE697" t="s">
        <v>3</v>
      </c>
      <c r="BF697" t="s">
        <v>3</v>
      </c>
      <c r="BG697" t="s">
        <v>3</v>
      </c>
      <c r="BH697">
        <v>3</v>
      </c>
      <c r="BI697">
        <v>1</v>
      </c>
      <c r="BJ697" t="s">
        <v>241</v>
      </c>
      <c r="BM697">
        <v>900</v>
      </c>
      <c r="BN697">
        <v>0</v>
      </c>
      <c r="BO697" t="s">
        <v>3</v>
      </c>
      <c r="BP697">
        <v>0</v>
      </c>
      <c r="BQ697">
        <v>90</v>
      </c>
      <c r="BR697">
        <v>0</v>
      </c>
      <c r="BS697">
        <v>1</v>
      </c>
      <c r="BT697">
        <v>1</v>
      </c>
      <c r="BU697">
        <v>1</v>
      </c>
      <c r="BV697">
        <v>1</v>
      </c>
      <c r="BW697">
        <v>1</v>
      </c>
      <c r="BX697">
        <v>1</v>
      </c>
      <c r="BY697" t="s">
        <v>3</v>
      </c>
      <c r="BZ697">
        <v>0</v>
      </c>
      <c r="CA697">
        <v>0</v>
      </c>
      <c r="CB697" t="s">
        <v>3</v>
      </c>
      <c r="CE697">
        <v>0</v>
      </c>
      <c r="CF697">
        <v>0</v>
      </c>
      <c r="CG697">
        <v>0</v>
      </c>
      <c r="CM697">
        <v>0</v>
      </c>
      <c r="CN697" t="s">
        <v>3</v>
      </c>
      <c r="CO697">
        <v>0</v>
      </c>
      <c r="CP697">
        <f t="shared" si="374"/>
        <v>2621.25</v>
      </c>
      <c r="CQ697">
        <f t="shared" ref="CQ697:CR700" si="392">ROUND(AL697,2)</f>
        <v>873.75</v>
      </c>
      <c r="CR697">
        <f t="shared" si="392"/>
        <v>0</v>
      </c>
      <c r="CS697">
        <f t="shared" si="375"/>
        <v>0</v>
      </c>
      <c r="CT697">
        <f t="shared" si="376"/>
        <v>0</v>
      </c>
      <c r="CU697">
        <f t="shared" si="377"/>
        <v>0</v>
      </c>
      <c r="CV697">
        <f t="shared" si="378"/>
        <v>0</v>
      </c>
      <c r="CW697">
        <f t="shared" si="379"/>
        <v>0</v>
      </c>
      <c r="CX697">
        <f t="shared" si="380"/>
        <v>0</v>
      </c>
      <c r="CY697">
        <f>0</f>
        <v>0</v>
      </c>
      <c r="CZ697">
        <f>0</f>
        <v>0</v>
      </c>
      <c r="DC697" t="s">
        <v>3</v>
      </c>
      <c r="DD697" t="s">
        <v>3</v>
      </c>
      <c r="DE697" t="s">
        <v>3</v>
      </c>
      <c r="DF697" t="s">
        <v>3</v>
      </c>
      <c r="DG697" t="s">
        <v>3</v>
      </c>
      <c r="DH697" t="s">
        <v>3</v>
      </c>
      <c r="DI697" t="s">
        <v>3</v>
      </c>
      <c r="DJ697" t="s">
        <v>3</v>
      </c>
      <c r="DK697" t="s">
        <v>3</v>
      </c>
      <c r="DL697" t="s">
        <v>3</v>
      </c>
      <c r="DM697" t="s">
        <v>3</v>
      </c>
      <c r="DN697">
        <v>0</v>
      </c>
      <c r="DO697">
        <v>0</v>
      </c>
      <c r="DP697">
        <v>1</v>
      </c>
      <c r="DQ697">
        <v>1</v>
      </c>
      <c r="DU697">
        <v>1013</v>
      </c>
      <c r="DV697" t="s">
        <v>23</v>
      </c>
      <c r="DW697" t="s">
        <v>23</v>
      </c>
      <c r="DX697">
        <v>1</v>
      </c>
      <c r="DZ697" t="s">
        <v>3</v>
      </c>
      <c r="EA697" t="s">
        <v>3</v>
      </c>
      <c r="EB697" t="s">
        <v>3</v>
      </c>
      <c r="EC697" t="s">
        <v>3</v>
      </c>
      <c r="EE697">
        <v>60308096</v>
      </c>
      <c r="EF697">
        <v>90</v>
      </c>
      <c r="EG697" t="s">
        <v>133</v>
      </c>
      <c r="EH697">
        <v>0</v>
      </c>
      <c r="EI697" t="s">
        <v>3</v>
      </c>
      <c r="EJ697">
        <v>1</v>
      </c>
      <c r="EK697">
        <v>900</v>
      </c>
      <c r="EL697" t="s">
        <v>133</v>
      </c>
      <c r="EM697" t="s">
        <v>134</v>
      </c>
      <c r="EO697" t="s">
        <v>3</v>
      </c>
      <c r="EQ697">
        <v>16</v>
      </c>
      <c r="ER697">
        <v>0</v>
      </c>
      <c r="ES697">
        <v>873.75</v>
      </c>
      <c r="ET697">
        <v>0</v>
      </c>
      <c r="EU697">
        <v>0</v>
      </c>
      <c r="EV697">
        <v>0</v>
      </c>
      <c r="EW697">
        <v>0</v>
      </c>
      <c r="EX697">
        <v>0</v>
      </c>
      <c r="EY697">
        <v>0</v>
      </c>
      <c r="EZ697">
        <v>5</v>
      </c>
      <c r="FC697">
        <v>0</v>
      </c>
      <c r="FD697">
        <v>18</v>
      </c>
      <c r="FF697">
        <v>873.75</v>
      </c>
      <c r="FQ697">
        <v>0</v>
      </c>
      <c r="FR697">
        <v>0</v>
      </c>
      <c r="FS697">
        <v>0</v>
      </c>
      <c r="FX697">
        <v>0</v>
      </c>
      <c r="FY697">
        <v>0</v>
      </c>
      <c r="GA697" t="s">
        <v>3</v>
      </c>
      <c r="GD697">
        <v>1</v>
      </c>
      <c r="GF697">
        <v>-676766355</v>
      </c>
      <c r="GG697">
        <v>2</v>
      </c>
      <c r="GH697">
        <v>3</v>
      </c>
      <c r="GI697">
        <v>-2</v>
      </c>
      <c r="GJ697">
        <v>0</v>
      </c>
      <c r="GK697">
        <v>0</v>
      </c>
      <c r="GL697">
        <f t="shared" si="381"/>
        <v>0</v>
      </c>
      <c r="GM697">
        <f t="shared" si="382"/>
        <v>2621.25</v>
      </c>
      <c r="GN697">
        <f t="shared" si="383"/>
        <v>2621.25</v>
      </c>
      <c r="GO697">
        <f t="shared" si="384"/>
        <v>0</v>
      </c>
      <c r="GP697">
        <f t="shared" si="385"/>
        <v>0</v>
      </c>
      <c r="GR697">
        <v>1</v>
      </c>
      <c r="GS697">
        <v>1</v>
      </c>
      <c r="GT697">
        <v>0</v>
      </c>
      <c r="GU697" t="s">
        <v>3</v>
      </c>
      <c r="GV697">
        <f t="shared" si="386"/>
        <v>0</v>
      </c>
      <c r="GW697">
        <v>1</v>
      </c>
      <c r="GX697">
        <f t="shared" si="387"/>
        <v>0</v>
      </c>
      <c r="HA697">
        <v>0</v>
      </c>
      <c r="HB697">
        <v>0</v>
      </c>
      <c r="HC697">
        <f t="shared" si="388"/>
        <v>0</v>
      </c>
      <c r="HE697" t="s">
        <v>3</v>
      </c>
      <c r="HF697" t="s">
        <v>3</v>
      </c>
      <c r="HG697">
        <f>ROUND(ROUND(AL697,2)*I697,2)</f>
        <v>2621.25</v>
      </c>
      <c r="HM697" t="s">
        <v>3</v>
      </c>
      <c r="HN697" t="s">
        <v>3</v>
      </c>
      <c r="HO697" t="s">
        <v>3</v>
      </c>
      <c r="HP697" t="s">
        <v>3</v>
      </c>
      <c r="HQ697" t="s">
        <v>3</v>
      </c>
      <c r="HS697">
        <v>0</v>
      </c>
      <c r="IK697">
        <v>0</v>
      </c>
    </row>
    <row r="698" spans="1:245" x14ac:dyDescent="0.2">
      <c r="A698">
        <v>17</v>
      </c>
      <c r="B698">
        <v>1</v>
      </c>
      <c r="E698" t="s">
        <v>213</v>
      </c>
      <c r="F698" t="s">
        <v>235</v>
      </c>
      <c r="G698" t="s">
        <v>236</v>
      </c>
      <c r="H698" t="s">
        <v>23</v>
      </c>
      <c r="I698">
        <v>1</v>
      </c>
      <c r="J698">
        <v>0</v>
      </c>
      <c r="K698">
        <v>1</v>
      </c>
      <c r="O698">
        <f t="shared" si="358"/>
        <v>2778.69</v>
      </c>
      <c r="P698">
        <f t="shared" si="359"/>
        <v>2778.69</v>
      </c>
      <c r="Q698">
        <f t="shared" si="360"/>
        <v>0</v>
      </c>
      <c r="R698">
        <f t="shared" si="361"/>
        <v>0</v>
      </c>
      <c r="S698">
        <f t="shared" si="362"/>
        <v>0</v>
      </c>
      <c r="T698">
        <f t="shared" si="363"/>
        <v>0</v>
      </c>
      <c r="U698">
        <f t="shared" si="364"/>
        <v>0</v>
      </c>
      <c r="V698">
        <f t="shared" si="365"/>
        <v>0</v>
      </c>
      <c r="W698">
        <f t="shared" si="366"/>
        <v>0</v>
      </c>
      <c r="X698">
        <f t="shared" si="367"/>
        <v>0</v>
      </c>
      <c r="Y698">
        <f t="shared" si="368"/>
        <v>0</v>
      </c>
      <c r="AA698">
        <v>61644328</v>
      </c>
      <c r="AB698">
        <f t="shared" si="369"/>
        <v>2778.69</v>
      </c>
      <c r="AC698">
        <f t="shared" si="389"/>
        <v>2778.69</v>
      </c>
      <c r="AD698">
        <f>ROUND((ET698),6)</f>
        <v>0</v>
      </c>
      <c r="AE698">
        <f t="shared" si="390"/>
        <v>0</v>
      </c>
      <c r="AF698">
        <f t="shared" si="391"/>
        <v>0</v>
      </c>
      <c r="AG698">
        <f t="shared" si="370"/>
        <v>0</v>
      </c>
      <c r="AH698">
        <f t="shared" si="371"/>
        <v>0</v>
      </c>
      <c r="AI698">
        <f t="shared" si="372"/>
        <v>0</v>
      </c>
      <c r="AJ698">
        <f t="shared" si="373"/>
        <v>0</v>
      </c>
      <c r="AK698">
        <v>2778.69</v>
      </c>
      <c r="AL698">
        <v>2778.69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1</v>
      </c>
      <c r="AW698">
        <v>1</v>
      </c>
      <c r="AZ698">
        <v>1</v>
      </c>
      <c r="BA698">
        <v>1</v>
      </c>
      <c r="BB698">
        <v>1</v>
      </c>
      <c r="BC698">
        <v>1</v>
      </c>
      <c r="BD698" t="s">
        <v>3</v>
      </c>
      <c r="BE698" t="s">
        <v>3</v>
      </c>
      <c r="BF698" t="s">
        <v>3</v>
      </c>
      <c r="BG698" t="s">
        <v>3</v>
      </c>
      <c r="BH698">
        <v>3</v>
      </c>
      <c r="BI698">
        <v>1</v>
      </c>
      <c r="BJ698" t="s">
        <v>3</v>
      </c>
      <c r="BM698">
        <v>900</v>
      </c>
      <c r="BN698">
        <v>0</v>
      </c>
      <c r="BO698" t="s">
        <v>3</v>
      </c>
      <c r="BP698">
        <v>0</v>
      </c>
      <c r="BQ698">
        <v>90</v>
      </c>
      <c r="BR698">
        <v>0</v>
      </c>
      <c r="BS698">
        <v>1</v>
      </c>
      <c r="BT698">
        <v>1</v>
      </c>
      <c r="BU698">
        <v>1</v>
      </c>
      <c r="BV698">
        <v>1</v>
      </c>
      <c r="BW698">
        <v>1</v>
      </c>
      <c r="BX698">
        <v>1</v>
      </c>
      <c r="BY698" t="s">
        <v>3</v>
      </c>
      <c r="BZ698">
        <v>0</v>
      </c>
      <c r="CA698">
        <v>0</v>
      </c>
      <c r="CB698" t="s">
        <v>3</v>
      </c>
      <c r="CE698">
        <v>0</v>
      </c>
      <c r="CF698">
        <v>0</v>
      </c>
      <c r="CG698">
        <v>0</v>
      </c>
      <c r="CM698">
        <v>0</v>
      </c>
      <c r="CN698" t="s">
        <v>3</v>
      </c>
      <c r="CO698">
        <v>0</v>
      </c>
      <c r="CP698">
        <f t="shared" si="374"/>
        <v>2778.69</v>
      </c>
      <c r="CQ698">
        <f t="shared" si="392"/>
        <v>2778.69</v>
      </c>
      <c r="CR698">
        <f t="shared" si="392"/>
        <v>0</v>
      </c>
      <c r="CS698">
        <f t="shared" si="375"/>
        <v>0</v>
      </c>
      <c r="CT698">
        <f t="shared" si="376"/>
        <v>0</v>
      </c>
      <c r="CU698">
        <f t="shared" si="377"/>
        <v>0</v>
      </c>
      <c r="CV698">
        <f t="shared" si="378"/>
        <v>0</v>
      </c>
      <c r="CW698">
        <f t="shared" si="379"/>
        <v>0</v>
      </c>
      <c r="CX698">
        <f t="shared" si="380"/>
        <v>0</v>
      </c>
      <c r="CY698">
        <f>0</f>
        <v>0</v>
      </c>
      <c r="CZ698">
        <f>0</f>
        <v>0</v>
      </c>
      <c r="DC698" t="s">
        <v>3</v>
      </c>
      <c r="DD698" t="s">
        <v>3</v>
      </c>
      <c r="DE698" t="s">
        <v>3</v>
      </c>
      <c r="DF698" t="s">
        <v>3</v>
      </c>
      <c r="DG698" t="s">
        <v>3</v>
      </c>
      <c r="DH698" t="s">
        <v>3</v>
      </c>
      <c r="DI698" t="s">
        <v>3</v>
      </c>
      <c r="DJ698" t="s">
        <v>3</v>
      </c>
      <c r="DK698" t="s">
        <v>3</v>
      </c>
      <c r="DL698" t="s">
        <v>3</v>
      </c>
      <c r="DM698" t="s">
        <v>3</v>
      </c>
      <c r="DN698">
        <v>0</v>
      </c>
      <c r="DO698">
        <v>0</v>
      </c>
      <c r="DP698">
        <v>1</v>
      </c>
      <c r="DQ698">
        <v>1</v>
      </c>
      <c r="DU698">
        <v>1013</v>
      </c>
      <c r="DV698" t="s">
        <v>23</v>
      </c>
      <c r="DW698" t="s">
        <v>23</v>
      </c>
      <c r="DX698">
        <v>1</v>
      </c>
      <c r="DZ698" t="s">
        <v>3</v>
      </c>
      <c r="EA698" t="s">
        <v>3</v>
      </c>
      <c r="EB698" t="s">
        <v>3</v>
      </c>
      <c r="EC698" t="s">
        <v>3</v>
      </c>
      <c r="EE698">
        <v>60308096</v>
      </c>
      <c r="EF698">
        <v>90</v>
      </c>
      <c r="EG698" t="s">
        <v>133</v>
      </c>
      <c r="EH698">
        <v>0</v>
      </c>
      <c r="EI698" t="s">
        <v>3</v>
      </c>
      <c r="EJ698">
        <v>1</v>
      </c>
      <c r="EK698">
        <v>900</v>
      </c>
      <c r="EL698" t="s">
        <v>133</v>
      </c>
      <c r="EM698" t="s">
        <v>134</v>
      </c>
      <c r="EO698" t="s">
        <v>3</v>
      </c>
      <c r="EQ698">
        <v>16</v>
      </c>
      <c r="ER698">
        <v>487.42</v>
      </c>
      <c r="ES698">
        <v>2778.69</v>
      </c>
      <c r="ET698">
        <v>0</v>
      </c>
      <c r="EU698">
        <v>0</v>
      </c>
      <c r="EV698">
        <v>0</v>
      </c>
      <c r="EW698">
        <v>0</v>
      </c>
      <c r="EX698">
        <v>0</v>
      </c>
      <c r="EY698">
        <v>0</v>
      </c>
      <c r="EZ698">
        <v>5</v>
      </c>
      <c r="FC698">
        <v>0</v>
      </c>
      <c r="FD698">
        <v>18</v>
      </c>
      <c r="FF698">
        <v>2778.69</v>
      </c>
      <c r="FQ698">
        <v>0</v>
      </c>
      <c r="FR698">
        <v>0</v>
      </c>
      <c r="FS698">
        <v>0</v>
      </c>
      <c r="FX698">
        <v>0</v>
      </c>
      <c r="FY698">
        <v>0</v>
      </c>
      <c r="GA698" t="s">
        <v>3</v>
      </c>
      <c r="GD698">
        <v>1</v>
      </c>
      <c r="GF698">
        <v>2042887486</v>
      </c>
      <c r="GG698">
        <v>2</v>
      </c>
      <c r="GH698">
        <v>3</v>
      </c>
      <c r="GI698">
        <v>-2</v>
      </c>
      <c r="GJ698">
        <v>0</v>
      </c>
      <c r="GK698">
        <v>0</v>
      </c>
      <c r="GL698">
        <f t="shared" si="381"/>
        <v>0</v>
      </c>
      <c r="GM698">
        <f t="shared" si="382"/>
        <v>2778.69</v>
      </c>
      <c r="GN698">
        <f t="shared" si="383"/>
        <v>2778.69</v>
      </c>
      <c r="GO698">
        <f t="shared" si="384"/>
        <v>0</v>
      </c>
      <c r="GP698">
        <f t="shared" si="385"/>
        <v>0</v>
      </c>
      <c r="GR698">
        <v>1</v>
      </c>
      <c r="GS698">
        <v>1</v>
      </c>
      <c r="GT698">
        <v>0</v>
      </c>
      <c r="GU698" t="s">
        <v>3</v>
      </c>
      <c r="GV698">
        <f t="shared" si="386"/>
        <v>0</v>
      </c>
      <c r="GW698">
        <v>1</v>
      </c>
      <c r="GX698">
        <f t="shared" si="387"/>
        <v>0</v>
      </c>
      <c r="HA698">
        <v>0</v>
      </c>
      <c r="HB698">
        <v>0</v>
      </c>
      <c r="HC698">
        <f t="shared" si="388"/>
        <v>0</v>
      </c>
      <c r="HE698" t="s">
        <v>3</v>
      </c>
      <c r="HF698" t="s">
        <v>3</v>
      </c>
      <c r="HG698">
        <f>ROUND(ROUND(AL698,2)*I698,2)</f>
        <v>2778.69</v>
      </c>
      <c r="HM698" t="s">
        <v>3</v>
      </c>
      <c r="HN698" t="s">
        <v>3</v>
      </c>
      <c r="HO698" t="s">
        <v>3</v>
      </c>
      <c r="HP698" t="s">
        <v>3</v>
      </c>
      <c r="HQ698" t="s">
        <v>3</v>
      </c>
      <c r="HS698">
        <v>0</v>
      </c>
      <c r="IK698">
        <v>0</v>
      </c>
    </row>
    <row r="699" spans="1:245" x14ac:dyDescent="0.2">
      <c r="A699">
        <v>17</v>
      </c>
      <c r="B699">
        <v>1</v>
      </c>
      <c r="E699" t="s">
        <v>218</v>
      </c>
      <c r="F699" t="s">
        <v>238</v>
      </c>
      <c r="G699" t="s">
        <v>239</v>
      </c>
      <c r="H699" t="s">
        <v>23</v>
      </c>
      <c r="I699">
        <v>1</v>
      </c>
      <c r="J699">
        <v>0</v>
      </c>
      <c r="K699">
        <v>1</v>
      </c>
      <c r="O699">
        <f t="shared" si="358"/>
        <v>218.1</v>
      </c>
      <c r="P699">
        <f t="shared" si="359"/>
        <v>218.1</v>
      </c>
      <c r="Q699">
        <f t="shared" si="360"/>
        <v>0</v>
      </c>
      <c r="R699">
        <f t="shared" si="361"/>
        <v>0</v>
      </c>
      <c r="S699">
        <f t="shared" si="362"/>
        <v>0</v>
      </c>
      <c r="T699">
        <f t="shared" si="363"/>
        <v>0</v>
      </c>
      <c r="U699">
        <f t="shared" si="364"/>
        <v>0</v>
      </c>
      <c r="V699">
        <f t="shared" si="365"/>
        <v>0</v>
      </c>
      <c r="W699">
        <f t="shared" si="366"/>
        <v>0</v>
      </c>
      <c r="X699">
        <f t="shared" si="367"/>
        <v>0</v>
      </c>
      <c r="Y699">
        <f t="shared" si="368"/>
        <v>0</v>
      </c>
      <c r="AA699">
        <v>61644328</v>
      </c>
      <c r="AB699">
        <f t="shared" si="369"/>
        <v>218.1</v>
      </c>
      <c r="AC699">
        <f t="shared" si="389"/>
        <v>218.1</v>
      </c>
      <c r="AD699">
        <f>ROUND((ET699),6)</f>
        <v>0</v>
      </c>
      <c r="AE699">
        <f t="shared" si="390"/>
        <v>0</v>
      </c>
      <c r="AF699">
        <f t="shared" si="391"/>
        <v>0</v>
      </c>
      <c r="AG699">
        <f t="shared" si="370"/>
        <v>0</v>
      </c>
      <c r="AH699">
        <f t="shared" si="371"/>
        <v>0</v>
      </c>
      <c r="AI699">
        <f t="shared" si="372"/>
        <v>0</v>
      </c>
      <c r="AJ699">
        <f t="shared" si="373"/>
        <v>0</v>
      </c>
      <c r="AK699">
        <v>218.1</v>
      </c>
      <c r="AL699">
        <v>218.1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1</v>
      </c>
      <c r="AW699">
        <v>1</v>
      </c>
      <c r="AZ699">
        <v>1</v>
      </c>
      <c r="BA699">
        <v>1</v>
      </c>
      <c r="BB699">
        <v>1</v>
      </c>
      <c r="BC699">
        <v>1</v>
      </c>
      <c r="BD699" t="s">
        <v>3</v>
      </c>
      <c r="BE699" t="s">
        <v>3</v>
      </c>
      <c r="BF699" t="s">
        <v>3</v>
      </c>
      <c r="BG699" t="s">
        <v>3</v>
      </c>
      <c r="BH699">
        <v>3</v>
      </c>
      <c r="BI699">
        <v>1</v>
      </c>
      <c r="BJ699" t="s">
        <v>238</v>
      </c>
      <c r="BM699">
        <v>900</v>
      </c>
      <c r="BN699">
        <v>0</v>
      </c>
      <c r="BO699" t="s">
        <v>3</v>
      </c>
      <c r="BP699">
        <v>0</v>
      </c>
      <c r="BQ699">
        <v>90</v>
      </c>
      <c r="BR699">
        <v>0</v>
      </c>
      <c r="BS699">
        <v>1</v>
      </c>
      <c r="BT699">
        <v>1</v>
      </c>
      <c r="BU699">
        <v>1</v>
      </c>
      <c r="BV699">
        <v>1</v>
      </c>
      <c r="BW699">
        <v>1</v>
      </c>
      <c r="BX699">
        <v>1</v>
      </c>
      <c r="BY699" t="s">
        <v>3</v>
      </c>
      <c r="BZ699">
        <v>0</v>
      </c>
      <c r="CA699">
        <v>0</v>
      </c>
      <c r="CB699" t="s">
        <v>3</v>
      </c>
      <c r="CE699">
        <v>0</v>
      </c>
      <c r="CF699">
        <v>0</v>
      </c>
      <c r="CG699">
        <v>0</v>
      </c>
      <c r="CM699">
        <v>0</v>
      </c>
      <c r="CN699" t="s">
        <v>3</v>
      </c>
      <c r="CO699">
        <v>0</v>
      </c>
      <c r="CP699">
        <f t="shared" si="374"/>
        <v>218.1</v>
      </c>
      <c r="CQ699">
        <f t="shared" si="392"/>
        <v>218.1</v>
      </c>
      <c r="CR699">
        <f t="shared" si="392"/>
        <v>0</v>
      </c>
      <c r="CS699">
        <f t="shared" si="375"/>
        <v>0</v>
      </c>
      <c r="CT699">
        <f t="shared" si="376"/>
        <v>0</v>
      </c>
      <c r="CU699">
        <f t="shared" si="377"/>
        <v>0</v>
      </c>
      <c r="CV699">
        <f t="shared" si="378"/>
        <v>0</v>
      </c>
      <c r="CW699">
        <f t="shared" si="379"/>
        <v>0</v>
      </c>
      <c r="CX699">
        <f t="shared" si="380"/>
        <v>0</v>
      </c>
      <c r="CY699">
        <f>0</f>
        <v>0</v>
      </c>
      <c r="CZ699">
        <f>0</f>
        <v>0</v>
      </c>
      <c r="DC699" t="s">
        <v>3</v>
      </c>
      <c r="DD699" t="s">
        <v>3</v>
      </c>
      <c r="DE699" t="s">
        <v>3</v>
      </c>
      <c r="DF699" t="s">
        <v>3</v>
      </c>
      <c r="DG699" t="s">
        <v>3</v>
      </c>
      <c r="DH699" t="s">
        <v>3</v>
      </c>
      <c r="DI699" t="s">
        <v>3</v>
      </c>
      <c r="DJ699" t="s">
        <v>3</v>
      </c>
      <c r="DK699" t="s">
        <v>3</v>
      </c>
      <c r="DL699" t="s">
        <v>3</v>
      </c>
      <c r="DM699" t="s">
        <v>3</v>
      </c>
      <c r="DN699">
        <v>0</v>
      </c>
      <c r="DO699">
        <v>0</v>
      </c>
      <c r="DP699">
        <v>1</v>
      </c>
      <c r="DQ699">
        <v>1</v>
      </c>
      <c r="DU699">
        <v>1013</v>
      </c>
      <c r="DV699" t="s">
        <v>23</v>
      </c>
      <c r="DW699" t="s">
        <v>23</v>
      </c>
      <c r="DX699">
        <v>1</v>
      </c>
      <c r="DZ699" t="s">
        <v>3</v>
      </c>
      <c r="EA699" t="s">
        <v>3</v>
      </c>
      <c r="EB699" t="s">
        <v>3</v>
      </c>
      <c r="EC699" t="s">
        <v>3</v>
      </c>
      <c r="EE699">
        <v>60308096</v>
      </c>
      <c r="EF699">
        <v>90</v>
      </c>
      <c r="EG699" t="s">
        <v>133</v>
      </c>
      <c r="EH699">
        <v>0</v>
      </c>
      <c r="EI699" t="s">
        <v>3</v>
      </c>
      <c r="EJ699">
        <v>1</v>
      </c>
      <c r="EK699">
        <v>900</v>
      </c>
      <c r="EL699" t="s">
        <v>133</v>
      </c>
      <c r="EM699" t="s">
        <v>134</v>
      </c>
      <c r="EO699" t="s">
        <v>3</v>
      </c>
      <c r="EQ699">
        <v>16</v>
      </c>
      <c r="ER699">
        <v>8.67</v>
      </c>
      <c r="ES699">
        <v>218.1</v>
      </c>
      <c r="ET699">
        <v>0</v>
      </c>
      <c r="EU699">
        <v>0</v>
      </c>
      <c r="EV699">
        <v>0</v>
      </c>
      <c r="EW699">
        <v>0</v>
      </c>
      <c r="EX699">
        <v>0</v>
      </c>
      <c r="EY699">
        <v>0</v>
      </c>
      <c r="EZ699">
        <v>5</v>
      </c>
      <c r="FC699">
        <v>0</v>
      </c>
      <c r="FD699">
        <v>18</v>
      </c>
      <c r="FF699">
        <v>218.1</v>
      </c>
      <c r="FQ699">
        <v>0</v>
      </c>
      <c r="FR699">
        <v>0</v>
      </c>
      <c r="FS699">
        <v>0</v>
      </c>
      <c r="FX699">
        <v>0</v>
      </c>
      <c r="FY699">
        <v>0</v>
      </c>
      <c r="GA699" t="s">
        <v>3</v>
      </c>
      <c r="GD699">
        <v>1</v>
      </c>
      <c r="GF699">
        <v>1017011688</v>
      </c>
      <c r="GG699">
        <v>2</v>
      </c>
      <c r="GH699">
        <v>3</v>
      </c>
      <c r="GI699">
        <v>-2</v>
      </c>
      <c r="GJ699">
        <v>0</v>
      </c>
      <c r="GK699">
        <v>0</v>
      </c>
      <c r="GL699">
        <f t="shared" si="381"/>
        <v>0</v>
      </c>
      <c r="GM699">
        <f t="shared" si="382"/>
        <v>218.1</v>
      </c>
      <c r="GN699">
        <f t="shared" si="383"/>
        <v>218.1</v>
      </c>
      <c r="GO699">
        <f t="shared" si="384"/>
        <v>0</v>
      </c>
      <c r="GP699">
        <f t="shared" si="385"/>
        <v>0</v>
      </c>
      <c r="GR699">
        <v>1</v>
      </c>
      <c r="GS699">
        <v>1</v>
      </c>
      <c r="GT699">
        <v>0</v>
      </c>
      <c r="GU699" t="s">
        <v>3</v>
      </c>
      <c r="GV699">
        <f t="shared" si="386"/>
        <v>0</v>
      </c>
      <c r="GW699">
        <v>1</v>
      </c>
      <c r="GX699">
        <f t="shared" si="387"/>
        <v>0</v>
      </c>
      <c r="HA699">
        <v>0</v>
      </c>
      <c r="HB699">
        <v>0</v>
      </c>
      <c r="HC699">
        <f t="shared" si="388"/>
        <v>0</v>
      </c>
      <c r="HE699" t="s">
        <v>3</v>
      </c>
      <c r="HF699" t="s">
        <v>3</v>
      </c>
      <c r="HG699">
        <f>ROUND(ROUND(AL699,2)*I699,2)</f>
        <v>218.1</v>
      </c>
      <c r="HM699" t="s">
        <v>3</v>
      </c>
      <c r="HN699" t="s">
        <v>3</v>
      </c>
      <c r="HO699" t="s">
        <v>3</v>
      </c>
      <c r="HP699" t="s">
        <v>3</v>
      </c>
      <c r="HQ699" t="s">
        <v>3</v>
      </c>
      <c r="HS699">
        <v>0</v>
      </c>
      <c r="IK699">
        <v>0</v>
      </c>
    </row>
    <row r="700" spans="1:245" x14ac:dyDescent="0.2">
      <c r="A700">
        <v>17</v>
      </c>
      <c r="B700">
        <v>1</v>
      </c>
      <c r="E700" t="s">
        <v>223</v>
      </c>
      <c r="F700" t="s">
        <v>253</v>
      </c>
      <c r="G700" t="s">
        <v>254</v>
      </c>
      <c r="H700" t="s">
        <v>23</v>
      </c>
      <c r="I700">
        <v>3</v>
      </c>
      <c r="J700">
        <v>0</v>
      </c>
      <c r="K700">
        <v>3</v>
      </c>
      <c r="O700">
        <f t="shared" si="358"/>
        <v>1319.04</v>
      </c>
      <c r="P700">
        <f t="shared" si="359"/>
        <v>1319.04</v>
      </c>
      <c r="Q700">
        <f t="shared" si="360"/>
        <v>0</v>
      </c>
      <c r="R700">
        <f t="shared" si="361"/>
        <v>0</v>
      </c>
      <c r="S700">
        <f t="shared" si="362"/>
        <v>0</v>
      </c>
      <c r="T700">
        <f t="shared" si="363"/>
        <v>0</v>
      </c>
      <c r="U700">
        <f t="shared" si="364"/>
        <v>0</v>
      </c>
      <c r="V700">
        <f t="shared" si="365"/>
        <v>0</v>
      </c>
      <c r="W700">
        <f t="shared" si="366"/>
        <v>0</v>
      </c>
      <c r="X700">
        <f t="shared" si="367"/>
        <v>0</v>
      </c>
      <c r="Y700">
        <f t="shared" si="368"/>
        <v>0</v>
      </c>
      <c r="AA700">
        <v>61644328</v>
      </c>
      <c r="AB700">
        <f t="shared" si="369"/>
        <v>439.68</v>
      </c>
      <c r="AC700">
        <f t="shared" si="389"/>
        <v>439.68</v>
      </c>
      <c r="AD700">
        <f>ROUND((ET700),6)</f>
        <v>0</v>
      </c>
      <c r="AE700">
        <f t="shared" si="390"/>
        <v>0</v>
      </c>
      <c r="AF700">
        <f t="shared" si="391"/>
        <v>0</v>
      </c>
      <c r="AG700">
        <f t="shared" si="370"/>
        <v>0</v>
      </c>
      <c r="AH700">
        <f t="shared" si="371"/>
        <v>0</v>
      </c>
      <c r="AI700">
        <f t="shared" si="372"/>
        <v>0</v>
      </c>
      <c r="AJ700">
        <f t="shared" si="373"/>
        <v>0</v>
      </c>
      <c r="AK700">
        <v>439.68</v>
      </c>
      <c r="AL700">
        <v>439.68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1</v>
      </c>
      <c r="AW700">
        <v>1</v>
      </c>
      <c r="AZ700">
        <v>1</v>
      </c>
      <c r="BA700">
        <v>1</v>
      </c>
      <c r="BB700">
        <v>1</v>
      </c>
      <c r="BC700">
        <v>1</v>
      </c>
      <c r="BD700" t="s">
        <v>3</v>
      </c>
      <c r="BE700" t="s">
        <v>3</v>
      </c>
      <c r="BF700" t="s">
        <v>3</v>
      </c>
      <c r="BG700" t="s">
        <v>3</v>
      </c>
      <c r="BH700">
        <v>3</v>
      </c>
      <c r="BI700">
        <v>1</v>
      </c>
      <c r="BJ700" t="s">
        <v>253</v>
      </c>
      <c r="BM700">
        <v>900</v>
      </c>
      <c r="BN700">
        <v>0</v>
      </c>
      <c r="BO700" t="s">
        <v>3</v>
      </c>
      <c r="BP700">
        <v>0</v>
      </c>
      <c r="BQ700">
        <v>90</v>
      </c>
      <c r="BR700">
        <v>0</v>
      </c>
      <c r="BS700">
        <v>1</v>
      </c>
      <c r="BT700">
        <v>1</v>
      </c>
      <c r="BU700">
        <v>1</v>
      </c>
      <c r="BV700">
        <v>1</v>
      </c>
      <c r="BW700">
        <v>1</v>
      </c>
      <c r="BX700">
        <v>1</v>
      </c>
      <c r="BY700" t="s">
        <v>3</v>
      </c>
      <c r="BZ700">
        <v>0</v>
      </c>
      <c r="CA700">
        <v>0</v>
      </c>
      <c r="CB700" t="s">
        <v>3</v>
      </c>
      <c r="CE700">
        <v>0</v>
      </c>
      <c r="CF700">
        <v>0</v>
      </c>
      <c r="CG700">
        <v>0</v>
      </c>
      <c r="CM700">
        <v>0</v>
      </c>
      <c r="CN700" t="s">
        <v>3</v>
      </c>
      <c r="CO700">
        <v>0</v>
      </c>
      <c r="CP700">
        <f t="shared" si="374"/>
        <v>1319.04</v>
      </c>
      <c r="CQ700">
        <f t="shared" si="392"/>
        <v>439.68</v>
      </c>
      <c r="CR700">
        <f t="shared" si="392"/>
        <v>0</v>
      </c>
      <c r="CS700">
        <f t="shared" si="375"/>
        <v>0</v>
      </c>
      <c r="CT700">
        <f t="shared" si="376"/>
        <v>0</v>
      </c>
      <c r="CU700">
        <f t="shared" si="377"/>
        <v>0</v>
      </c>
      <c r="CV700">
        <f t="shared" si="378"/>
        <v>0</v>
      </c>
      <c r="CW700">
        <f t="shared" si="379"/>
        <v>0</v>
      </c>
      <c r="CX700">
        <f t="shared" si="380"/>
        <v>0</v>
      </c>
      <c r="CY700">
        <f>0</f>
        <v>0</v>
      </c>
      <c r="CZ700">
        <f>0</f>
        <v>0</v>
      </c>
      <c r="DC700" t="s">
        <v>3</v>
      </c>
      <c r="DD700" t="s">
        <v>3</v>
      </c>
      <c r="DE700" t="s">
        <v>3</v>
      </c>
      <c r="DF700" t="s">
        <v>3</v>
      </c>
      <c r="DG700" t="s">
        <v>3</v>
      </c>
      <c r="DH700" t="s">
        <v>3</v>
      </c>
      <c r="DI700" t="s">
        <v>3</v>
      </c>
      <c r="DJ700" t="s">
        <v>3</v>
      </c>
      <c r="DK700" t="s">
        <v>3</v>
      </c>
      <c r="DL700" t="s">
        <v>3</v>
      </c>
      <c r="DM700" t="s">
        <v>3</v>
      </c>
      <c r="DN700">
        <v>0</v>
      </c>
      <c r="DO700">
        <v>0</v>
      </c>
      <c r="DP700">
        <v>1</v>
      </c>
      <c r="DQ700">
        <v>1</v>
      </c>
      <c r="DU700">
        <v>1013</v>
      </c>
      <c r="DV700" t="s">
        <v>23</v>
      </c>
      <c r="DW700" t="s">
        <v>23</v>
      </c>
      <c r="DX700">
        <v>1</v>
      </c>
      <c r="DZ700" t="s">
        <v>3</v>
      </c>
      <c r="EA700" t="s">
        <v>3</v>
      </c>
      <c r="EB700" t="s">
        <v>3</v>
      </c>
      <c r="EC700" t="s">
        <v>3</v>
      </c>
      <c r="EE700">
        <v>60308096</v>
      </c>
      <c r="EF700">
        <v>90</v>
      </c>
      <c r="EG700" t="s">
        <v>133</v>
      </c>
      <c r="EH700">
        <v>0</v>
      </c>
      <c r="EI700" t="s">
        <v>3</v>
      </c>
      <c r="EJ700">
        <v>1</v>
      </c>
      <c r="EK700">
        <v>900</v>
      </c>
      <c r="EL700" t="s">
        <v>133</v>
      </c>
      <c r="EM700" t="s">
        <v>134</v>
      </c>
      <c r="EO700" t="s">
        <v>3</v>
      </c>
      <c r="EQ700">
        <v>16</v>
      </c>
      <c r="ER700">
        <v>0</v>
      </c>
      <c r="ES700">
        <v>439.68</v>
      </c>
      <c r="ET700">
        <v>0</v>
      </c>
      <c r="EU700">
        <v>0</v>
      </c>
      <c r="EV700">
        <v>0</v>
      </c>
      <c r="EW700">
        <v>0</v>
      </c>
      <c r="EX700">
        <v>0</v>
      </c>
      <c r="EY700">
        <v>0</v>
      </c>
      <c r="EZ700">
        <v>5</v>
      </c>
      <c r="FC700">
        <v>0</v>
      </c>
      <c r="FD700">
        <v>18</v>
      </c>
      <c r="FF700">
        <v>439.68</v>
      </c>
      <c r="FQ700">
        <v>0</v>
      </c>
      <c r="FR700">
        <v>0</v>
      </c>
      <c r="FS700">
        <v>0</v>
      </c>
      <c r="FX700">
        <v>0</v>
      </c>
      <c r="FY700">
        <v>0</v>
      </c>
      <c r="GA700" t="s">
        <v>3</v>
      </c>
      <c r="GD700">
        <v>1</v>
      </c>
      <c r="GF700">
        <v>2088747409</v>
      </c>
      <c r="GG700">
        <v>2</v>
      </c>
      <c r="GH700">
        <v>3</v>
      </c>
      <c r="GI700">
        <v>-2</v>
      </c>
      <c r="GJ700">
        <v>0</v>
      </c>
      <c r="GK700">
        <v>0</v>
      </c>
      <c r="GL700">
        <f t="shared" si="381"/>
        <v>0</v>
      </c>
      <c r="GM700">
        <f t="shared" si="382"/>
        <v>1319.04</v>
      </c>
      <c r="GN700">
        <f t="shared" si="383"/>
        <v>1319.04</v>
      </c>
      <c r="GO700">
        <f t="shared" si="384"/>
        <v>0</v>
      </c>
      <c r="GP700">
        <f t="shared" si="385"/>
        <v>0</v>
      </c>
      <c r="GR700">
        <v>1</v>
      </c>
      <c r="GS700">
        <v>1</v>
      </c>
      <c r="GT700">
        <v>0</v>
      </c>
      <c r="GU700" t="s">
        <v>3</v>
      </c>
      <c r="GV700">
        <f t="shared" si="386"/>
        <v>0</v>
      </c>
      <c r="GW700">
        <v>1</v>
      </c>
      <c r="GX700">
        <f t="shared" si="387"/>
        <v>0</v>
      </c>
      <c r="HA700">
        <v>0</v>
      </c>
      <c r="HB700">
        <v>0</v>
      </c>
      <c r="HC700">
        <f t="shared" si="388"/>
        <v>0</v>
      </c>
      <c r="HE700" t="s">
        <v>3</v>
      </c>
      <c r="HF700" t="s">
        <v>3</v>
      </c>
      <c r="HG700">
        <f>ROUND(ROUND(AL700,2)*I700,2)</f>
        <v>1319.04</v>
      </c>
      <c r="HM700" t="s">
        <v>3</v>
      </c>
      <c r="HN700" t="s">
        <v>3</v>
      </c>
      <c r="HO700" t="s">
        <v>3</v>
      </c>
      <c r="HP700" t="s">
        <v>3</v>
      </c>
      <c r="HQ700" t="s">
        <v>3</v>
      </c>
      <c r="HS700">
        <v>0</v>
      </c>
      <c r="IK700">
        <v>0</v>
      </c>
    </row>
    <row r="701" spans="1:245" x14ac:dyDescent="0.2">
      <c r="A701">
        <v>17</v>
      </c>
      <c r="B701">
        <v>1</v>
      </c>
      <c r="E701" t="s">
        <v>227</v>
      </c>
      <c r="F701" t="s">
        <v>256</v>
      </c>
      <c r="G701" t="s">
        <v>257</v>
      </c>
      <c r="H701" t="s">
        <v>258</v>
      </c>
      <c r="I701">
        <f>ROUND(3/100,7)</f>
        <v>0.03</v>
      </c>
      <c r="J701">
        <v>0</v>
      </c>
      <c r="K701">
        <f>ROUND(3/100,7)</f>
        <v>0.03</v>
      </c>
      <c r="O701">
        <f t="shared" si="358"/>
        <v>38.69</v>
      </c>
      <c r="P701">
        <f t="shared" si="359"/>
        <v>38.69</v>
      </c>
      <c r="Q701">
        <f t="shared" si="360"/>
        <v>0</v>
      </c>
      <c r="R701">
        <f t="shared" si="361"/>
        <v>0</v>
      </c>
      <c r="S701">
        <f t="shared" si="362"/>
        <v>0</v>
      </c>
      <c r="T701">
        <f t="shared" si="363"/>
        <v>0</v>
      </c>
      <c r="U701">
        <f t="shared" si="364"/>
        <v>0</v>
      </c>
      <c r="V701">
        <f t="shared" si="365"/>
        <v>0</v>
      </c>
      <c r="W701">
        <f t="shared" si="366"/>
        <v>0</v>
      </c>
      <c r="X701">
        <f t="shared" si="367"/>
        <v>0</v>
      </c>
      <c r="Y701">
        <f t="shared" si="368"/>
        <v>0</v>
      </c>
      <c r="AA701">
        <v>61644328</v>
      </c>
      <c r="AB701">
        <f t="shared" si="369"/>
        <v>1031.73</v>
      </c>
      <c r="AC701">
        <f t="shared" si="389"/>
        <v>1031.73</v>
      </c>
      <c r="AD701">
        <f>ROUND((((ET701)-(EU701))+AE701),6)</f>
        <v>0</v>
      </c>
      <c r="AE701">
        <f t="shared" si="390"/>
        <v>0</v>
      </c>
      <c r="AF701">
        <f t="shared" si="391"/>
        <v>0</v>
      </c>
      <c r="AG701">
        <f t="shared" si="370"/>
        <v>0</v>
      </c>
      <c r="AH701">
        <f t="shared" si="371"/>
        <v>0</v>
      </c>
      <c r="AI701">
        <f t="shared" si="372"/>
        <v>0</v>
      </c>
      <c r="AJ701">
        <f t="shared" si="373"/>
        <v>0</v>
      </c>
      <c r="AK701">
        <v>1031.73</v>
      </c>
      <c r="AL701">
        <v>1031.73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1</v>
      </c>
      <c r="AW701">
        <v>1</v>
      </c>
      <c r="AZ701">
        <v>1</v>
      </c>
      <c r="BA701">
        <v>1</v>
      </c>
      <c r="BB701">
        <v>1</v>
      </c>
      <c r="BC701">
        <v>1.25</v>
      </c>
      <c r="BD701" t="s">
        <v>3</v>
      </c>
      <c r="BE701" t="s">
        <v>3</v>
      </c>
      <c r="BF701" t="s">
        <v>3</v>
      </c>
      <c r="BG701" t="s">
        <v>3</v>
      </c>
      <c r="BH701">
        <v>3</v>
      </c>
      <c r="BI701">
        <v>2</v>
      </c>
      <c r="BJ701" t="s">
        <v>259</v>
      </c>
      <c r="BM701">
        <v>500002</v>
      </c>
      <c r="BN701">
        <v>0</v>
      </c>
      <c r="BO701" t="s">
        <v>256</v>
      </c>
      <c r="BP701">
        <v>1</v>
      </c>
      <c r="BQ701">
        <v>12</v>
      </c>
      <c r="BR701">
        <v>0</v>
      </c>
      <c r="BS701">
        <v>1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3</v>
      </c>
      <c r="BZ701">
        <v>0</v>
      </c>
      <c r="CA701">
        <v>0</v>
      </c>
      <c r="CB701" t="s">
        <v>3</v>
      </c>
      <c r="CE701">
        <v>0</v>
      </c>
      <c r="CF701">
        <v>0</v>
      </c>
      <c r="CG701">
        <v>0</v>
      </c>
      <c r="CM701">
        <v>0</v>
      </c>
      <c r="CN701" t="s">
        <v>3</v>
      </c>
      <c r="CO701">
        <v>0</v>
      </c>
      <c r="CP701">
        <f t="shared" si="374"/>
        <v>38.69</v>
      </c>
      <c r="CQ701">
        <f>ROUND(AL701*BC701,2)</f>
        <v>1289.6600000000001</v>
      </c>
      <c r="CR701">
        <f>ROUND(AM701*BB701,2)</f>
        <v>0</v>
      </c>
      <c r="CS701">
        <f t="shared" si="375"/>
        <v>0</v>
      </c>
      <c r="CT701">
        <f t="shared" si="376"/>
        <v>0</v>
      </c>
      <c r="CU701">
        <f t="shared" si="377"/>
        <v>0</v>
      </c>
      <c r="CV701">
        <f t="shared" si="378"/>
        <v>0</v>
      </c>
      <c r="CW701">
        <f t="shared" si="379"/>
        <v>0</v>
      </c>
      <c r="CX701">
        <f t="shared" si="380"/>
        <v>0</v>
      </c>
      <c r="CY701">
        <f>0</f>
        <v>0</v>
      </c>
      <c r="CZ701">
        <f>0</f>
        <v>0</v>
      </c>
      <c r="DC701" t="s">
        <v>3</v>
      </c>
      <c r="DD701" t="s">
        <v>3</v>
      </c>
      <c r="DE701" t="s">
        <v>3</v>
      </c>
      <c r="DF701" t="s">
        <v>3</v>
      </c>
      <c r="DG701" t="s">
        <v>3</v>
      </c>
      <c r="DH701" t="s">
        <v>3</v>
      </c>
      <c r="DI701" t="s">
        <v>3</v>
      </c>
      <c r="DJ701" t="s">
        <v>3</v>
      </c>
      <c r="DK701" t="s">
        <v>3</v>
      </c>
      <c r="DL701" t="s">
        <v>3</v>
      </c>
      <c r="DM701" t="s">
        <v>3</v>
      </c>
      <c r="DN701">
        <v>0</v>
      </c>
      <c r="DO701">
        <v>0</v>
      </c>
      <c r="DP701">
        <v>1</v>
      </c>
      <c r="DQ701">
        <v>1</v>
      </c>
      <c r="DU701">
        <v>1013</v>
      </c>
      <c r="DV701" t="s">
        <v>258</v>
      </c>
      <c r="DW701" t="s">
        <v>258</v>
      </c>
      <c r="DX701">
        <v>1</v>
      </c>
      <c r="DZ701" t="s">
        <v>3</v>
      </c>
      <c r="EA701" t="s">
        <v>3</v>
      </c>
      <c r="EB701" t="s">
        <v>3</v>
      </c>
      <c r="EC701" t="s">
        <v>3</v>
      </c>
      <c r="EE701">
        <v>60307594</v>
      </c>
      <c r="EF701">
        <v>12</v>
      </c>
      <c r="EG701" t="s">
        <v>249</v>
      </c>
      <c r="EH701">
        <v>0</v>
      </c>
      <c r="EI701" t="s">
        <v>3</v>
      </c>
      <c r="EJ701">
        <v>2</v>
      </c>
      <c r="EK701">
        <v>500002</v>
      </c>
      <c r="EL701" t="s">
        <v>250</v>
      </c>
      <c r="EM701" t="s">
        <v>251</v>
      </c>
      <c r="EO701" t="s">
        <v>3</v>
      </c>
      <c r="EQ701">
        <v>0</v>
      </c>
      <c r="ER701">
        <v>1031.73</v>
      </c>
      <c r="ES701">
        <v>1031.73</v>
      </c>
      <c r="ET701">
        <v>0</v>
      </c>
      <c r="EU701">
        <v>0</v>
      </c>
      <c r="EV701">
        <v>0</v>
      </c>
      <c r="EW701">
        <v>0</v>
      </c>
      <c r="EX701">
        <v>0</v>
      </c>
      <c r="EY701">
        <v>0</v>
      </c>
      <c r="FQ701">
        <v>0</v>
      </c>
      <c r="FR701">
        <v>0</v>
      </c>
      <c r="FS701">
        <v>0</v>
      </c>
      <c r="FX701">
        <v>0</v>
      </c>
      <c r="FY701">
        <v>0</v>
      </c>
      <c r="GA701" t="s">
        <v>3</v>
      </c>
      <c r="GD701">
        <v>1</v>
      </c>
      <c r="GF701">
        <v>-1653784590</v>
      </c>
      <c r="GG701">
        <v>2</v>
      </c>
      <c r="GH701">
        <v>1</v>
      </c>
      <c r="GI701">
        <v>2</v>
      </c>
      <c r="GJ701">
        <v>0</v>
      </c>
      <c r="GK701">
        <v>0</v>
      </c>
      <c r="GL701">
        <f t="shared" si="381"/>
        <v>0</v>
      </c>
      <c r="GM701">
        <f t="shared" si="382"/>
        <v>38.69</v>
      </c>
      <c r="GN701">
        <f t="shared" si="383"/>
        <v>0</v>
      </c>
      <c r="GO701">
        <f t="shared" si="384"/>
        <v>38.69</v>
      </c>
      <c r="GP701">
        <f t="shared" si="385"/>
        <v>0</v>
      </c>
      <c r="GR701">
        <v>0</v>
      </c>
      <c r="GS701">
        <v>3</v>
      </c>
      <c r="GT701">
        <v>0</v>
      </c>
      <c r="GU701" t="s">
        <v>3</v>
      </c>
      <c r="GV701">
        <f t="shared" si="386"/>
        <v>0</v>
      </c>
      <c r="GW701">
        <v>1</v>
      </c>
      <c r="GX701">
        <f t="shared" si="387"/>
        <v>0</v>
      </c>
      <c r="HA701">
        <v>0</v>
      </c>
      <c r="HB701">
        <v>0</v>
      </c>
      <c r="HC701">
        <f t="shared" si="388"/>
        <v>0</v>
      </c>
      <c r="HE701" t="s">
        <v>3</v>
      </c>
      <c r="HF701" t="s">
        <v>3</v>
      </c>
      <c r="HM701" t="s">
        <v>3</v>
      </c>
      <c r="HN701" t="s">
        <v>3</v>
      </c>
      <c r="HO701" t="s">
        <v>3</v>
      </c>
      <c r="HP701" t="s">
        <v>3</v>
      </c>
      <c r="HQ701" t="s">
        <v>3</v>
      </c>
      <c r="HS701">
        <v>0</v>
      </c>
      <c r="IK701">
        <v>0</v>
      </c>
    </row>
    <row r="702" spans="1:245" x14ac:dyDescent="0.2">
      <c r="A702">
        <v>17</v>
      </c>
      <c r="B702">
        <v>1</v>
      </c>
      <c r="E702" t="s">
        <v>230</v>
      </c>
      <c r="F702" t="s">
        <v>261</v>
      </c>
      <c r="G702" t="s">
        <v>262</v>
      </c>
      <c r="H702" t="s">
        <v>23</v>
      </c>
      <c r="I702">
        <v>6</v>
      </c>
      <c r="J702">
        <v>0</v>
      </c>
      <c r="K702">
        <v>6</v>
      </c>
      <c r="O702">
        <f t="shared" si="358"/>
        <v>317.27999999999997</v>
      </c>
      <c r="P702">
        <f t="shared" si="359"/>
        <v>317.27999999999997</v>
      </c>
      <c r="Q702">
        <f t="shared" si="360"/>
        <v>0</v>
      </c>
      <c r="R702">
        <f t="shared" si="361"/>
        <v>0</v>
      </c>
      <c r="S702">
        <f t="shared" si="362"/>
        <v>0</v>
      </c>
      <c r="T702">
        <f t="shared" si="363"/>
        <v>0</v>
      </c>
      <c r="U702">
        <f t="shared" si="364"/>
        <v>0</v>
      </c>
      <c r="V702">
        <f t="shared" si="365"/>
        <v>0</v>
      </c>
      <c r="W702">
        <f t="shared" si="366"/>
        <v>0</v>
      </c>
      <c r="X702">
        <f t="shared" si="367"/>
        <v>0</v>
      </c>
      <c r="Y702">
        <f t="shared" si="368"/>
        <v>0</v>
      </c>
      <c r="AA702">
        <v>61644328</v>
      </c>
      <c r="AB702">
        <f t="shared" si="369"/>
        <v>52.88</v>
      </c>
      <c r="AC702">
        <f t="shared" si="389"/>
        <v>52.88</v>
      </c>
      <c r="AD702">
        <f>ROUND((ET702),6)</f>
        <v>0</v>
      </c>
      <c r="AE702">
        <f t="shared" si="390"/>
        <v>0</v>
      </c>
      <c r="AF702">
        <f t="shared" si="391"/>
        <v>0</v>
      </c>
      <c r="AG702">
        <f t="shared" si="370"/>
        <v>0</v>
      </c>
      <c r="AH702">
        <f t="shared" si="371"/>
        <v>0</v>
      </c>
      <c r="AI702">
        <f t="shared" si="372"/>
        <v>0</v>
      </c>
      <c r="AJ702">
        <f t="shared" si="373"/>
        <v>0</v>
      </c>
      <c r="AK702">
        <v>52.88</v>
      </c>
      <c r="AL702">
        <v>52.88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1</v>
      </c>
      <c r="AW702">
        <v>1</v>
      </c>
      <c r="AZ702">
        <v>1</v>
      </c>
      <c r="BA702">
        <v>1</v>
      </c>
      <c r="BB702">
        <v>1</v>
      </c>
      <c r="BC702">
        <v>1</v>
      </c>
      <c r="BD702" t="s">
        <v>3</v>
      </c>
      <c r="BE702" t="s">
        <v>3</v>
      </c>
      <c r="BF702" t="s">
        <v>3</v>
      </c>
      <c r="BG702" t="s">
        <v>3</v>
      </c>
      <c r="BH702">
        <v>3</v>
      </c>
      <c r="BI702">
        <v>1</v>
      </c>
      <c r="BJ702" t="s">
        <v>261</v>
      </c>
      <c r="BM702">
        <v>900</v>
      </c>
      <c r="BN702">
        <v>0</v>
      </c>
      <c r="BO702" t="s">
        <v>3</v>
      </c>
      <c r="BP702">
        <v>0</v>
      </c>
      <c r="BQ702">
        <v>90</v>
      </c>
      <c r="BR702">
        <v>0</v>
      </c>
      <c r="BS702">
        <v>1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0</v>
      </c>
      <c r="CA702">
        <v>0</v>
      </c>
      <c r="CB702" t="s">
        <v>3</v>
      </c>
      <c r="CE702">
        <v>0</v>
      </c>
      <c r="CF702">
        <v>0</v>
      </c>
      <c r="CG702">
        <v>0</v>
      </c>
      <c r="CM702">
        <v>0</v>
      </c>
      <c r="CN702" t="s">
        <v>3</v>
      </c>
      <c r="CO702">
        <v>0</v>
      </c>
      <c r="CP702">
        <f t="shared" si="374"/>
        <v>317.27999999999997</v>
      </c>
      <c r="CQ702">
        <f>ROUND(AL702,2)</f>
        <v>52.88</v>
      </c>
      <c r="CR702">
        <f>ROUND(AM702,2)</f>
        <v>0</v>
      </c>
      <c r="CS702">
        <f t="shared" si="375"/>
        <v>0</v>
      </c>
      <c r="CT702">
        <f t="shared" si="376"/>
        <v>0</v>
      </c>
      <c r="CU702">
        <f t="shared" si="377"/>
        <v>0</v>
      </c>
      <c r="CV702">
        <f t="shared" si="378"/>
        <v>0</v>
      </c>
      <c r="CW702">
        <f t="shared" si="379"/>
        <v>0</v>
      </c>
      <c r="CX702">
        <f t="shared" si="380"/>
        <v>0</v>
      </c>
      <c r="CY702">
        <f>0</f>
        <v>0</v>
      </c>
      <c r="CZ702">
        <f>0</f>
        <v>0</v>
      </c>
      <c r="DC702" t="s">
        <v>3</v>
      </c>
      <c r="DD702" t="s">
        <v>3</v>
      </c>
      <c r="DE702" t="s">
        <v>3</v>
      </c>
      <c r="DF702" t="s">
        <v>3</v>
      </c>
      <c r="DG702" t="s">
        <v>3</v>
      </c>
      <c r="DH702" t="s">
        <v>3</v>
      </c>
      <c r="DI702" t="s">
        <v>3</v>
      </c>
      <c r="DJ702" t="s">
        <v>3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1013</v>
      </c>
      <c r="DV702" t="s">
        <v>23</v>
      </c>
      <c r="DW702" t="s">
        <v>23</v>
      </c>
      <c r="DX702">
        <v>1</v>
      </c>
      <c r="DZ702" t="s">
        <v>3</v>
      </c>
      <c r="EA702" t="s">
        <v>3</v>
      </c>
      <c r="EB702" t="s">
        <v>3</v>
      </c>
      <c r="EC702" t="s">
        <v>3</v>
      </c>
      <c r="EE702">
        <v>60308096</v>
      </c>
      <c r="EF702">
        <v>90</v>
      </c>
      <c r="EG702" t="s">
        <v>133</v>
      </c>
      <c r="EH702">
        <v>0</v>
      </c>
      <c r="EI702" t="s">
        <v>3</v>
      </c>
      <c r="EJ702">
        <v>1</v>
      </c>
      <c r="EK702">
        <v>900</v>
      </c>
      <c r="EL702" t="s">
        <v>133</v>
      </c>
      <c r="EM702" t="s">
        <v>134</v>
      </c>
      <c r="EO702" t="s">
        <v>3</v>
      </c>
      <c r="EQ702">
        <v>16</v>
      </c>
      <c r="ER702">
        <v>0</v>
      </c>
      <c r="ES702">
        <v>52.88</v>
      </c>
      <c r="ET702">
        <v>0</v>
      </c>
      <c r="EU702">
        <v>0</v>
      </c>
      <c r="EV702">
        <v>0</v>
      </c>
      <c r="EW702">
        <v>0</v>
      </c>
      <c r="EX702">
        <v>0</v>
      </c>
      <c r="EY702">
        <v>0</v>
      </c>
      <c r="EZ702">
        <v>5</v>
      </c>
      <c r="FC702">
        <v>0</v>
      </c>
      <c r="FD702">
        <v>18</v>
      </c>
      <c r="FF702">
        <v>52.88</v>
      </c>
      <c r="FQ702">
        <v>0</v>
      </c>
      <c r="FR702">
        <v>0</v>
      </c>
      <c r="FS702">
        <v>0</v>
      </c>
      <c r="FX702">
        <v>0</v>
      </c>
      <c r="FY702">
        <v>0</v>
      </c>
      <c r="GA702" t="s">
        <v>3</v>
      </c>
      <c r="GD702">
        <v>1</v>
      </c>
      <c r="GF702">
        <v>2006436436</v>
      </c>
      <c r="GG702">
        <v>2</v>
      </c>
      <c r="GH702">
        <v>3</v>
      </c>
      <c r="GI702">
        <v>-2</v>
      </c>
      <c r="GJ702">
        <v>0</v>
      </c>
      <c r="GK702">
        <v>0</v>
      </c>
      <c r="GL702">
        <f t="shared" si="381"/>
        <v>0</v>
      </c>
      <c r="GM702">
        <f t="shared" si="382"/>
        <v>317.27999999999997</v>
      </c>
      <c r="GN702">
        <f t="shared" si="383"/>
        <v>317.27999999999997</v>
      </c>
      <c r="GO702">
        <f t="shared" si="384"/>
        <v>0</v>
      </c>
      <c r="GP702">
        <f t="shared" si="385"/>
        <v>0</v>
      </c>
      <c r="GR702">
        <v>1</v>
      </c>
      <c r="GS702">
        <v>1</v>
      </c>
      <c r="GT702">
        <v>0</v>
      </c>
      <c r="GU702" t="s">
        <v>3</v>
      </c>
      <c r="GV702">
        <f t="shared" si="386"/>
        <v>0</v>
      </c>
      <c r="GW702">
        <v>1</v>
      </c>
      <c r="GX702">
        <f t="shared" si="387"/>
        <v>0</v>
      </c>
      <c r="HA702">
        <v>0</v>
      </c>
      <c r="HB702">
        <v>0</v>
      </c>
      <c r="HC702">
        <f t="shared" si="388"/>
        <v>0</v>
      </c>
      <c r="HE702" t="s">
        <v>3</v>
      </c>
      <c r="HF702" t="s">
        <v>3</v>
      </c>
      <c r="HG702">
        <f>ROUND(ROUND(AL702,2)*I702,2)</f>
        <v>317.27999999999997</v>
      </c>
      <c r="HM702" t="s">
        <v>3</v>
      </c>
      <c r="HN702" t="s">
        <v>3</v>
      </c>
      <c r="HO702" t="s">
        <v>3</v>
      </c>
      <c r="HP702" t="s">
        <v>3</v>
      </c>
      <c r="HQ702" t="s">
        <v>3</v>
      </c>
      <c r="HS702">
        <v>0</v>
      </c>
      <c r="IK702">
        <v>0</v>
      </c>
    </row>
    <row r="703" spans="1:245" x14ac:dyDescent="0.2">
      <c r="A703">
        <v>17</v>
      </c>
      <c r="B703">
        <v>1</v>
      </c>
      <c r="E703" t="s">
        <v>234</v>
      </c>
      <c r="F703" t="s">
        <v>281</v>
      </c>
      <c r="G703" t="s">
        <v>282</v>
      </c>
      <c r="H703" t="s">
        <v>43</v>
      </c>
      <c r="I703">
        <v>1</v>
      </c>
      <c r="J703">
        <v>0</v>
      </c>
      <c r="K703">
        <v>1</v>
      </c>
      <c r="O703">
        <f t="shared" si="358"/>
        <v>636.84</v>
      </c>
      <c r="P703">
        <f t="shared" si="359"/>
        <v>636.84</v>
      </c>
      <c r="Q703">
        <f t="shared" si="360"/>
        <v>0</v>
      </c>
      <c r="R703">
        <f t="shared" si="361"/>
        <v>0</v>
      </c>
      <c r="S703">
        <f t="shared" si="362"/>
        <v>0</v>
      </c>
      <c r="T703">
        <f t="shared" si="363"/>
        <v>0</v>
      </c>
      <c r="U703">
        <f t="shared" si="364"/>
        <v>0</v>
      </c>
      <c r="V703">
        <f t="shared" si="365"/>
        <v>0</v>
      </c>
      <c r="W703">
        <f t="shared" si="366"/>
        <v>0</v>
      </c>
      <c r="X703">
        <f t="shared" si="367"/>
        <v>0</v>
      </c>
      <c r="Y703">
        <f t="shared" si="368"/>
        <v>0</v>
      </c>
      <c r="AA703">
        <v>61644328</v>
      </c>
      <c r="AB703">
        <f t="shared" si="369"/>
        <v>636.84</v>
      </c>
      <c r="AC703">
        <f t="shared" si="389"/>
        <v>636.84</v>
      </c>
      <c r="AD703">
        <f>ROUND((((ET703)-(EU703))+AE703),6)</f>
        <v>0</v>
      </c>
      <c r="AE703">
        <f t="shared" si="390"/>
        <v>0</v>
      </c>
      <c r="AF703">
        <f t="shared" si="391"/>
        <v>0</v>
      </c>
      <c r="AG703">
        <f t="shared" si="370"/>
        <v>0</v>
      </c>
      <c r="AH703">
        <f t="shared" si="371"/>
        <v>0</v>
      </c>
      <c r="AI703">
        <f t="shared" si="372"/>
        <v>0</v>
      </c>
      <c r="AJ703">
        <f t="shared" si="373"/>
        <v>0</v>
      </c>
      <c r="AK703">
        <v>636.84</v>
      </c>
      <c r="AL703">
        <v>636.84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1</v>
      </c>
      <c r="AW703">
        <v>1</v>
      </c>
      <c r="AZ703">
        <v>1</v>
      </c>
      <c r="BA703">
        <v>1</v>
      </c>
      <c r="BB703">
        <v>1</v>
      </c>
      <c r="BC703">
        <v>1</v>
      </c>
      <c r="BD703" t="s">
        <v>3</v>
      </c>
      <c r="BE703" t="s">
        <v>3</v>
      </c>
      <c r="BF703" t="s">
        <v>3</v>
      </c>
      <c r="BG703" t="s">
        <v>3</v>
      </c>
      <c r="BH703">
        <v>3</v>
      </c>
      <c r="BI703">
        <v>1</v>
      </c>
      <c r="BJ703" t="s">
        <v>283</v>
      </c>
      <c r="BM703">
        <v>500001</v>
      </c>
      <c r="BN703">
        <v>0</v>
      </c>
      <c r="BO703" t="s">
        <v>281</v>
      </c>
      <c r="BP703">
        <v>1</v>
      </c>
      <c r="BQ703">
        <v>8</v>
      </c>
      <c r="BR703">
        <v>0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3</v>
      </c>
      <c r="BZ703">
        <v>0</v>
      </c>
      <c r="CA703">
        <v>0</v>
      </c>
      <c r="CB703" t="s">
        <v>3</v>
      </c>
      <c r="CE703">
        <v>0</v>
      </c>
      <c r="CF703">
        <v>0</v>
      </c>
      <c r="CG703">
        <v>0</v>
      </c>
      <c r="CM703">
        <v>0</v>
      </c>
      <c r="CN703" t="s">
        <v>3</v>
      </c>
      <c r="CO703">
        <v>0</v>
      </c>
      <c r="CP703">
        <f t="shared" si="374"/>
        <v>636.84</v>
      </c>
      <c r="CQ703">
        <f>ROUND(AL703*BC703,2)</f>
        <v>636.84</v>
      </c>
      <c r="CR703">
        <f>ROUND(AM703*BB703,2)</f>
        <v>0</v>
      </c>
      <c r="CS703">
        <f t="shared" si="375"/>
        <v>0</v>
      </c>
      <c r="CT703">
        <f t="shared" si="376"/>
        <v>0</v>
      </c>
      <c r="CU703">
        <f t="shared" si="377"/>
        <v>0</v>
      </c>
      <c r="CV703">
        <f t="shared" si="378"/>
        <v>0</v>
      </c>
      <c r="CW703">
        <f t="shared" si="379"/>
        <v>0</v>
      </c>
      <c r="CX703">
        <f t="shared" si="380"/>
        <v>0</v>
      </c>
      <c r="CY703">
        <f>0</f>
        <v>0</v>
      </c>
      <c r="CZ703">
        <f>0</f>
        <v>0</v>
      </c>
      <c r="DC703" t="s">
        <v>3</v>
      </c>
      <c r="DD703" t="s">
        <v>3</v>
      </c>
      <c r="DE703" t="s">
        <v>3</v>
      </c>
      <c r="DF703" t="s">
        <v>3</v>
      </c>
      <c r="DG703" t="s">
        <v>3</v>
      </c>
      <c r="DH703" t="s">
        <v>3</v>
      </c>
      <c r="DI703" t="s">
        <v>3</v>
      </c>
      <c r="DJ703" t="s">
        <v>3</v>
      </c>
      <c r="DK703" t="s">
        <v>3</v>
      </c>
      <c r="DL703" t="s">
        <v>3</v>
      </c>
      <c r="DM703" t="s">
        <v>3</v>
      </c>
      <c r="DN703">
        <v>0</v>
      </c>
      <c r="DO703">
        <v>0</v>
      </c>
      <c r="DP703">
        <v>1</v>
      </c>
      <c r="DQ703">
        <v>1</v>
      </c>
      <c r="DU703">
        <v>1013</v>
      </c>
      <c r="DV703" t="s">
        <v>43</v>
      </c>
      <c r="DW703" t="s">
        <v>43</v>
      </c>
      <c r="DX703">
        <v>1</v>
      </c>
      <c r="DZ703" t="s">
        <v>3</v>
      </c>
      <c r="EA703" t="s">
        <v>3</v>
      </c>
      <c r="EB703" t="s">
        <v>3</v>
      </c>
      <c r="EC703" t="s">
        <v>3</v>
      </c>
      <c r="EE703">
        <v>60307593</v>
      </c>
      <c r="EF703">
        <v>8</v>
      </c>
      <c r="EG703" t="s">
        <v>196</v>
      </c>
      <c r="EH703">
        <v>0</v>
      </c>
      <c r="EI703" t="s">
        <v>3</v>
      </c>
      <c r="EJ703">
        <v>1</v>
      </c>
      <c r="EK703">
        <v>500001</v>
      </c>
      <c r="EL703" t="s">
        <v>197</v>
      </c>
      <c r="EM703" t="s">
        <v>198</v>
      </c>
      <c r="EO703" t="s">
        <v>3</v>
      </c>
      <c r="EQ703">
        <v>0</v>
      </c>
      <c r="ER703">
        <v>636.84</v>
      </c>
      <c r="ES703">
        <v>636.84</v>
      </c>
      <c r="ET703">
        <v>0</v>
      </c>
      <c r="EU703">
        <v>0</v>
      </c>
      <c r="EV703">
        <v>0</v>
      </c>
      <c r="EW703">
        <v>0</v>
      </c>
      <c r="EX703">
        <v>0</v>
      </c>
      <c r="EY703">
        <v>0</v>
      </c>
      <c r="FQ703">
        <v>0</v>
      </c>
      <c r="FR703">
        <v>0</v>
      </c>
      <c r="FS703">
        <v>0</v>
      </c>
      <c r="FX703">
        <v>0</v>
      </c>
      <c r="FY703">
        <v>0</v>
      </c>
      <c r="GA703" t="s">
        <v>3</v>
      </c>
      <c r="GD703">
        <v>1</v>
      </c>
      <c r="GF703">
        <v>825883111</v>
      </c>
      <c r="GG703">
        <v>2</v>
      </c>
      <c r="GH703">
        <v>1</v>
      </c>
      <c r="GI703">
        <v>2</v>
      </c>
      <c r="GJ703">
        <v>0</v>
      </c>
      <c r="GK703">
        <v>0</v>
      </c>
      <c r="GL703">
        <f t="shared" si="381"/>
        <v>0</v>
      </c>
      <c r="GM703">
        <f t="shared" si="382"/>
        <v>636.84</v>
      </c>
      <c r="GN703">
        <f t="shared" si="383"/>
        <v>636.84</v>
      </c>
      <c r="GO703">
        <f t="shared" si="384"/>
        <v>0</v>
      </c>
      <c r="GP703">
        <f t="shared" si="385"/>
        <v>0</v>
      </c>
      <c r="GR703">
        <v>0</v>
      </c>
      <c r="GS703">
        <v>0</v>
      </c>
      <c r="GT703">
        <v>0</v>
      </c>
      <c r="GU703" t="s">
        <v>3</v>
      </c>
      <c r="GV703">
        <f t="shared" si="386"/>
        <v>0</v>
      </c>
      <c r="GW703">
        <v>1</v>
      </c>
      <c r="GX703">
        <f t="shared" si="387"/>
        <v>0</v>
      </c>
      <c r="HA703">
        <v>0</v>
      </c>
      <c r="HB703">
        <v>0</v>
      </c>
      <c r="HC703">
        <f t="shared" si="388"/>
        <v>0</v>
      </c>
      <c r="HE703" t="s">
        <v>3</v>
      </c>
      <c r="HF703" t="s">
        <v>3</v>
      </c>
      <c r="HM703" t="s">
        <v>3</v>
      </c>
      <c r="HN703" t="s">
        <v>3</v>
      </c>
      <c r="HO703" t="s">
        <v>3</v>
      </c>
      <c r="HP703" t="s">
        <v>3</v>
      </c>
      <c r="HQ703" t="s">
        <v>3</v>
      </c>
      <c r="HS703">
        <v>0</v>
      </c>
      <c r="IK703">
        <v>0</v>
      </c>
    </row>
    <row r="704" spans="1:245" x14ac:dyDescent="0.2">
      <c r="A704">
        <v>17</v>
      </c>
      <c r="B704">
        <v>1</v>
      </c>
      <c r="E704" t="s">
        <v>237</v>
      </c>
      <c r="F704" t="s">
        <v>241</v>
      </c>
      <c r="G704" t="s">
        <v>353</v>
      </c>
      <c r="H704" t="s">
        <v>23</v>
      </c>
      <c r="I704">
        <v>8</v>
      </c>
      <c r="J704">
        <v>0</v>
      </c>
      <c r="K704">
        <v>8</v>
      </c>
      <c r="O704">
        <f t="shared" si="358"/>
        <v>807.6</v>
      </c>
      <c r="P704">
        <f t="shared" si="359"/>
        <v>807.6</v>
      </c>
      <c r="Q704">
        <f t="shared" si="360"/>
        <v>0</v>
      </c>
      <c r="R704">
        <f t="shared" si="361"/>
        <v>0</v>
      </c>
      <c r="S704">
        <f t="shared" si="362"/>
        <v>0</v>
      </c>
      <c r="T704">
        <f t="shared" si="363"/>
        <v>0</v>
      </c>
      <c r="U704">
        <f t="shared" si="364"/>
        <v>0</v>
      </c>
      <c r="V704">
        <f t="shared" si="365"/>
        <v>0</v>
      </c>
      <c r="W704">
        <f t="shared" si="366"/>
        <v>0</v>
      </c>
      <c r="X704">
        <f t="shared" si="367"/>
        <v>0</v>
      </c>
      <c r="Y704">
        <f t="shared" si="368"/>
        <v>0</v>
      </c>
      <c r="AA704">
        <v>61644328</v>
      </c>
      <c r="AB704">
        <f t="shared" si="369"/>
        <v>100.95</v>
      </c>
      <c r="AC704">
        <f t="shared" si="389"/>
        <v>100.95</v>
      </c>
      <c r="AD704">
        <f>ROUND((ET704),6)</f>
        <v>0</v>
      </c>
      <c r="AE704">
        <f t="shared" si="390"/>
        <v>0</v>
      </c>
      <c r="AF704">
        <f t="shared" si="391"/>
        <v>0</v>
      </c>
      <c r="AG704">
        <f t="shared" si="370"/>
        <v>0</v>
      </c>
      <c r="AH704">
        <f t="shared" si="371"/>
        <v>0</v>
      </c>
      <c r="AI704">
        <f t="shared" si="372"/>
        <v>0</v>
      </c>
      <c r="AJ704">
        <f t="shared" si="373"/>
        <v>0</v>
      </c>
      <c r="AK704">
        <v>100.95</v>
      </c>
      <c r="AL704">
        <v>100.95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1</v>
      </c>
      <c r="AW704">
        <v>1</v>
      </c>
      <c r="AZ704">
        <v>1</v>
      </c>
      <c r="BA704">
        <v>1</v>
      </c>
      <c r="BB704">
        <v>1</v>
      </c>
      <c r="BC704">
        <v>1</v>
      </c>
      <c r="BD704" t="s">
        <v>3</v>
      </c>
      <c r="BE704" t="s">
        <v>3</v>
      </c>
      <c r="BF704" t="s">
        <v>3</v>
      </c>
      <c r="BG704" t="s">
        <v>3</v>
      </c>
      <c r="BH704">
        <v>3</v>
      </c>
      <c r="BI704">
        <v>1</v>
      </c>
      <c r="BJ704" t="s">
        <v>241</v>
      </c>
      <c r="BM704">
        <v>900</v>
      </c>
      <c r="BN704">
        <v>0</v>
      </c>
      <c r="BO704" t="s">
        <v>3</v>
      </c>
      <c r="BP704">
        <v>0</v>
      </c>
      <c r="BQ704">
        <v>90</v>
      </c>
      <c r="BR704">
        <v>0</v>
      </c>
      <c r="BS704">
        <v>1</v>
      </c>
      <c r="BT704">
        <v>1</v>
      </c>
      <c r="BU704">
        <v>1</v>
      </c>
      <c r="BV704">
        <v>1</v>
      </c>
      <c r="BW704">
        <v>1</v>
      </c>
      <c r="BX704">
        <v>1</v>
      </c>
      <c r="BY704" t="s">
        <v>3</v>
      </c>
      <c r="BZ704">
        <v>0</v>
      </c>
      <c r="CA704">
        <v>0</v>
      </c>
      <c r="CB704" t="s">
        <v>3</v>
      </c>
      <c r="CE704">
        <v>0</v>
      </c>
      <c r="CF704">
        <v>0</v>
      </c>
      <c r="CG704">
        <v>0</v>
      </c>
      <c r="CM704">
        <v>0</v>
      </c>
      <c r="CN704" t="s">
        <v>3</v>
      </c>
      <c r="CO704">
        <v>0</v>
      </c>
      <c r="CP704">
        <f t="shared" si="374"/>
        <v>807.6</v>
      </c>
      <c r="CQ704">
        <f>ROUND(AL704,2)</f>
        <v>100.95</v>
      </c>
      <c r="CR704">
        <f>ROUND(AM704,2)</f>
        <v>0</v>
      </c>
      <c r="CS704">
        <f t="shared" si="375"/>
        <v>0</v>
      </c>
      <c r="CT704">
        <f t="shared" si="376"/>
        <v>0</v>
      </c>
      <c r="CU704">
        <f t="shared" si="377"/>
        <v>0</v>
      </c>
      <c r="CV704">
        <f t="shared" si="378"/>
        <v>0</v>
      </c>
      <c r="CW704">
        <f t="shared" si="379"/>
        <v>0</v>
      </c>
      <c r="CX704">
        <f t="shared" si="380"/>
        <v>0</v>
      </c>
      <c r="CY704">
        <f>0</f>
        <v>0</v>
      </c>
      <c r="CZ704">
        <f>0</f>
        <v>0</v>
      </c>
      <c r="DC704" t="s">
        <v>3</v>
      </c>
      <c r="DD704" t="s">
        <v>3</v>
      </c>
      <c r="DE704" t="s">
        <v>3</v>
      </c>
      <c r="DF704" t="s">
        <v>3</v>
      </c>
      <c r="DG704" t="s">
        <v>3</v>
      </c>
      <c r="DH704" t="s">
        <v>3</v>
      </c>
      <c r="DI704" t="s">
        <v>3</v>
      </c>
      <c r="DJ704" t="s">
        <v>3</v>
      </c>
      <c r="DK704" t="s">
        <v>3</v>
      </c>
      <c r="DL704" t="s">
        <v>3</v>
      </c>
      <c r="DM704" t="s">
        <v>3</v>
      </c>
      <c r="DN704">
        <v>0</v>
      </c>
      <c r="DO704">
        <v>0</v>
      </c>
      <c r="DP704">
        <v>1</v>
      </c>
      <c r="DQ704">
        <v>1</v>
      </c>
      <c r="DU704">
        <v>1013</v>
      </c>
      <c r="DV704" t="s">
        <v>23</v>
      </c>
      <c r="DW704" t="s">
        <v>23</v>
      </c>
      <c r="DX704">
        <v>1</v>
      </c>
      <c r="DZ704" t="s">
        <v>3</v>
      </c>
      <c r="EA704" t="s">
        <v>3</v>
      </c>
      <c r="EB704" t="s">
        <v>3</v>
      </c>
      <c r="EC704" t="s">
        <v>3</v>
      </c>
      <c r="EE704">
        <v>60308096</v>
      </c>
      <c r="EF704">
        <v>90</v>
      </c>
      <c r="EG704" t="s">
        <v>133</v>
      </c>
      <c r="EH704">
        <v>0</v>
      </c>
      <c r="EI704" t="s">
        <v>3</v>
      </c>
      <c r="EJ704">
        <v>1</v>
      </c>
      <c r="EK704">
        <v>900</v>
      </c>
      <c r="EL704" t="s">
        <v>133</v>
      </c>
      <c r="EM704" t="s">
        <v>134</v>
      </c>
      <c r="EO704" t="s">
        <v>3</v>
      </c>
      <c r="EQ704">
        <v>16</v>
      </c>
      <c r="ER704">
        <v>0</v>
      </c>
      <c r="ES704">
        <v>100.95</v>
      </c>
      <c r="ET704">
        <v>0</v>
      </c>
      <c r="EU704">
        <v>0</v>
      </c>
      <c r="EV704">
        <v>0</v>
      </c>
      <c r="EW704">
        <v>0</v>
      </c>
      <c r="EX704">
        <v>0</v>
      </c>
      <c r="EY704">
        <v>0</v>
      </c>
      <c r="EZ704">
        <v>5</v>
      </c>
      <c r="FC704">
        <v>0</v>
      </c>
      <c r="FD704">
        <v>18</v>
      </c>
      <c r="FF704">
        <v>100.95</v>
      </c>
      <c r="FQ704">
        <v>0</v>
      </c>
      <c r="FR704">
        <v>0</v>
      </c>
      <c r="FS704">
        <v>0</v>
      </c>
      <c r="FX704">
        <v>0</v>
      </c>
      <c r="FY704">
        <v>0</v>
      </c>
      <c r="GA704" t="s">
        <v>3</v>
      </c>
      <c r="GD704">
        <v>1</v>
      </c>
      <c r="GF704">
        <v>-2036944666</v>
      </c>
      <c r="GG704">
        <v>2</v>
      </c>
      <c r="GH704">
        <v>3</v>
      </c>
      <c r="GI704">
        <v>-2</v>
      </c>
      <c r="GJ704">
        <v>0</v>
      </c>
      <c r="GK704">
        <v>0</v>
      </c>
      <c r="GL704">
        <f t="shared" si="381"/>
        <v>0</v>
      </c>
      <c r="GM704">
        <f t="shared" si="382"/>
        <v>807.6</v>
      </c>
      <c r="GN704">
        <f t="shared" si="383"/>
        <v>807.6</v>
      </c>
      <c r="GO704">
        <f t="shared" si="384"/>
        <v>0</v>
      </c>
      <c r="GP704">
        <f t="shared" si="385"/>
        <v>0</v>
      </c>
      <c r="GR704">
        <v>1</v>
      </c>
      <c r="GS704">
        <v>1</v>
      </c>
      <c r="GT704">
        <v>0</v>
      </c>
      <c r="GU704" t="s">
        <v>3</v>
      </c>
      <c r="GV704">
        <f t="shared" si="386"/>
        <v>0</v>
      </c>
      <c r="GW704">
        <v>1</v>
      </c>
      <c r="GX704">
        <f t="shared" si="387"/>
        <v>0</v>
      </c>
      <c r="HA704">
        <v>0</v>
      </c>
      <c r="HB704">
        <v>0</v>
      </c>
      <c r="HC704">
        <f t="shared" si="388"/>
        <v>0</v>
      </c>
      <c r="HE704" t="s">
        <v>3</v>
      </c>
      <c r="HF704" t="s">
        <v>3</v>
      </c>
      <c r="HG704">
        <f>ROUND(ROUND(AL704,2)*I704,2)</f>
        <v>807.6</v>
      </c>
      <c r="HM704" t="s">
        <v>3</v>
      </c>
      <c r="HN704" t="s">
        <v>3</v>
      </c>
      <c r="HO704" t="s">
        <v>3</v>
      </c>
      <c r="HP704" t="s">
        <v>3</v>
      </c>
      <c r="HQ704" t="s">
        <v>3</v>
      </c>
      <c r="HS704">
        <v>0</v>
      </c>
      <c r="IK704">
        <v>0</v>
      </c>
    </row>
    <row r="705" spans="1:245" x14ac:dyDescent="0.2">
      <c r="A705">
        <v>17</v>
      </c>
      <c r="B705">
        <v>1</v>
      </c>
      <c r="E705" t="s">
        <v>240</v>
      </c>
      <c r="F705" t="s">
        <v>241</v>
      </c>
      <c r="G705" t="s">
        <v>354</v>
      </c>
      <c r="H705" t="s">
        <v>23</v>
      </c>
      <c r="I705">
        <v>14</v>
      </c>
      <c r="J705">
        <v>0</v>
      </c>
      <c r="K705">
        <v>14</v>
      </c>
      <c r="O705">
        <f t="shared" si="358"/>
        <v>3274.6</v>
      </c>
      <c r="P705">
        <f t="shared" si="359"/>
        <v>3274.6</v>
      </c>
      <c r="Q705">
        <f t="shared" si="360"/>
        <v>0</v>
      </c>
      <c r="R705">
        <f t="shared" si="361"/>
        <v>0</v>
      </c>
      <c r="S705">
        <f t="shared" si="362"/>
        <v>0</v>
      </c>
      <c r="T705">
        <f t="shared" si="363"/>
        <v>0</v>
      </c>
      <c r="U705">
        <f t="shared" si="364"/>
        <v>0</v>
      </c>
      <c r="V705">
        <f t="shared" si="365"/>
        <v>0</v>
      </c>
      <c r="W705">
        <f t="shared" si="366"/>
        <v>0</v>
      </c>
      <c r="X705">
        <f t="shared" si="367"/>
        <v>0</v>
      </c>
      <c r="Y705">
        <f t="shared" si="368"/>
        <v>0</v>
      </c>
      <c r="AA705">
        <v>61644328</v>
      </c>
      <c r="AB705">
        <f t="shared" si="369"/>
        <v>233.9</v>
      </c>
      <c r="AC705">
        <f t="shared" si="389"/>
        <v>233.9</v>
      </c>
      <c r="AD705">
        <f>ROUND((ET705),6)</f>
        <v>0</v>
      </c>
      <c r="AE705">
        <f t="shared" si="390"/>
        <v>0</v>
      </c>
      <c r="AF705">
        <f t="shared" si="391"/>
        <v>0</v>
      </c>
      <c r="AG705">
        <f t="shared" si="370"/>
        <v>0</v>
      </c>
      <c r="AH705">
        <f t="shared" si="371"/>
        <v>0</v>
      </c>
      <c r="AI705">
        <f t="shared" si="372"/>
        <v>0</v>
      </c>
      <c r="AJ705">
        <f t="shared" si="373"/>
        <v>0</v>
      </c>
      <c r="AK705">
        <v>233.9</v>
      </c>
      <c r="AL705">
        <v>233.9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1</v>
      </c>
      <c r="AW705">
        <v>1</v>
      </c>
      <c r="AZ705">
        <v>1</v>
      </c>
      <c r="BA705">
        <v>1</v>
      </c>
      <c r="BB705">
        <v>1</v>
      </c>
      <c r="BC705">
        <v>1</v>
      </c>
      <c r="BD705" t="s">
        <v>3</v>
      </c>
      <c r="BE705" t="s">
        <v>3</v>
      </c>
      <c r="BF705" t="s">
        <v>3</v>
      </c>
      <c r="BG705" t="s">
        <v>3</v>
      </c>
      <c r="BH705">
        <v>3</v>
      </c>
      <c r="BI705">
        <v>1</v>
      </c>
      <c r="BJ705" t="s">
        <v>241</v>
      </c>
      <c r="BM705">
        <v>900</v>
      </c>
      <c r="BN705">
        <v>0</v>
      </c>
      <c r="BO705" t="s">
        <v>3</v>
      </c>
      <c r="BP705">
        <v>0</v>
      </c>
      <c r="BQ705">
        <v>90</v>
      </c>
      <c r="BR705">
        <v>0</v>
      </c>
      <c r="BS705">
        <v>1</v>
      </c>
      <c r="BT705">
        <v>1</v>
      </c>
      <c r="BU705">
        <v>1</v>
      </c>
      <c r="BV705">
        <v>1</v>
      </c>
      <c r="BW705">
        <v>1</v>
      </c>
      <c r="BX705">
        <v>1</v>
      </c>
      <c r="BY705" t="s">
        <v>3</v>
      </c>
      <c r="BZ705">
        <v>0</v>
      </c>
      <c r="CA705">
        <v>0</v>
      </c>
      <c r="CB705" t="s">
        <v>3</v>
      </c>
      <c r="CE705">
        <v>0</v>
      </c>
      <c r="CF705">
        <v>0</v>
      </c>
      <c r="CG705">
        <v>0</v>
      </c>
      <c r="CM705">
        <v>0</v>
      </c>
      <c r="CN705" t="s">
        <v>3</v>
      </c>
      <c r="CO705">
        <v>0</v>
      </c>
      <c r="CP705">
        <f t="shared" si="374"/>
        <v>3274.6</v>
      </c>
      <c r="CQ705">
        <f>ROUND(AL705,2)</f>
        <v>233.9</v>
      </c>
      <c r="CR705">
        <f>ROUND(AM705,2)</f>
        <v>0</v>
      </c>
      <c r="CS705">
        <f t="shared" si="375"/>
        <v>0</v>
      </c>
      <c r="CT705">
        <f t="shared" si="376"/>
        <v>0</v>
      </c>
      <c r="CU705">
        <f t="shared" si="377"/>
        <v>0</v>
      </c>
      <c r="CV705">
        <f t="shared" si="378"/>
        <v>0</v>
      </c>
      <c r="CW705">
        <f t="shared" si="379"/>
        <v>0</v>
      </c>
      <c r="CX705">
        <f t="shared" si="380"/>
        <v>0</v>
      </c>
      <c r="CY705">
        <f>0</f>
        <v>0</v>
      </c>
      <c r="CZ705">
        <f>0</f>
        <v>0</v>
      </c>
      <c r="DC705" t="s">
        <v>3</v>
      </c>
      <c r="DD705" t="s">
        <v>3</v>
      </c>
      <c r="DE705" t="s">
        <v>3</v>
      </c>
      <c r="DF705" t="s">
        <v>3</v>
      </c>
      <c r="DG705" t="s">
        <v>3</v>
      </c>
      <c r="DH705" t="s">
        <v>3</v>
      </c>
      <c r="DI705" t="s">
        <v>3</v>
      </c>
      <c r="DJ705" t="s">
        <v>3</v>
      </c>
      <c r="DK705" t="s">
        <v>3</v>
      </c>
      <c r="DL705" t="s">
        <v>3</v>
      </c>
      <c r="DM705" t="s">
        <v>3</v>
      </c>
      <c r="DN705">
        <v>0</v>
      </c>
      <c r="DO705">
        <v>0</v>
      </c>
      <c r="DP705">
        <v>1</v>
      </c>
      <c r="DQ705">
        <v>1</v>
      </c>
      <c r="DU705">
        <v>1013</v>
      </c>
      <c r="DV705" t="s">
        <v>23</v>
      </c>
      <c r="DW705" t="s">
        <v>23</v>
      </c>
      <c r="DX705">
        <v>1</v>
      </c>
      <c r="DZ705" t="s">
        <v>3</v>
      </c>
      <c r="EA705" t="s">
        <v>3</v>
      </c>
      <c r="EB705" t="s">
        <v>3</v>
      </c>
      <c r="EC705" t="s">
        <v>3</v>
      </c>
      <c r="EE705">
        <v>60308096</v>
      </c>
      <c r="EF705">
        <v>90</v>
      </c>
      <c r="EG705" t="s">
        <v>133</v>
      </c>
      <c r="EH705">
        <v>0</v>
      </c>
      <c r="EI705" t="s">
        <v>3</v>
      </c>
      <c r="EJ705">
        <v>1</v>
      </c>
      <c r="EK705">
        <v>900</v>
      </c>
      <c r="EL705" t="s">
        <v>133</v>
      </c>
      <c r="EM705" t="s">
        <v>134</v>
      </c>
      <c r="EO705" t="s">
        <v>3</v>
      </c>
      <c r="EQ705">
        <v>16</v>
      </c>
      <c r="ER705">
        <v>0</v>
      </c>
      <c r="ES705">
        <v>233.9</v>
      </c>
      <c r="ET705">
        <v>0</v>
      </c>
      <c r="EU705">
        <v>0</v>
      </c>
      <c r="EV705">
        <v>0</v>
      </c>
      <c r="EW705">
        <v>0</v>
      </c>
      <c r="EX705">
        <v>0</v>
      </c>
      <c r="EY705">
        <v>0</v>
      </c>
      <c r="EZ705">
        <v>5</v>
      </c>
      <c r="FC705">
        <v>0</v>
      </c>
      <c r="FD705">
        <v>18</v>
      </c>
      <c r="FF705">
        <v>233.9</v>
      </c>
      <c r="FQ705">
        <v>0</v>
      </c>
      <c r="FR705">
        <v>0</v>
      </c>
      <c r="FS705">
        <v>0</v>
      </c>
      <c r="FX705">
        <v>0</v>
      </c>
      <c r="FY705">
        <v>0</v>
      </c>
      <c r="GA705" t="s">
        <v>3</v>
      </c>
      <c r="GD705">
        <v>1</v>
      </c>
      <c r="GF705">
        <v>535353502</v>
      </c>
      <c r="GG705">
        <v>2</v>
      </c>
      <c r="GH705">
        <v>3</v>
      </c>
      <c r="GI705">
        <v>-2</v>
      </c>
      <c r="GJ705">
        <v>0</v>
      </c>
      <c r="GK705">
        <v>0</v>
      </c>
      <c r="GL705">
        <f t="shared" si="381"/>
        <v>0</v>
      </c>
      <c r="GM705">
        <f t="shared" si="382"/>
        <v>3274.6</v>
      </c>
      <c r="GN705">
        <f t="shared" si="383"/>
        <v>3274.6</v>
      </c>
      <c r="GO705">
        <f t="shared" si="384"/>
        <v>0</v>
      </c>
      <c r="GP705">
        <f t="shared" si="385"/>
        <v>0</v>
      </c>
      <c r="GR705">
        <v>1</v>
      </c>
      <c r="GS705">
        <v>1</v>
      </c>
      <c r="GT705">
        <v>0</v>
      </c>
      <c r="GU705" t="s">
        <v>3</v>
      </c>
      <c r="GV705">
        <f t="shared" si="386"/>
        <v>0</v>
      </c>
      <c r="GW705">
        <v>1</v>
      </c>
      <c r="GX705">
        <f t="shared" si="387"/>
        <v>0</v>
      </c>
      <c r="HA705">
        <v>0</v>
      </c>
      <c r="HB705">
        <v>0</v>
      </c>
      <c r="HC705">
        <f t="shared" si="388"/>
        <v>0</v>
      </c>
      <c r="HE705" t="s">
        <v>3</v>
      </c>
      <c r="HF705" t="s">
        <v>3</v>
      </c>
      <c r="HG705">
        <f>ROUND(ROUND(AL705,2)*I705,2)</f>
        <v>3274.6</v>
      </c>
      <c r="HM705" t="s">
        <v>3</v>
      </c>
      <c r="HN705" t="s">
        <v>3</v>
      </c>
      <c r="HO705" t="s">
        <v>3</v>
      </c>
      <c r="HP705" t="s">
        <v>3</v>
      </c>
      <c r="HQ705" t="s">
        <v>3</v>
      </c>
      <c r="HS705">
        <v>0</v>
      </c>
      <c r="IK705">
        <v>0</v>
      </c>
    </row>
    <row r="707" spans="1:245" x14ac:dyDescent="0.2">
      <c r="A707" s="2">
        <v>51</v>
      </c>
      <c r="B707" s="2">
        <f>B691</f>
        <v>1</v>
      </c>
      <c r="C707" s="2">
        <f>A691</f>
        <v>4</v>
      </c>
      <c r="D707" s="2">
        <f>ROW(A691)</f>
        <v>691</v>
      </c>
      <c r="E707" s="2"/>
      <c r="F707" s="2" t="str">
        <f>IF(F691&lt;&gt;"",F691,"")</f>
        <v>Новый раздел</v>
      </c>
      <c r="G707" s="2" t="str">
        <f>IF(G691&lt;&gt;"",G691,"")</f>
        <v>материалы</v>
      </c>
      <c r="H707" s="2">
        <v>0</v>
      </c>
      <c r="I707" s="2"/>
      <c r="J707" s="2"/>
      <c r="K707" s="2"/>
      <c r="L707" s="2"/>
      <c r="M707" s="2"/>
      <c r="N707" s="2"/>
      <c r="O707" s="2">
        <f t="shared" ref="O707:T707" si="393">ROUND(AB707,2)</f>
        <v>45739.81</v>
      </c>
      <c r="P707" s="2">
        <f t="shared" si="393"/>
        <v>45739.81</v>
      </c>
      <c r="Q707" s="2">
        <f t="shared" si="393"/>
        <v>0</v>
      </c>
      <c r="R707" s="2">
        <f t="shared" si="393"/>
        <v>0</v>
      </c>
      <c r="S707" s="2">
        <f t="shared" si="393"/>
        <v>0</v>
      </c>
      <c r="T707" s="2">
        <f t="shared" si="393"/>
        <v>0</v>
      </c>
      <c r="U707" s="2">
        <f>AH707</f>
        <v>0</v>
      </c>
      <c r="V707" s="2">
        <f>AI707</f>
        <v>0</v>
      </c>
      <c r="W707" s="2">
        <f>ROUND(AJ707,2)</f>
        <v>0</v>
      </c>
      <c r="X707" s="2">
        <f>ROUND(AK707,2)</f>
        <v>0</v>
      </c>
      <c r="Y707" s="2">
        <f>ROUND(AL707,2)</f>
        <v>0</v>
      </c>
      <c r="Z707" s="2"/>
      <c r="AA707" s="2"/>
      <c r="AB707" s="2">
        <f>ROUND(SUMIF(AA695:AA705,"=61644328",O695:O705),2)</f>
        <v>45739.81</v>
      </c>
      <c r="AC707" s="2">
        <f>ROUND(SUMIF(AA695:AA705,"=61644328",P695:P705),2)</f>
        <v>45739.81</v>
      </c>
      <c r="AD707" s="2">
        <f>ROUND(SUMIF(AA695:AA705,"=61644328",Q695:Q705),2)</f>
        <v>0</v>
      </c>
      <c r="AE707" s="2">
        <f>ROUND(SUMIF(AA695:AA705,"=61644328",R695:R705),2)</f>
        <v>0</v>
      </c>
      <c r="AF707" s="2">
        <f>ROUND(SUMIF(AA695:AA705,"=61644328",S695:S705),2)</f>
        <v>0</v>
      </c>
      <c r="AG707" s="2">
        <f>ROUND(SUMIF(AA695:AA705,"=61644328",T695:T705),2)</f>
        <v>0</v>
      </c>
      <c r="AH707" s="2">
        <f>SUMIF(AA695:AA705,"=61644328",U695:U705)</f>
        <v>0</v>
      </c>
      <c r="AI707" s="2">
        <f>SUMIF(AA695:AA705,"=61644328",V695:V705)</f>
        <v>0</v>
      </c>
      <c r="AJ707" s="2">
        <f>ROUND(SUMIF(AA695:AA705,"=61644328",W695:W705),2)</f>
        <v>0</v>
      </c>
      <c r="AK707" s="2">
        <f>ROUND(SUMIF(AA695:AA705,"=61644328",X695:X705),2)</f>
        <v>0</v>
      </c>
      <c r="AL707" s="2">
        <f>ROUND(SUMIF(AA695:AA705,"=61644328",Y695:Y705),2)</f>
        <v>0</v>
      </c>
      <c r="AM707" s="2"/>
      <c r="AN707" s="2"/>
      <c r="AO707" s="2">
        <f t="shared" ref="AO707:BD707" si="394">ROUND(BX707,2)</f>
        <v>0</v>
      </c>
      <c r="AP707" s="2">
        <f t="shared" si="394"/>
        <v>0</v>
      </c>
      <c r="AQ707" s="2">
        <f t="shared" si="394"/>
        <v>0</v>
      </c>
      <c r="AR707" s="2">
        <f t="shared" si="394"/>
        <v>45739.81</v>
      </c>
      <c r="AS707" s="2">
        <f t="shared" si="394"/>
        <v>43796.86</v>
      </c>
      <c r="AT707" s="2">
        <f t="shared" si="394"/>
        <v>1942.95</v>
      </c>
      <c r="AU707" s="2">
        <f t="shared" si="394"/>
        <v>0</v>
      </c>
      <c r="AV707" s="2">
        <f t="shared" si="394"/>
        <v>45739.81</v>
      </c>
      <c r="AW707" s="2">
        <f t="shared" si="394"/>
        <v>45739.81</v>
      </c>
      <c r="AX707" s="2">
        <f t="shared" si="394"/>
        <v>0</v>
      </c>
      <c r="AY707" s="2">
        <f t="shared" si="394"/>
        <v>45739.81</v>
      </c>
      <c r="AZ707" s="2">
        <f t="shared" si="394"/>
        <v>0</v>
      </c>
      <c r="BA707" s="2">
        <f t="shared" si="394"/>
        <v>0</v>
      </c>
      <c r="BB707" s="2">
        <f t="shared" si="394"/>
        <v>0</v>
      </c>
      <c r="BC707" s="2">
        <f t="shared" si="394"/>
        <v>0</v>
      </c>
      <c r="BD707" s="2">
        <f t="shared" si="394"/>
        <v>0</v>
      </c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>
        <f>ROUND(SUMIF(AA695:AA705,"=61644328",FQ695:FQ705),2)</f>
        <v>0</v>
      </c>
      <c r="BY707" s="2">
        <f>ROUND(SUMIF(AA695:AA705,"=61644328",FR695:FR705),2)</f>
        <v>0</v>
      </c>
      <c r="BZ707" s="2">
        <f>ROUND(SUMIF(AA695:AA705,"=61644328",GL695:GL705),2)</f>
        <v>0</v>
      </c>
      <c r="CA707" s="2">
        <f>ROUND(SUMIF(AA695:AA705,"=61644328",GM695:GM705),2)</f>
        <v>45739.81</v>
      </c>
      <c r="CB707" s="2">
        <f>ROUND(SUMIF(AA695:AA705,"=61644328",GN695:GN705),2)</f>
        <v>43796.86</v>
      </c>
      <c r="CC707" s="2">
        <f>ROUND(SUMIF(AA695:AA705,"=61644328",GO695:GO705),2)</f>
        <v>1942.95</v>
      </c>
      <c r="CD707" s="2">
        <f>ROUND(SUMIF(AA695:AA705,"=61644328",GP695:GP705),2)</f>
        <v>0</v>
      </c>
      <c r="CE707" s="2">
        <f>AC707-BX707</f>
        <v>45739.81</v>
      </c>
      <c r="CF707" s="2">
        <f>AC707-BY707</f>
        <v>45739.81</v>
      </c>
      <c r="CG707" s="2">
        <f>BX707-BZ707</f>
        <v>0</v>
      </c>
      <c r="CH707" s="2">
        <f>AC707-BX707-BY707+BZ707</f>
        <v>45739.81</v>
      </c>
      <c r="CI707" s="2">
        <f>BY707-BZ707</f>
        <v>0</v>
      </c>
      <c r="CJ707" s="2">
        <f>ROUND(SUMIF(AA695:AA705,"=61644328",GX695:GX705),2)</f>
        <v>0</v>
      </c>
      <c r="CK707" s="2">
        <f>ROUND(SUMIF(AA695:AA705,"=61644328",GY695:GY705),2)</f>
        <v>0</v>
      </c>
      <c r="CL707" s="2">
        <f>ROUND(SUMIF(AA695:AA705,"=61644328",GZ695:GZ705),2)</f>
        <v>0</v>
      </c>
      <c r="CM707" s="2">
        <f>ROUND(SUMIF(AA695:AA705,"=61644328",HD695:HD705),2)</f>
        <v>0</v>
      </c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  <c r="GM707" s="3"/>
      <c r="GN707" s="3"/>
      <c r="GO707" s="3"/>
      <c r="GP707" s="3"/>
      <c r="GQ707" s="3"/>
      <c r="GR707" s="3"/>
      <c r="GS707" s="3"/>
      <c r="GT707" s="3"/>
      <c r="GU707" s="3"/>
      <c r="GV707" s="3"/>
      <c r="GW707" s="3"/>
      <c r="GX707" s="3">
        <v>0</v>
      </c>
    </row>
    <row r="709" spans="1:245" x14ac:dyDescent="0.2">
      <c r="A709" s="4">
        <v>50</v>
      </c>
      <c r="B709" s="4">
        <v>0</v>
      </c>
      <c r="C709" s="4">
        <v>0</v>
      </c>
      <c r="D709" s="4">
        <v>1</v>
      </c>
      <c r="E709" s="4">
        <v>201</v>
      </c>
      <c r="F709" s="4">
        <f>ROUND(Source!O707,O709)</f>
        <v>45739.81</v>
      </c>
      <c r="G709" s="4" t="s">
        <v>45</v>
      </c>
      <c r="H709" s="4" t="s">
        <v>46</v>
      </c>
      <c r="I709" s="4"/>
      <c r="J709" s="4"/>
      <c r="K709" s="4">
        <v>201</v>
      </c>
      <c r="L709" s="4">
        <v>1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45739.81</v>
      </c>
      <c r="X709" s="4">
        <v>1</v>
      </c>
      <c r="Y709" s="4">
        <v>45739.81</v>
      </c>
      <c r="Z709" s="4"/>
      <c r="AA709" s="4"/>
      <c r="AB709" s="4"/>
    </row>
    <row r="710" spans="1:245" x14ac:dyDescent="0.2">
      <c r="A710" s="4">
        <v>50</v>
      </c>
      <c r="B710" s="4">
        <v>0</v>
      </c>
      <c r="C710" s="4">
        <v>0</v>
      </c>
      <c r="D710" s="4">
        <v>1</v>
      </c>
      <c r="E710" s="4">
        <v>202</v>
      </c>
      <c r="F710" s="4">
        <f>ROUND(Source!P707,O710)</f>
        <v>45739.81</v>
      </c>
      <c r="G710" s="4" t="s">
        <v>47</v>
      </c>
      <c r="H710" s="4" t="s">
        <v>48</v>
      </c>
      <c r="I710" s="4"/>
      <c r="J710" s="4"/>
      <c r="K710" s="4">
        <v>202</v>
      </c>
      <c r="L710" s="4">
        <v>2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45739.81</v>
      </c>
      <c r="X710" s="4">
        <v>1</v>
      </c>
      <c r="Y710" s="4">
        <v>45739.81</v>
      </c>
      <c r="Z710" s="4"/>
      <c r="AA710" s="4"/>
      <c r="AB710" s="4"/>
    </row>
    <row r="711" spans="1:245" x14ac:dyDescent="0.2">
      <c r="A711" s="4">
        <v>50</v>
      </c>
      <c r="B711" s="4">
        <v>0</v>
      </c>
      <c r="C711" s="4">
        <v>0</v>
      </c>
      <c r="D711" s="4">
        <v>1</v>
      </c>
      <c r="E711" s="4">
        <v>222</v>
      </c>
      <c r="F711" s="4">
        <f>ROUND(Source!AO707,O711)</f>
        <v>0</v>
      </c>
      <c r="G711" s="4" t="s">
        <v>49</v>
      </c>
      <c r="H711" s="4" t="s">
        <v>50</v>
      </c>
      <c r="I711" s="4"/>
      <c r="J711" s="4"/>
      <c r="K711" s="4">
        <v>222</v>
      </c>
      <c r="L711" s="4">
        <v>3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45" x14ac:dyDescent="0.2">
      <c r="A712" s="4">
        <v>50</v>
      </c>
      <c r="B712" s="4">
        <v>0</v>
      </c>
      <c r="C712" s="4">
        <v>0</v>
      </c>
      <c r="D712" s="4">
        <v>1</v>
      </c>
      <c r="E712" s="4">
        <v>225</v>
      </c>
      <c r="F712" s="4">
        <f>ROUND(Source!AV707,O712)</f>
        <v>45739.81</v>
      </c>
      <c r="G712" s="4" t="s">
        <v>51</v>
      </c>
      <c r="H712" s="4" t="s">
        <v>52</v>
      </c>
      <c r="I712" s="4"/>
      <c r="J712" s="4"/>
      <c r="K712" s="4">
        <v>225</v>
      </c>
      <c r="L712" s="4">
        <v>4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45739.81</v>
      </c>
      <c r="X712" s="4">
        <v>1</v>
      </c>
      <c r="Y712" s="4">
        <v>45739.81</v>
      </c>
      <c r="Z712" s="4"/>
      <c r="AA712" s="4"/>
      <c r="AB712" s="4"/>
    </row>
    <row r="713" spans="1:245" x14ac:dyDescent="0.2">
      <c r="A713" s="4">
        <v>50</v>
      </c>
      <c r="B713" s="4">
        <v>0</v>
      </c>
      <c r="C713" s="4">
        <v>0</v>
      </c>
      <c r="D713" s="4">
        <v>1</v>
      </c>
      <c r="E713" s="4">
        <v>226</v>
      </c>
      <c r="F713" s="4">
        <f>ROUND(Source!AW707,O713)</f>
        <v>45739.81</v>
      </c>
      <c r="G713" s="4" t="s">
        <v>53</v>
      </c>
      <c r="H713" s="4" t="s">
        <v>54</v>
      </c>
      <c r="I713" s="4"/>
      <c r="J713" s="4"/>
      <c r="K713" s="4">
        <v>226</v>
      </c>
      <c r="L713" s="4">
        <v>5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45739.81</v>
      </c>
      <c r="X713" s="4">
        <v>1</v>
      </c>
      <c r="Y713" s="4">
        <v>45739.81</v>
      </c>
      <c r="Z713" s="4"/>
      <c r="AA713" s="4"/>
      <c r="AB713" s="4"/>
    </row>
    <row r="714" spans="1:245" x14ac:dyDescent="0.2">
      <c r="A714" s="4">
        <v>50</v>
      </c>
      <c r="B714" s="4">
        <v>0</v>
      </c>
      <c r="C714" s="4">
        <v>0</v>
      </c>
      <c r="D714" s="4">
        <v>1</v>
      </c>
      <c r="E714" s="4">
        <v>227</v>
      </c>
      <c r="F714" s="4">
        <f>ROUND(Source!AX707,O714)</f>
        <v>0</v>
      </c>
      <c r="G714" s="4" t="s">
        <v>55</v>
      </c>
      <c r="H714" s="4" t="s">
        <v>56</v>
      </c>
      <c r="I714" s="4"/>
      <c r="J714" s="4"/>
      <c r="K714" s="4">
        <v>227</v>
      </c>
      <c r="L714" s="4">
        <v>6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45" x14ac:dyDescent="0.2">
      <c r="A715" s="4">
        <v>50</v>
      </c>
      <c r="B715" s="4">
        <v>0</v>
      </c>
      <c r="C715" s="4">
        <v>0</v>
      </c>
      <c r="D715" s="4">
        <v>1</v>
      </c>
      <c r="E715" s="4">
        <v>228</v>
      </c>
      <c r="F715" s="4">
        <f>ROUND(Source!AY707,O715)</f>
        <v>45739.81</v>
      </c>
      <c r="G715" s="4" t="s">
        <v>57</v>
      </c>
      <c r="H715" s="4" t="s">
        <v>58</v>
      </c>
      <c r="I715" s="4"/>
      <c r="J715" s="4"/>
      <c r="K715" s="4">
        <v>228</v>
      </c>
      <c r="L715" s="4">
        <v>7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45739.81</v>
      </c>
      <c r="X715" s="4">
        <v>1</v>
      </c>
      <c r="Y715" s="4">
        <v>45739.81</v>
      </c>
      <c r="Z715" s="4"/>
      <c r="AA715" s="4"/>
      <c r="AB715" s="4"/>
    </row>
    <row r="716" spans="1:245" x14ac:dyDescent="0.2">
      <c r="A716" s="4">
        <v>50</v>
      </c>
      <c r="B716" s="4">
        <v>0</v>
      </c>
      <c r="C716" s="4">
        <v>0</v>
      </c>
      <c r="D716" s="4">
        <v>1</v>
      </c>
      <c r="E716" s="4">
        <v>216</v>
      </c>
      <c r="F716" s="4">
        <f>ROUND(Source!AP707,O716)</f>
        <v>0</v>
      </c>
      <c r="G716" s="4" t="s">
        <v>59</v>
      </c>
      <c r="H716" s="4" t="s">
        <v>60</v>
      </c>
      <c r="I716" s="4"/>
      <c r="J716" s="4"/>
      <c r="K716" s="4">
        <v>216</v>
      </c>
      <c r="L716" s="4">
        <v>8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45" x14ac:dyDescent="0.2">
      <c r="A717" s="4">
        <v>50</v>
      </c>
      <c r="B717" s="4">
        <v>0</v>
      </c>
      <c r="C717" s="4">
        <v>0</v>
      </c>
      <c r="D717" s="4">
        <v>1</v>
      </c>
      <c r="E717" s="4">
        <v>223</v>
      </c>
      <c r="F717" s="4">
        <f>ROUND(Source!AQ707,O717)</f>
        <v>0</v>
      </c>
      <c r="G717" s="4" t="s">
        <v>61</v>
      </c>
      <c r="H717" s="4" t="s">
        <v>62</v>
      </c>
      <c r="I717" s="4"/>
      <c r="J717" s="4"/>
      <c r="K717" s="4">
        <v>223</v>
      </c>
      <c r="L717" s="4">
        <v>9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45" x14ac:dyDescent="0.2">
      <c r="A718" s="4">
        <v>50</v>
      </c>
      <c r="B718" s="4">
        <v>0</v>
      </c>
      <c r="C718" s="4">
        <v>0</v>
      </c>
      <c r="D718" s="4">
        <v>1</v>
      </c>
      <c r="E718" s="4">
        <v>229</v>
      </c>
      <c r="F718" s="4">
        <f>ROUND(Source!AZ707,O718)</f>
        <v>0</v>
      </c>
      <c r="G718" s="4" t="s">
        <v>63</v>
      </c>
      <c r="H718" s="4" t="s">
        <v>64</v>
      </c>
      <c r="I718" s="4"/>
      <c r="J718" s="4"/>
      <c r="K718" s="4">
        <v>229</v>
      </c>
      <c r="L718" s="4">
        <v>10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45" x14ac:dyDescent="0.2">
      <c r="A719" s="4">
        <v>50</v>
      </c>
      <c r="B719" s="4">
        <v>0</v>
      </c>
      <c r="C719" s="4">
        <v>0</v>
      </c>
      <c r="D719" s="4">
        <v>1</v>
      </c>
      <c r="E719" s="4">
        <v>203</v>
      </c>
      <c r="F719" s="4">
        <f>ROUND(Source!Q707,O719)</f>
        <v>0</v>
      </c>
      <c r="G719" s="4" t="s">
        <v>65</v>
      </c>
      <c r="H719" s="4" t="s">
        <v>66</v>
      </c>
      <c r="I719" s="4"/>
      <c r="J719" s="4"/>
      <c r="K719" s="4">
        <v>203</v>
      </c>
      <c r="L719" s="4">
        <v>11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45" x14ac:dyDescent="0.2">
      <c r="A720" s="4">
        <v>50</v>
      </c>
      <c r="B720" s="4">
        <v>0</v>
      </c>
      <c r="C720" s="4">
        <v>0</v>
      </c>
      <c r="D720" s="4">
        <v>1</v>
      </c>
      <c r="E720" s="4">
        <v>231</v>
      </c>
      <c r="F720" s="4">
        <f>ROUND(Source!BB707,O720)</f>
        <v>0</v>
      </c>
      <c r="G720" s="4" t="s">
        <v>67</v>
      </c>
      <c r="H720" s="4" t="s">
        <v>68</v>
      </c>
      <c r="I720" s="4"/>
      <c r="J720" s="4"/>
      <c r="K720" s="4">
        <v>231</v>
      </c>
      <c r="L720" s="4">
        <v>12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8" x14ac:dyDescent="0.2">
      <c r="A721" s="4">
        <v>50</v>
      </c>
      <c r="B721" s="4">
        <v>0</v>
      </c>
      <c r="C721" s="4">
        <v>0</v>
      </c>
      <c r="D721" s="4">
        <v>1</v>
      </c>
      <c r="E721" s="4">
        <v>204</v>
      </c>
      <c r="F721" s="4">
        <f>ROUND(Source!R707,O721)</f>
        <v>0</v>
      </c>
      <c r="G721" s="4" t="s">
        <v>69</v>
      </c>
      <c r="H721" s="4" t="s">
        <v>70</v>
      </c>
      <c r="I721" s="4"/>
      <c r="J721" s="4"/>
      <c r="K721" s="4">
        <v>204</v>
      </c>
      <c r="L721" s="4">
        <v>13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8" x14ac:dyDescent="0.2">
      <c r="A722" s="4">
        <v>50</v>
      </c>
      <c r="B722" s="4">
        <v>0</v>
      </c>
      <c r="C722" s="4">
        <v>0</v>
      </c>
      <c r="D722" s="4">
        <v>1</v>
      </c>
      <c r="E722" s="4">
        <v>205</v>
      </c>
      <c r="F722" s="4">
        <f>ROUND(Source!S707,O722)</f>
        <v>0</v>
      </c>
      <c r="G722" s="4" t="s">
        <v>71</v>
      </c>
      <c r="H722" s="4" t="s">
        <v>72</v>
      </c>
      <c r="I722" s="4"/>
      <c r="J722" s="4"/>
      <c r="K722" s="4">
        <v>205</v>
      </c>
      <c r="L722" s="4">
        <v>14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8" x14ac:dyDescent="0.2">
      <c r="A723" s="4">
        <v>50</v>
      </c>
      <c r="B723" s="4">
        <v>0</v>
      </c>
      <c r="C723" s="4">
        <v>0</v>
      </c>
      <c r="D723" s="4">
        <v>1</v>
      </c>
      <c r="E723" s="4">
        <v>232</v>
      </c>
      <c r="F723" s="4">
        <f>ROUND(Source!BC707,O723)</f>
        <v>0</v>
      </c>
      <c r="G723" s="4" t="s">
        <v>73</v>
      </c>
      <c r="H723" s="4" t="s">
        <v>74</v>
      </c>
      <c r="I723" s="4"/>
      <c r="J723" s="4"/>
      <c r="K723" s="4">
        <v>232</v>
      </c>
      <c r="L723" s="4">
        <v>15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8" x14ac:dyDescent="0.2">
      <c r="A724" s="4">
        <v>50</v>
      </c>
      <c r="B724" s="4">
        <v>0</v>
      </c>
      <c r="C724" s="4">
        <v>0</v>
      </c>
      <c r="D724" s="4">
        <v>1</v>
      </c>
      <c r="E724" s="4">
        <v>214</v>
      </c>
      <c r="F724" s="4">
        <f>ROUND(Source!AS707,O724)</f>
        <v>43796.86</v>
      </c>
      <c r="G724" s="4" t="s">
        <v>75</v>
      </c>
      <c r="H724" s="4" t="s">
        <v>76</v>
      </c>
      <c r="I724" s="4"/>
      <c r="J724" s="4"/>
      <c r="K724" s="4">
        <v>214</v>
      </c>
      <c r="L724" s="4">
        <v>16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43796.86</v>
      </c>
      <c r="X724" s="4">
        <v>1</v>
      </c>
      <c r="Y724" s="4">
        <v>43796.86</v>
      </c>
      <c r="Z724" s="4"/>
      <c r="AA724" s="4"/>
      <c r="AB724" s="4"/>
    </row>
    <row r="725" spans="1:28" x14ac:dyDescent="0.2">
      <c r="A725" s="4">
        <v>50</v>
      </c>
      <c r="B725" s="4">
        <v>0</v>
      </c>
      <c r="C725" s="4">
        <v>0</v>
      </c>
      <c r="D725" s="4">
        <v>1</v>
      </c>
      <c r="E725" s="4">
        <v>215</v>
      </c>
      <c r="F725" s="4">
        <f>ROUND(Source!AT707,O725)</f>
        <v>1942.95</v>
      </c>
      <c r="G725" s="4" t="s">
        <v>77</v>
      </c>
      <c r="H725" s="4" t="s">
        <v>78</v>
      </c>
      <c r="I725" s="4"/>
      <c r="J725" s="4"/>
      <c r="K725" s="4">
        <v>215</v>
      </c>
      <c r="L725" s="4">
        <v>17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1942.95</v>
      </c>
      <c r="X725" s="4">
        <v>1</v>
      </c>
      <c r="Y725" s="4">
        <v>1942.95</v>
      </c>
      <c r="Z725" s="4"/>
      <c r="AA725" s="4"/>
      <c r="AB725" s="4"/>
    </row>
    <row r="726" spans="1:28" x14ac:dyDescent="0.2">
      <c r="A726" s="4">
        <v>50</v>
      </c>
      <c r="B726" s="4">
        <v>0</v>
      </c>
      <c r="C726" s="4">
        <v>0</v>
      </c>
      <c r="D726" s="4">
        <v>1</v>
      </c>
      <c r="E726" s="4">
        <v>217</v>
      </c>
      <c r="F726" s="4">
        <f>ROUND(Source!AU707,O726)</f>
        <v>0</v>
      </c>
      <c r="G726" s="4" t="s">
        <v>79</v>
      </c>
      <c r="H726" s="4" t="s">
        <v>80</v>
      </c>
      <c r="I726" s="4"/>
      <c r="J726" s="4"/>
      <c r="K726" s="4">
        <v>217</v>
      </c>
      <c r="L726" s="4">
        <v>18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8" x14ac:dyDescent="0.2">
      <c r="A727" s="4">
        <v>50</v>
      </c>
      <c r="B727" s="4">
        <v>0</v>
      </c>
      <c r="C727" s="4">
        <v>0</v>
      </c>
      <c r="D727" s="4">
        <v>1</v>
      </c>
      <c r="E727" s="4">
        <v>230</v>
      </c>
      <c r="F727" s="4">
        <f>ROUND(Source!BA707,O727)</f>
        <v>0</v>
      </c>
      <c r="G727" s="4" t="s">
        <v>81</v>
      </c>
      <c r="H727" s="4" t="s">
        <v>82</v>
      </c>
      <c r="I727" s="4"/>
      <c r="J727" s="4"/>
      <c r="K727" s="4">
        <v>230</v>
      </c>
      <c r="L727" s="4">
        <v>19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8" x14ac:dyDescent="0.2">
      <c r="A728" s="4">
        <v>50</v>
      </c>
      <c r="B728" s="4">
        <v>0</v>
      </c>
      <c r="C728" s="4">
        <v>0</v>
      </c>
      <c r="D728" s="4">
        <v>1</v>
      </c>
      <c r="E728" s="4">
        <v>206</v>
      </c>
      <c r="F728" s="4">
        <f>ROUND(Source!T707,O728)</f>
        <v>0</v>
      </c>
      <c r="G728" s="4" t="s">
        <v>83</v>
      </c>
      <c r="H728" s="4" t="s">
        <v>84</v>
      </c>
      <c r="I728" s="4"/>
      <c r="J728" s="4"/>
      <c r="K728" s="4">
        <v>206</v>
      </c>
      <c r="L728" s="4">
        <v>20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8" x14ac:dyDescent="0.2">
      <c r="A729" s="4">
        <v>50</v>
      </c>
      <c r="B729" s="4">
        <v>0</v>
      </c>
      <c r="C729" s="4">
        <v>0</v>
      </c>
      <c r="D729" s="4">
        <v>1</v>
      </c>
      <c r="E729" s="4">
        <v>207</v>
      </c>
      <c r="F729" s="4">
        <f>ROUND(Source!U707,O729)</f>
        <v>0</v>
      </c>
      <c r="G729" s="4" t="s">
        <v>85</v>
      </c>
      <c r="H729" s="4" t="s">
        <v>86</v>
      </c>
      <c r="I729" s="4"/>
      <c r="J729" s="4"/>
      <c r="K729" s="4">
        <v>207</v>
      </c>
      <c r="L729" s="4">
        <v>21</v>
      </c>
      <c r="M729" s="4">
        <v>3</v>
      </c>
      <c r="N729" s="4" t="s">
        <v>3</v>
      </c>
      <c r="O729" s="4">
        <v>7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8" x14ac:dyDescent="0.2">
      <c r="A730" s="4">
        <v>50</v>
      </c>
      <c r="B730" s="4">
        <v>0</v>
      </c>
      <c r="C730" s="4">
        <v>0</v>
      </c>
      <c r="D730" s="4">
        <v>1</v>
      </c>
      <c r="E730" s="4">
        <v>208</v>
      </c>
      <c r="F730" s="4">
        <f>ROUND(Source!V707,O730)</f>
        <v>0</v>
      </c>
      <c r="G730" s="4" t="s">
        <v>87</v>
      </c>
      <c r="H730" s="4" t="s">
        <v>88</v>
      </c>
      <c r="I730" s="4"/>
      <c r="J730" s="4"/>
      <c r="K730" s="4">
        <v>208</v>
      </c>
      <c r="L730" s="4">
        <v>22</v>
      </c>
      <c r="M730" s="4">
        <v>3</v>
      </c>
      <c r="N730" s="4" t="s">
        <v>3</v>
      </c>
      <c r="O730" s="4">
        <v>7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8" x14ac:dyDescent="0.2">
      <c r="A731" s="4">
        <v>50</v>
      </c>
      <c r="B731" s="4">
        <v>0</v>
      </c>
      <c r="C731" s="4">
        <v>0</v>
      </c>
      <c r="D731" s="4">
        <v>1</v>
      </c>
      <c r="E731" s="4">
        <v>209</v>
      </c>
      <c r="F731" s="4">
        <f>ROUND(Source!W707,O731)</f>
        <v>0</v>
      </c>
      <c r="G731" s="4" t="s">
        <v>89</v>
      </c>
      <c r="H731" s="4" t="s">
        <v>90</v>
      </c>
      <c r="I731" s="4"/>
      <c r="J731" s="4"/>
      <c r="K731" s="4">
        <v>209</v>
      </c>
      <c r="L731" s="4">
        <v>23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8" x14ac:dyDescent="0.2">
      <c r="A732" s="4">
        <v>50</v>
      </c>
      <c r="B732" s="4">
        <v>0</v>
      </c>
      <c r="C732" s="4">
        <v>0</v>
      </c>
      <c r="D732" s="4">
        <v>1</v>
      </c>
      <c r="E732" s="4">
        <v>233</v>
      </c>
      <c r="F732" s="4">
        <f>ROUND(Source!BD707,O732)</f>
        <v>0</v>
      </c>
      <c r="G732" s="4" t="s">
        <v>91</v>
      </c>
      <c r="H732" s="4" t="s">
        <v>92</v>
      </c>
      <c r="I732" s="4"/>
      <c r="J732" s="4"/>
      <c r="K732" s="4">
        <v>233</v>
      </c>
      <c r="L732" s="4">
        <v>24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8" x14ac:dyDescent="0.2">
      <c r="A733" s="4">
        <v>50</v>
      </c>
      <c r="B733" s="4">
        <v>0</v>
      </c>
      <c r="C733" s="4">
        <v>0</v>
      </c>
      <c r="D733" s="4">
        <v>1</v>
      </c>
      <c r="E733" s="4">
        <v>210</v>
      </c>
      <c r="F733" s="4">
        <f>ROUND(Source!X707,O733)</f>
        <v>0</v>
      </c>
      <c r="G733" s="4" t="s">
        <v>93</v>
      </c>
      <c r="H733" s="4" t="s">
        <v>94</v>
      </c>
      <c r="I733" s="4"/>
      <c r="J733" s="4"/>
      <c r="K733" s="4">
        <v>210</v>
      </c>
      <c r="L733" s="4">
        <v>25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8" x14ac:dyDescent="0.2">
      <c r="A734" s="4">
        <v>50</v>
      </c>
      <c r="B734" s="4">
        <v>0</v>
      </c>
      <c r="C734" s="4">
        <v>0</v>
      </c>
      <c r="D734" s="4">
        <v>1</v>
      </c>
      <c r="E734" s="4">
        <v>211</v>
      </c>
      <c r="F734" s="4">
        <f>ROUND(Source!Y707,O734)</f>
        <v>0</v>
      </c>
      <c r="G734" s="4" t="s">
        <v>95</v>
      </c>
      <c r="H734" s="4" t="s">
        <v>96</v>
      </c>
      <c r="I734" s="4"/>
      <c r="J734" s="4"/>
      <c r="K734" s="4">
        <v>211</v>
      </c>
      <c r="L734" s="4">
        <v>26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8" x14ac:dyDescent="0.2">
      <c r="A735" s="4">
        <v>50</v>
      </c>
      <c r="B735" s="4">
        <v>0</v>
      </c>
      <c r="C735" s="4">
        <v>0</v>
      </c>
      <c r="D735" s="4">
        <v>1</v>
      </c>
      <c r="E735" s="4">
        <v>224</v>
      </c>
      <c r="F735" s="4">
        <f>ROUND(Source!AR707,O735)</f>
        <v>45739.81</v>
      </c>
      <c r="G735" s="4" t="s">
        <v>97</v>
      </c>
      <c r="H735" s="4" t="s">
        <v>98</v>
      </c>
      <c r="I735" s="4"/>
      <c r="J735" s="4"/>
      <c r="K735" s="4">
        <v>224</v>
      </c>
      <c r="L735" s="4">
        <v>27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45739.81</v>
      </c>
      <c r="X735" s="4">
        <v>1</v>
      </c>
      <c r="Y735" s="4">
        <v>45739.81</v>
      </c>
      <c r="Z735" s="4"/>
      <c r="AA735" s="4"/>
      <c r="AB735" s="4"/>
    </row>
    <row r="737" spans="1:206" x14ac:dyDescent="0.2">
      <c r="A737" s="2">
        <v>51</v>
      </c>
      <c r="B737" s="2">
        <f>B523</f>
        <v>1</v>
      </c>
      <c r="C737" s="2">
        <f>A523</f>
        <v>3</v>
      </c>
      <c r="D737" s="2">
        <f>ROW(A523)</f>
        <v>523</v>
      </c>
      <c r="E737" s="2"/>
      <c r="F737" s="2" t="str">
        <f>IF(F523&lt;&gt;"",F523,"")</f>
        <v>02-01-03</v>
      </c>
      <c r="G737" s="2" t="str">
        <f>IF(G523&lt;&gt;"",G523,"")</f>
        <v>Строительство МТП</v>
      </c>
      <c r="H737" s="2">
        <v>0</v>
      </c>
      <c r="I737" s="2"/>
      <c r="J737" s="2"/>
      <c r="K737" s="2"/>
      <c r="L737" s="2"/>
      <c r="M737" s="2"/>
      <c r="N737" s="2"/>
      <c r="O737" s="2">
        <f t="shared" ref="O737:T737" si="395">ROUND(O577+O624+O661+O707+AB737,2)</f>
        <v>800202.29</v>
      </c>
      <c r="P737" s="2">
        <f t="shared" si="395"/>
        <v>737668.19</v>
      </c>
      <c r="Q737" s="2">
        <f t="shared" si="395"/>
        <v>8508.48</v>
      </c>
      <c r="R737" s="2">
        <f t="shared" si="395"/>
        <v>3652.15</v>
      </c>
      <c r="S737" s="2">
        <f t="shared" si="395"/>
        <v>50373.47</v>
      </c>
      <c r="T737" s="2">
        <f t="shared" si="395"/>
        <v>0</v>
      </c>
      <c r="U737" s="2">
        <f>U577+U624+U661+U707+AH737</f>
        <v>100.33432000000001</v>
      </c>
      <c r="V737" s="2">
        <f>V577+V624+V661+V707+AI737</f>
        <v>6.0609967999999999</v>
      </c>
      <c r="W737" s="2">
        <f>ROUND(W577+W624+W661+W707+AJ737,2)</f>
        <v>0</v>
      </c>
      <c r="X737" s="2">
        <f>ROUND(X577+X624+X661+X707+AK737,2)</f>
        <v>54407.85</v>
      </c>
      <c r="Y737" s="2">
        <f>ROUND(Y577+Y624+Y661+Y707+AL737,2)</f>
        <v>30594.14</v>
      </c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>
        <f t="shared" ref="AO737:BD737" si="396">ROUND(AO577+AO624+AO661+AO707+BX737,2)</f>
        <v>0</v>
      </c>
      <c r="AP737" s="2">
        <f t="shared" si="396"/>
        <v>673329.82</v>
      </c>
      <c r="AQ737" s="2">
        <f t="shared" si="396"/>
        <v>0</v>
      </c>
      <c r="AR737" s="2">
        <f t="shared" si="396"/>
        <v>885204.28</v>
      </c>
      <c r="AS737" s="2">
        <f t="shared" si="396"/>
        <v>172033.44</v>
      </c>
      <c r="AT737" s="2">
        <f t="shared" si="396"/>
        <v>39841.019999999997</v>
      </c>
      <c r="AU737" s="2">
        <f t="shared" si="396"/>
        <v>0</v>
      </c>
      <c r="AV737" s="2">
        <f t="shared" si="396"/>
        <v>737668.19</v>
      </c>
      <c r="AW737" s="2">
        <f t="shared" si="396"/>
        <v>64338.37</v>
      </c>
      <c r="AX737" s="2">
        <f t="shared" si="396"/>
        <v>0</v>
      </c>
      <c r="AY737" s="2">
        <f t="shared" si="396"/>
        <v>64338.37</v>
      </c>
      <c r="AZ737" s="2">
        <f t="shared" si="396"/>
        <v>673329.82</v>
      </c>
      <c r="BA737" s="2">
        <f t="shared" si="396"/>
        <v>0</v>
      </c>
      <c r="BB737" s="2">
        <f t="shared" si="396"/>
        <v>0</v>
      </c>
      <c r="BC737" s="2">
        <f t="shared" si="396"/>
        <v>0</v>
      </c>
      <c r="BD737" s="2">
        <f t="shared" si="396"/>
        <v>0</v>
      </c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/>
      <c r="FJ737" s="3"/>
      <c r="FK737" s="3"/>
      <c r="FL737" s="3"/>
      <c r="FM737" s="3"/>
      <c r="FN737" s="3"/>
      <c r="FO737" s="3"/>
      <c r="FP737" s="3"/>
      <c r="FQ737" s="3"/>
      <c r="FR737" s="3"/>
      <c r="FS737" s="3"/>
      <c r="FT737" s="3"/>
      <c r="FU737" s="3"/>
      <c r="FV737" s="3"/>
      <c r="FW737" s="3"/>
      <c r="FX737" s="3"/>
      <c r="FY737" s="3"/>
      <c r="FZ737" s="3"/>
      <c r="GA737" s="3"/>
      <c r="GB737" s="3"/>
      <c r="GC737" s="3"/>
      <c r="GD737" s="3"/>
      <c r="GE737" s="3"/>
      <c r="GF737" s="3"/>
      <c r="GG737" s="3"/>
      <c r="GH737" s="3"/>
      <c r="GI737" s="3"/>
      <c r="GJ737" s="3"/>
      <c r="GK737" s="3"/>
      <c r="GL737" s="3"/>
      <c r="GM737" s="3"/>
      <c r="GN737" s="3"/>
      <c r="GO737" s="3"/>
      <c r="GP737" s="3"/>
      <c r="GQ737" s="3"/>
      <c r="GR737" s="3"/>
      <c r="GS737" s="3"/>
      <c r="GT737" s="3"/>
      <c r="GU737" s="3"/>
      <c r="GV737" s="3"/>
      <c r="GW737" s="3"/>
      <c r="GX737" s="3">
        <v>0</v>
      </c>
    </row>
    <row r="739" spans="1:206" x14ac:dyDescent="0.2">
      <c r="A739" s="4">
        <v>50</v>
      </c>
      <c r="B739" s="4">
        <v>0</v>
      </c>
      <c r="C739" s="4">
        <v>0</v>
      </c>
      <c r="D739" s="4">
        <v>1</v>
      </c>
      <c r="E739" s="4">
        <v>201</v>
      </c>
      <c r="F739" s="4">
        <f>ROUND(Source!O737,O739)</f>
        <v>800202.29</v>
      </c>
      <c r="G739" s="4" t="s">
        <v>45</v>
      </c>
      <c r="H739" s="4" t="s">
        <v>46</v>
      </c>
      <c r="I739" s="4"/>
      <c r="J739" s="4"/>
      <c r="K739" s="4">
        <v>201</v>
      </c>
      <c r="L739" s="4">
        <v>1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126872.47</v>
      </c>
      <c r="X739" s="4">
        <v>1</v>
      </c>
      <c r="Y739" s="4">
        <v>126872.47</v>
      </c>
      <c r="Z739" s="4"/>
      <c r="AA739" s="4"/>
      <c r="AB739" s="4"/>
    </row>
    <row r="740" spans="1:206" x14ac:dyDescent="0.2">
      <c r="A740" s="4">
        <v>50</v>
      </c>
      <c r="B740" s="4">
        <v>0</v>
      </c>
      <c r="C740" s="4">
        <v>0</v>
      </c>
      <c r="D740" s="4">
        <v>1</v>
      </c>
      <c r="E740" s="4">
        <v>202</v>
      </c>
      <c r="F740" s="4">
        <f>ROUND(Source!P737,O740)</f>
        <v>737668.19</v>
      </c>
      <c r="G740" s="4" t="s">
        <v>47</v>
      </c>
      <c r="H740" s="4" t="s">
        <v>48</v>
      </c>
      <c r="I740" s="4"/>
      <c r="J740" s="4"/>
      <c r="K740" s="4">
        <v>202</v>
      </c>
      <c r="L740" s="4">
        <v>2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737668.19</v>
      </c>
      <c r="X740" s="4">
        <v>1</v>
      </c>
      <c r="Y740" s="4">
        <v>737668.19</v>
      </c>
      <c r="Z740" s="4"/>
      <c r="AA740" s="4"/>
      <c r="AB740" s="4"/>
    </row>
    <row r="741" spans="1:206" x14ac:dyDescent="0.2">
      <c r="A741" s="4">
        <v>50</v>
      </c>
      <c r="B741" s="4">
        <v>0</v>
      </c>
      <c r="C741" s="4">
        <v>0</v>
      </c>
      <c r="D741" s="4">
        <v>1</v>
      </c>
      <c r="E741" s="4">
        <v>222</v>
      </c>
      <c r="F741" s="4">
        <f>ROUND(Source!AO737,O741)</f>
        <v>0</v>
      </c>
      <c r="G741" s="4" t="s">
        <v>49</v>
      </c>
      <c r="H741" s="4" t="s">
        <v>50</v>
      </c>
      <c r="I741" s="4"/>
      <c r="J741" s="4"/>
      <c r="K741" s="4">
        <v>222</v>
      </c>
      <c r="L741" s="4">
        <v>3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06" x14ac:dyDescent="0.2">
      <c r="A742" s="4">
        <v>50</v>
      </c>
      <c r="B742" s="4">
        <v>0</v>
      </c>
      <c r="C742" s="4">
        <v>0</v>
      </c>
      <c r="D742" s="4">
        <v>1</v>
      </c>
      <c r="E742" s="4">
        <v>225</v>
      </c>
      <c r="F742" s="4">
        <f>ROUND(Source!AV737,O742)</f>
        <v>737668.19</v>
      </c>
      <c r="G742" s="4" t="s">
        <v>51</v>
      </c>
      <c r="H742" s="4" t="s">
        <v>52</v>
      </c>
      <c r="I742" s="4"/>
      <c r="J742" s="4"/>
      <c r="K742" s="4">
        <v>225</v>
      </c>
      <c r="L742" s="4">
        <v>4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737668.19</v>
      </c>
      <c r="X742" s="4">
        <v>1</v>
      </c>
      <c r="Y742" s="4">
        <v>737668.19</v>
      </c>
      <c r="Z742" s="4"/>
      <c r="AA742" s="4"/>
      <c r="AB742" s="4"/>
    </row>
    <row r="743" spans="1:206" x14ac:dyDescent="0.2">
      <c r="A743" s="4">
        <v>50</v>
      </c>
      <c r="B743" s="4">
        <v>0</v>
      </c>
      <c r="C743" s="4">
        <v>0</v>
      </c>
      <c r="D743" s="4">
        <v>1</v>
      </c>
      <c r="E743" s="4">
        <v>226</v>
      </c>
      <c r="F743" s="4">
        <f>ROUND(Source!AW737,O743)</f>
        <v>64338.37</v>
      </c>
      <c r="G743" s="4" t="s">
        <v>53</v>
      </c>
      <c r="H743" s="4" t="s">
        <v>54</v>
      </c>
      <c r="I743" s="4"/>
      <c r="J743" s="4"/>
      <c r="K743" s="4">
        <v>226</v>
      </c>
      <c r="L743" s="4">
        <v>5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64338.37</v>
      </c>
      <c r="X743" s="4">
        <v>1</v>
      </c>
      <c r="Y743" s="4">
        <v>64338.37</v>
      </c>
      <c r="Z743" s="4"/>
      <c r="AA743" s="4"/>
      <c r="AB743" s="4"/>
    </row>
    <row r="744" spans="1:206" x14ac:dyDescent="0.2">
      <c r="A744" s="4">
        <v>50</v>
      </c>
      <c r="B744" s="4">
        <v>0</v>
      </c>
      <c r="C744" s="4">
        <v>0</v>
      </c>
      <c r="D744" s="4">
        <v>1</v>
      </c>
      <c r="E744" s="4">
        <v>227</v>
      </c>
      <c r="F744" s="4">
        <f>ROUND(Source!AX737,O744)</f>
        <v>0</v>
      </c>
      <c r="G744" s="4" t="s">
        <v>55</v>
      </c>
      <c r="H744" s="4" t="s">
        <v>56</v>
      </c>
      <c r="I744" s="4"/>
      <c r="J744" s="4"/>
      <c r="K744" s="4">
        <v>227</v>
      </c>
      <c r="L744" s="4">
        <v>6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06" x14ac:dyDescent="0.2">
      <c r="A745" s="4">
        <v>50</v>
      </c>
      <c r="B745" s="4">
        <v>0</v>
      </c>
      <c r="C745" s="4">
        <v>0</v>
      </c>
      <c r="D745" s="4">
        <v>1</v>
      </c>
      <c r="E745" s="4">
        <v>228</v>
      </c>
      <c r="F745" s="4">
        <f>ROUND(Source!AY737,O745)</f>
        <v>64338.37</v>
      </c>
      <c r="G745" s="4" t="s">
        <v>57</v>
      </c>
      <c r="H745" s="4" t="s">
        <v>58</v>
      </c>
      <c r="I745" s="4"/>
      <c r="J745" s="4"/>
      <c r="K745" s="4">
        <v>228</v>
      </c>
      <c r="L745" s="4">
        <v>7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64338.37</v>
      </c>
      <c r="X745" s="4">
        <v>1</v>
      </c>
      <c r="Y745" s="4">
        <v>64338.37</v>
      </c>
      <c r="Z745" s="4"/>
      <c r="AA745" s="4"/>
      <c r="AB745" s="4"/>
    </row>
    <row r="746" spans="1:206" x14ac:dyDescent="0.2">
      <c r="A746" s="4">
        <v>50</v>
      </c>
      <c r="B746" s="4">
        <v>0</v>
      </c>
      <c r="C746" s="4">
        <v>0</v>
      </c>
      <c r="D746" s="4">
        <v>1</v>
      </c>
      <c r="E746" s="4">
        <v>216</v>
      </c>
      <c r="F746" s="4">
        <f>ROUND(Source!AP737,O746)</f>
        <v>673329.82</v>
      </c>
      <c r="G746" s="4" t="s">
        <v>59</v>
      </c>
      <c r="H746" s="4" t="s">
        <v>60</v>
      </c>
      <c r="I746" s="4"/>
      <c r="J746" s="4"/>
      <c r="K746" s="4">
        <v>216</v>
      </c>
      <c r="L746" s="4">
        <v>8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673329.82</v>
      </c>
      <c r="X746" s="4">
        <v>1</v>
      </c>
      <c r="Y746" s="4">
        <v>673329.82</v>
      </c>
      <c r="Z746" s="4"/>
      <c r="AA746" s="4"/>
      <c r="AB746" s="4"/>
    </row>
    <row r="747" spans="1:206" x14ac:dyDescent="0.2">
      <c r="A747" s="4">
        <v>50</v>
      </c>
      <c r="B747" s="4">
        <v>0</v>
      </c>
      <c r="C747" s="4">
        <v>0</v>
      </c>
      <c r="D747" s="4">
        <v>1</v>
      </c>
      <c r="E747" s="4">
        <v>223</v>
      </c>
      <c r="F747" s="4">
        <f>ROUND(Source!AQ737,O747)</f>
        <v>0</v>
      </c>
      <c r="G747" s="4" t="s">
        <v>61</v>
      </c>
      <c r="H747" s="4" t="s">
        <v>62</v>
      </c>
      <c r="I747" s="4"/>
      <c r="J747" s="4"/>
      <c r="K747" s="4">
        <v>223</v>
      </c>
      <c r="L747" s="4">
        <v>9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06" x14ac:dyDescent="0.2">
      <c r="A748" s="4">
        <v>50</v>
      </c>
      <c r="B748" s="4">
        <v>0</v>
      </c>
      <c r="C748" s="4">
        <v>0</v>
      </c>
      <c r="D748" s="4">
        <v>1</v>
      </c>
      <c r="E748" s="4">
        <v>229</v>
      </c>
      <c r="F748" s="4">
        <f>ROUND(Source!AZ737,O748)</f>
        <v>673329.82</v>
      </c>
      <c r="G748" s="4" t="s">
        <v>63</v>
      </c>
      <c r="H748" s="4" t="s">
        <v>64</v>
      </c>
      <c r="I748" s="4"/>
      <c r="J748" s="4"/>
      <c r="K748" s="4">
        <v>229</v>
      </c>
      <c r="L748" s="4">
        <v>10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673329.82</v>
      </c>
      <c r="X748" s="4">
        <v>1</v>
      </c>
      <c r="Y748" s="4">
        <v>673329.82</v>
      </c>
      <c r="Z748" s="4"/>
      <c r="AA748" s="4"/>
      <c r="AB748" s="4"/>
    </row>
    <row r="749" spans="1:206" x14ac:dyDescent="0.2">
      <c r="A749" s="4">
        <v>50</v>
      </c>
      <c r="B749" s="4">
        <v>0</v>
      </c>
      <c r="C749" s="4">
        <v>0</v>
      </c>
      <c r="D749" s="4">
        <v>1</v>
      </c>
      <c r="E749" s="4">
        <v>203</v>
      </c>
      <c r="F749" s="4">
        <f>ROUND(Source!Q737,O749)</f>
        <v>8508.48</v>
      </c>
      <c r="G749" s="4" t="s">
        <v>65</v>
      </c>
      <c r="H749" s="4" t="s">
        <v>66</v>
      </c>
      <c r="I749" s="4"/>
      <c r="J749" s="4"/>
      <c r="K749" s="4">
        <v>203</v>
      </c>
      <c r="L749" s="4">
        <v>11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8508.48</v>
      </c>
      <c r="X749" s="4">
        <v>1</v>
      </c>
      <c r="Y749" s="4">
        <v>8508.48</v>
      </c>
      <c r="Z749" s="4"/>
      <c r="AA749" s="4"/>
      <c r="AB749" s="4"/>
    </row>
    <row r="750" spans="1:206" x14ac:dyDescent="0.2">
      <c r="A750" s="4">
        <v>50</v>
      </c>
      <c r="B750" s="4">
        <v>0</v>
      </c>
      <c r="C750" s="4">
        <v>0</v>
      </c>
      <c r="D750" s="4">
        <v>1</v>
      </c>
      <c r="E750" s="4">
        <v>231</v>
      </c>
      <c r="F750" s="4">
        <f>ROUND(Source!BB737,O750)</f>
        <v>0</v>
      </c>
      <c r="G750" s="4" t="s">
        <v>67</v>
      </c>
      <c r="H750" s="4" t="s">
        <v>68</v>
      </c>
      <c r="I750" s="4"/>
      <c r="J750" s="4"/>
      <c r="K750" s="4">
        <v>231</v>
      </c>
      <c r="L750" s="4">
        <v>12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06" x14ac:dyDescent="0.2">
      <c r="A751" s="4">
        <v>50</v>
      </c>
      <c r="B751" s="4">
        <v>0</v>
      </c>
      <c r="C751" s="4">
        <v>0</v>
      </c>
      <c r="D751" s="4">
        <v>1</v>
      </c>
      <c r="E751" s="4">
        <v>204</v>
      </c>
      <c r="F751" s="4">
        <f>ROUND(Source!R737,O751)</f>
        <v>3652.15</v>
      </c>
      <c r="G751" s="4" t="s">
        <v>69</v>
      </c>
      <c r="H751" s="4" t="s">
        <v>70</v>
      </c>
      <c r="I751" s="4"/>
      <c r="J751" s="4"/>
      <c r="K751" s="4">
        <v>204</v>
      </c>
      <c r="L751" s="4">
        <v>13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3652.15</v>
      </c>
      <c r="X751" s="4">
        <v>1</v>
      </c>
      <c r="Y751" s="4">
        <v>3652.15</v>
      </c>
      <c r="Z751" s="4"/>
      <c r="AA751" s="4"/>
      <c r="AB751" s="4"/>
    </row>
    <row r="752" spans="1:206" x14ac:dyDescent="0.2">
      <c r="A752" s="4">
        <v>50</v>
      </c>
      <c r="B752" s="4">
        <v>0</v>
      </c>
      <c r="C752" s="4">
        <v>0</v>
      </c>
      <c r="D752" s="4">
        <v>1</v>
      </c>
      <c r="E752" s="4">
        <v>205</v>
      </c>
      <c r="F752" s="4">
        <f>ROUND(Source!S737,O752)</f>
        <v>50373.47</v>
      </c>
      <c r="G752" s="4" t="s">
        <v>71</v>
      </c>
      <c r="H752" s="4" t="s">
        <v>72</v>
      </c>
      <c r="I752" s="4"/>
      <c r="J752" s="4"/>
      <c r="K752" s="4">
        <v>205</v>
      </c>
      <c r="L752" s="4">
        <v>14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50373.47</v>
      </c>
      <c r="X752" s="4">
        <v>1</v>
      </c>
      <c r="Y752" s="4">
        <v>50373.47</v>
      </c>
      <c r="Z752" s="4"/>
      <c r="AA752" s="4"/>
      <c r="AB752" s="4"/>
    </row>
    <row r="753" spans="1:95" x14ac:dyDescent="0.2">
      <c r="A753" s="4">
        <v>50</v>
      </c>
      <c r="B753" s="4">
        <v>0</v>
      </c>
      <c r="C753" s="4">
        <v>0</v>
      </c>
      <c r="D753" s="4">
        <v>1</v>
      </c>
      <c r="E753" s="4">
        <v>232</v>
      </c>
      <c r="F753" s="4">
        <f>ROUND(Source!BC737,O753)</f>
        <v>0</v>
      </c>
      <c r="G753" s="4" t="s">
        <v>73</v>
      </c>
      <c r="H753" s="4" t="s">
        <v>74</v>
      </c>
      <c r="I753" s="4"/>
      <c r="J753" s="4"/>
      <c r="K753" s="4">
        <v>232</v>
      </c>
      <c r="L753" s="4">
        <v>15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95" x14ac:dyDescent="0.2">
      <c r="A754" s="4">
        <v>50</v>
      </c>
      <c r="B754" s="4">
        <v>0</v>
      </c>
      <c r="C754" s="4">
        <v>0</v>
      </c>
      <c r="D754" s="4">
        <v>1</v>
      </c>
      <c r="E754" s="4">
        <v>214</v>
      </c>
      <c r="F754" s="4">
        <f>ROUND(Source!AS737,O754)</f>
        <v>172033.44</v>
      </c>
      <c r="G754" s="4" t="s">
        <v>75</v>
      </c>
      <c r="H754" s="4" t="s">
        <v>76</v>
      </c>
      <c r="I754" s="4"/>
      <c r="J754" s="4"/>
      <c r="K754" s="4">
        <v>214</v>
      </c>
      <c r="L754" s="4">
        <v>16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172033.44</v>
      </c>
      <c r="X754" s="4">
        <v>1</v>
      </c>
      <c r="Y754" s="4">
        <v>172033.44</v>
      </c>
      <c r="Z754" s="4"/>
      <c r="AA754" s="4"/>
      <c r="AB754" s="4"/>
    </row>
    <row r="755" spans="1:95" x14ac:dyDescent="0.2">
      <c r="A755" s="4">
        <v>50</v>
      </c>
      <c r="B755" s="4">
        <v>0</v>
      </c>
      <c r="C755" s="4">
        <v>0</v>
      </c>
      <c r="D755" s="4">
        <v>1</v>
      </c>
      <c r="E755" s="4">
        <v>215</v>
      </c>
      <c r="F755" s="4">
        <f>ROUND(Source!AT737,O755)</f>
        <v>39841.019999999997</v>
      </c>
      <c r="G755" s="4" t="s">
        <v>77</v>
      </c>
      <c r="H755" s="4" t="s">
        <v>78</v>
      </c>
      <c r="I755" s="4"/>
      <c r="J755" s="4"/>
      <c r="K755" s="4">
        <v>215</v>
      </c>
      <c r="L755" s="4">
        <v>17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39841.019999999997</v>
      </c>
      <c r="X755" s="4">
        <v>1</v>
      </c>
      <c r="Y755" s="4">
        <v>39841.019999999997</v>
      </c>
      <c r="Z755" s="4"/>
      <c r="AA755" s="4"/>
      <c r="AB755" s="4"/>
    </row>
    <row r="756" spans="1:95" x14ac:dyDescent="0.2">
      <c r="A756" s="4">
        <v>50</v>
      </c>
      <c r="B756" s="4">
        <v>0</v>
      </c>
      <c r="C756" s="4">
        <v>0</v>
      </c>
      <c r="D756" s="4">
        <v>1</v>
      </c>
      <c r="E756" s="4">
        <v>217</v>
      </c>
      <c r="F756" s="4">
        <f>ROUND(Source!AU737,O756)</f>
        <v>0</v>
      </c>
      <c r="G756" s="4" t="s">
        <v>79</v>
      </c>
      <c r="H756" s="4" t="s">
        <v>80</v>
      </c>
      <c r="I756" s="4"/>
      <c r="J756" s="4"/>
      <c r="K756" s="4">
        <v>217</v>
      </c>
      <c r="L756" s="4">
        <v>18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95" x14ac:dyDescent="0.2">
      <c r="A757" s="4">
        <v>50</v>
      </c>
      <c r="B757" s="4">
        <v>0</v>
      </c>
      <c r="C757" s="4">
        <v>0</v>
      </c>
      <c r="D757" s="4">
        <v>1</v>
      </c>
      <c r="E757" s="4">
        <v>230</v>
      </c>
      <c r="F757" s="4">
        <f>ROUND(Source!BA737,O757)</f>
        <v>0</v>
      </c>
      <c r="G757" s="4" t="s">
        <v>81</v>
      </c>
      <c r="H757" s="4" t="s">
        <v>82</v>
      </c>
      <c r="I757" s="4"/>
      <c r="J757" s="4"/>
      <c r="K757" s="4">
        <v>230</v>
      </c>
      <c r="L757" s="4">
        <v>19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95" x14ac:dyDescent="0.2">
      <c r="A758" s="4">
        <v>50</v>
      </c>
      <c r="B758" s="4">
        <v>0</v>
      </c>
      <c r="C758" s="4">
        <v>0</v>
      </c>
      <c r="D758" s="4">
        <v>1</v>
      </c>
      <c r="E758" s="4">
        <v>206</v>
      </c>
      <c r="F758" s="4">
        <f>ROUND(Source!T737,O758)</f>
        <v>0</v>
      </c>
      <c r="G758" s="4" t="s">
        <v>83</v>
      </c>
      <c r="H758" s="4" t="s">
        <v>84</v>
      </c>
      <c r="I758" s="4"/>
      <c r="J758" s="4"/>
      <c r="K758" s="4">
        <v>206</v>
      </c>
      <c r="L758" s="4">
        <v>20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95" x14ac:dyDescent="0.2">
      <c r="A759" s="4">
        <v>50</v>
      </c>
      <c r="B759" s="4">
        <v>0</v>
      </c>
      <c r="C759" s="4">
        <v>0</v>
      </c>
      <c r="D759" s="4">
        <v>1</v>
      </c>
      <c r="E759" s="4">
        <v>207</v>
      </c>
      <c r="F759" s="4">
        <f>ROUND(Source!U737,O759)</f>
        <v>100.33432000000001</v>
      </c>
      <c r="G759" s="4" t="s">
        <v>85</v>
      </c>
      <c r="H759" s="4" t="s">
        <v>86</v>
      </c>
      <c r="I759" s="4"/>
      <c r="J759" s="4"/>
      <c r="K759" s="4">
        <v>207</v>
      </c>
      <c r="L759" s="4">
        <v>21</v>
      </c>
      <c r="M759" s="4">
        <v>3</v>
      </c>
      <c r="N759" s="4" t="s">
        <v>3</v>
      </c>
      <c r="O759" s="4">
        <v>7</v>
      </c>
      <c r="P759" s="4"/>
      <c r="Q759" s="4"/>
      <c r="R759" s="4"/>
      <c r="S759" s="4"/>
      <c r="T759" s="4"/>
      <c r="U759" s="4"/>
      <c r="V759" s="4"/>
      <c r="W759" s="4">
        <v>100.33432000000001</v>
      </c>
      <c r="X759" s="4">
        <v>1</v>
      </c>
      <c r="Y759" s="4">
        <v>100.33432000000001</v>
      </c>
      <c r="Z759" s="4"/>
      <c r="AA759" s="4"/>
      <c r="AB759" s="4"/>
    </row>
    <row r="760" spans="1:95" x14ac:dyDescent="0.2">
      <c r="A760" s="4">
        <v>50</v>
      </c>
      <c r="B760" s="4">
        <v>0</v>
      </c>
      <c r="C760" s="4">
        <v>0</v>
      </c>
      <c r="D760" s="4">
        <v>1</v>
      </c>
      <c r="E760" s="4">
        <v>208</v>
      </c>
      <c r="F760" s="4">
        <f>ROUND(Source!V737,O760)</f>
        <v>6.0609967999999999</v>
      </c>
      <c r="G760" s="4" t="s">
        <v>87</v>
      </c>
      <c r="H760" s="4" t="s">
        <v>88</v>
      </c>
      <c r="I760" s="4"/>
      <c r="J760" s="4"/>
      <c r="K760" s="4">
        <v>208</v>
      </c>
      <c r="L760" s="4">
        <v>22</v>
      </c>
      <c r="M760" s="4">
        <v>3</v>
      </c>
      <c r="N760" s="4" t="s">
        <v>3</v>
      </c>
      <c r="O760" s="4">
        <v>7</v>
      </c>
      <c r="P760" s="4"/>
      <c r="Q760" s="4"/>
      <c r="R760" s="4"/>
      <c r="S760" s="4"/>
      <c r="T760" s="4"/>
      <c r="U760" s="4"/>
      <c r="V760" s="4"/>
      <c r="W760" s="4">
        <v>6.0609967999999999</v>
      </c>
      <c r="X760" s="4">
        <v>1</v>
      </c>
      <c r="Y760" s="4">
        <v>6.0609967999999999</v>
      </c>
      <c r="Z760" s="4"/>
      <c r="AA760" s="4"/>
      <c r="AB760" s="4"/>
    </row>
    <row r="761" spans="1:95" x14ac:dyDescent="0.2">
      <c r="A761" s="4">
        <v>50</v>
      </c>
      <c r="B761" s="4">
        <v>0</v>
      </c>
      <c r="C761" s="4">
        <v>0</v>
      </c>
      <c r="D761" s="4">
        <v>1</v>
      </c>
      <c r="E761" s="4">
        <v>209</v>
      </c>
      <c r="F761" s="4">
        <f>ROUND(Source!W737,O761)</f>
        <v>0</v>
      </c>
      <c r="G761" s="4" t="s">
        <v>89</v>
      </c>
      <c r="H761" s="4" t="s">
        <v>90</v>
      </c>
      <c r="I761" s="4"/>
      <c r="J761" s="4"/>
      <c r="K761" s="4">
        <v>209</v>
      </c>
      <c r="L761" s="4">
        <v>23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0</v>
      </c>
      <c r="X761" s="4">
        <v>1</v>
      </c>
      <c r="Y761" s="4">
        <v>0</v>
      </c>
      <c r="Z761" s="4"/>
      <c r="AA761" s="4"/>
      <c r="AB761" s="4"/>
    </row>
    <row r="762" spans="1:95" x14ac:dyDescent="0.2">
      <c r="A762" s="4">
        <v>50</v>
      </c>
      <c r="B762" s="4">
        <v>0</v>
      </c>
      <c r="C762" s="4">
        <v>0</v>
      </c>
      <c r="D762" s="4">
        <v>1</v>
      </c>
      <c r="E762" s="4">
        <v>233</v>
      </c>
      <c r="F762" s="4">
        <f>ROUND(Source!BD737,O762)</f>
        <v>0</v>
      </c>
      <c r="G762" s="4" t="s">
        <v>91</v>
      </c>
      <c r="H762" s="4" t="s">
        <v>92</v>
      </c>
      <c r="I762" s="4"/>
      <c r="J762" s="4"/>
      <c r="K762" s="4">
        <v>233</v>
      </c>
      <c r="L762" s="4">
        <v>24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/>
      <c r="AA762" s="4"/>
      <c r="AB762" s="4"/>
    </row>
    <row r="763" spans="1:95" x14ac:dyDescent="0.2">
      <c r="A763" s="4">
        <v>50</v>
      </c>
      <c r="B763" s="4">
        <v>0</v>
      </c>
      <c r="C763" s="4">
        <v>0</v>
      </c>
      <c r="D763" s="4">
        <v>1</v>
      </c>
      <c r="E763" s="4">
        <v>210</v>
      </c>
      <c r="F763" s="4">
        <f>ROUND(Source!X737,O763)</f>
        <v>54407.85</v>
      </c>
      <c r="G763" s="4" t="s">
        <v>93</v>
      </c>
      <c r="H763" s="4" t="s">
        <v>94</v>
      </c>
      <c r="I763" s="4"/>
      <c r="J763" s="4"/>
      <c r="K763" s="4">
        <v>210</v>
      </c>
      <c r="L763" s="4">
        <v>25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54407.85</v>
      </c>
      <c r="X763" s="4">
        <v>1</v>
      </c>
      <c r="Y763" s="4">
        <v>54407.85</v>
      </c>
      <c r="Z763" s="4"/>
      <c r="AA763" s="4"/>
      <c r="AB763" s="4"/>
    </row>
    <row r="764" spans="1:95" x14ac:dyDescent="0.2">
      <c r="A764" s="4">
        <v>50</v>
      </c>
      <c r="B764" s="4">
        <v>0</v>
      </c>
      <c r="C764" s="4">
        <v>0</v>
      </c>
      <c r="D764" s="4">
        <v>1</v>
      </c>
      <c r="E764" s="4">
        <v>211</v>
      </c>
      <c r="F764" s="4">
        <f>ROUND(Source!Y737,O764)</f>
        <v>30594.14</v>
      </c>
      <c r="G764" s="4" t="s">
        <v>95</v>
      </c>
      <c r="H764" s="4" t="s">
        <v>96</v>
      </c>
      <c r="I764" s="4"/>
      <c r="J764" s="4"/>
      <c r="K764" s="4">
        <v>211</v>
      </c>
      <c r="L764" s="4">
        <v>26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30594.14</v>
      </c>
      <c r="X764" s="4">
        <v>1</v>
      </c>
      <c r="Y764" s="4">
        <v>30594.14</v>
      </c>
      <c r="Z764" s="4"/>
      <c r="AA764" s="4"/>
      <c r="AB764" s="4"/>
    </row>
    <row r="765" spans="1:95" x14ac:dyDescent="0.2">
      <c r="A765" s="4">
        <v>50</v>
      </c>
      <c r="B765" s="4">
        <v>0</v>
      </c>
      <c r="C765" s="4">
        <v>0</v>
      </c>
      <c r="D765" s="4">
        <v>1</v>
      </c>
      <c r="E765" s="4">
        <v>224</v>
      </c>
      <c r="F765" s="4">
        <f>ROUND(Source!AR737,O765)</f>
        <v>885204.28</v>
      </c>
      <c r="G765" s="4" t="s">
        <v>97</v>
      </c>
      <c r="H765" s="4" t="s">
        <v>98</v>
      </c>
      <c r="I765" s="4"/>
      <c r="J765" s="4"/>
      <c r="K765" s="4">
        <v>224</v>
      </c>
      <c r="L765" s="4">
        <v>27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885204.28</v>
      </c>
      <c r="X765" s="4">
        <v>1</v>
      </c>
      <c r="Y765" s="4">
        <v>885204.28</v>
      </c>
      <c r="Z765" s="4"/>
      <c r="AA765" s="4"/>
      <c r="AB765" s="4"/>
    </row>
    <row r="767" spans="1:95" x14ac:dyDescent="0.2">
      <c r="A767" s="1">
        <v>3</v>
      </c>
      <c r="B767" s="1">
        <v>1</v>
      </c>
      <c r="C767" s="1"/>
      <c r="D767" s="1">
        <f>ROW(A777)</f>
        <v>777</v>
      </c>
      <c r="E767" s="1"/>
      <c r="F767" s="1" t="s">
        <v>355</v>
      </c>
      <c r="G767" s="1" t="s">
        <v>356</v>
      </c>
      <c r="H767" s="1" t="s">
        <v>3</v>
      </c>
      <c r="I767" s="1">
        <v>0</v>
      </c>
      <c r="J767" s="1" t="s">
        <v>3</v>
      </c>
      <c r="K767" s="1">
        <v>0</v>
      </c>
      <c r="L767" s="1" t="s">
        <v>355</v>
      </c>
      <c r="M767" s="1" t="s">
        <v>3</v>
      </c>
      <c r="N767" s="1"/>
      <c r="O767" s="1"/>
      <c r="P767" s="1"/>
      <c r="Q767" s="1"/>
      <c r="R767" s="1"/>
      <c r="S767" s="1">
        <v>0</v>
      </c>
      <c r="T767" s="1"/>
      <c r="U767" s="1" t="s">
        <v>3</v>
      </c>
      <c r="V767" s="1">
        <v>0</v>
      </c>
      <c r="W767" s="1"/>
      <c r="X767" s="1"/>
      <c r="Y767" s="1"/>
      <c r="Z767" s="1"/>
      <c r="AA767" s="1"/>
      <c r="AB767" s="1" t="s">
        <v>3</v>
      </c>
      <c r="AC767" s="1" t="s">
        <v>3</v>
      </c>
      <c r="AD767" s="1" t="s">
        <v>3</v>
      </c>
      <c r="AE767" s="1" t="s">
        <v>3</v>
      </c>
      <c r="AF767" s="1" t="s">
        <v>3</v>
      </c>
      <c r="AG767" s="1" t="s">
        <v>3</v>
      </c>
      <c r="AH767" s="1"/>
      <c r="AI767" s="1"/>
      <c r="AJ767" s="1"/>
      <c r="AK767" s="1"/>
      <c r="AL767" s="1"/>
      <c r="AM767" s="1"/>
      <c r="AN767" s="1"/>
      <c r="AO767" s="1"/>
      <c r="AP767" s="1" t="s">
        <v>3</v>
      </c>
      <c r="AQ767" s="1" t="s">
        <v>3</v>
      </c>
      <c r="AR767" s="1" t="s">
        <v>3</v>
      </c>
      <c r="AS767" s="1"/>
      <c r="AT767" s="1"/>
      <c r="AU767" s="1"/>
      <c r="AV767" s="1"/>
      <c r="AW767" s="1"/>
      <c r="AX767" s="1"/>
      <c r="AY767" s="1"/>
      <c r="AZ767" s="1" t="s">
        <v>3</v>
      </c>
      <c r="BA767" s="1"/>
      <c r="BB767" s="1" t="s">
        <v>3</v>
      </c>
      <c r="BC767" s="1" t="s">
        <v>3</v>
      </c>
      <c r="BD767" s="1" t="s">
        <v>3</v>
      </c>
      <c r="BE767" s="1" t="s">
        <v>3</v>
      </c>
      <c r="BF767" s="1" t="s">
        <v>3</v>
      </c>
      <c r="BG767" s="1" t="s">
        <v>3</v>
      </c>
      <c r="BH767" s="1" t="s">
        <v>3</v>
      </c>
      <c r="BI767" s="1" t="s">
        <v>3</v>
      </c>
      <c r="BJ767" s="1" t="s">
        <v>3</v>
      </c>
      <c r="BK767" s="1" t="s">
        <v>3</v>
      </c>
      <c r="BL767" s="1" t="s">
        <v>3</v>
      </c>
      <c r="BM767" s="1" t="s">
        <v>3</v>
      </c>
      <c r="BN767" s="1" t="s">
        <v>3</v>
      </c>
      <c r="BO767" s="1" t="s">
        <v>3</v>
      </c>
      <c r="BP767" s="1" t="s">
        <v>3</v>
      </c>
      <c r="BQ767" s="1"/>
      <c r="BR767" s="1"/>
      <c r="BS767" s="1"/>
      <c r="BT767" s="1"/>
      <c r="BU767" s="1"/>
      <c r="BV767" s="1"/>
      <c r="BW767" s="1"/>
      <c r="BX767" s="1">
        <v>0</v>
      </c>
      <c r="BY767" s="1"/>
      <c r="BZ767" s="1"/>
      <c r="CA767" s="1"/>
      <c r="CB767" s="1"/>
      <c r="CC767" s="1"/>
      <c r="CD767" s="1"/>
      <c r="CE767" s="1"/>
      <c r="CF767" s="1">
        <v>0</v>
      </c>
      <c r="CG767" s="1">
        <v>0</v>
      </c>
      <c r="CH767" s="1"/>
      <c r="CI767" s="1" t="s">
        <v>3</v>
      </c>
      <c r="CJ767" s="1" t="s">
        <v>3</v>
      </c>
      <c r="CK767" t="s">
        <v>3</v>
      </c>
      <c r="CL767" t="s">
        <v>3</v>
      </c>
      <c r="CM767" t="s">
        <v>3</v>
      </c>
      <c r="CN767" t="s">
        <v>3</v>
      </c>
      <c r="CO767" t="s">
        <v>3</v>
      </c>
      <c r="CP767" t="s">
        <v>3</v>
      </c>
      <c r="CQ767" t="s">
        <v>3</v>
      </c>
    </row>
    <row r="769" spans="1:245" x14ac:dyDescent="0.2">
      <c r="A769" s="2">
        <v>52</v>
      </c>
      <c r="B769" s="2">
        <f t="shared" ref="B769:G769" si="397">B777</f>
        <v>1</v>
      </c>
      <c r="C769" s="2">
        <f t="shared" si="397"/>
        <v>3</v>
      </c>
      <c r="D769" s="2">
        <f t="shared" si="397"/>
        <v>767</v>
      </c>
      <c r="E769" s="2">
        <f t="shared" si="397"/>
        <v>0</v>
      </c>
      <c r="F769" s="2" t="str">
        <f t="shared" si="397"/>
        <v>09-01-01</v>
      </c>
      <c r="G769" s="2" t="str">
        <f t="shared" si="397"/>
        <v>ПНР ВЛЗ-10кВ</v>
      </c>
      <c r="H769" s="2"/>
      <c r="I769" s="2"/>
      <c r="J769" s="2"/>
      <c r="K769" s="2"/>
      <c r="L769" s="2"/>
      <c r="M769" s="2"/>
      <c r="N769" s="2"/>
      <c r="O769" s="2">
        <f t="shared" ref="O769:AT769" si="398">O777</f>
        <v>8737.6</v>
      </c>
      <c r="P769" s="2">
        <f t="shared" si="398"/>
        <v>0</v>
      </c>
      <c r="Q769" s="2">
        <f t="shared" si="398"/>
        <v>0</v>
      </c>
      <c r="R769" s="2">
        <f t="shared" si="398"/>
        <v>0</v>
      </c>
      <c r="S769" s="2">
        <f t="shared" si="398"/>
        <v>8737.6</v>
      </c>
      <c r="T769" s="2">
        <f t="shared" si="398"/>
        <v>0</v>
      </c>
      <c r="U769" s="2">
        <f t="shared" si="398"/>
        <v>12.874560000000001</v>
      </c>
      <c r="V769" s="2">
        <f t="shared" si="398"/>
        <v>0</v>
      </c>
      <c r="W769" s="2">
        <f t="shared" si="398"/>
        <v>0</v>
      </c>
      <c r="X769" s="2">
        <f t="shared" si="398"/>
        <v>6465.82</v>
      </c>
      <c r="Y769" s="2">
        <f t="shared" si="398"/>
        <v>3145.54</v>
      </c>
      <c r="Z769" s="2">
        <f t="shared" si="398"/>
        <v>0</v>
      </c>
      <c r="AA769" s="2">
        <f t="shared" si="398"/>
        <v>0</v>
      </c>
      <c r="AB769" s="2">
        <f t="shared" si="398"/>
        <v>8737.6</v>
      </c>
      <c r="AC769" s="2">
        <f t="shared" si="398"/>
        <v>0</v>
      </c>
      <c r="AD769" s="2">
        <f t="shared" si="398"/>
        <v>0</v>
      </c>
      <c r="AE769" s="2">
        <f t="shared" si="398"/>
        <v>0</v>
      </c>
      <c r="AF769" s="2">
        <f t="shared" si="398"/>
        <v>8737.6</v>
      </c>
      <c r="AG769" s="2">
        <f t="shared" si="398"/>
        <v>0</v>
      </c>
      <c r="AH769" s="2">
        <f t="shared" si="398"/>
        <v>12.874560000000001</v>
      </c>
      <c r="AI769" s="2">
        <f t="shared" si="398"/>
        <v>0</v>
      </c>
      <c r="AJ769" s="2">
        <f t="shared" si="398"/>
        <v>0</v>
      </c>
      <c r="AK769" s="2">
        <f t="shared" si="398"/>
        <v>6465.82</v>
      </c>
      <c r="AL769" s="2">
        <f t="shared" si="398"/>
        <v>3145.54</v>
      </c>
      <c r="AM769" s="2">
        <f t="shared" si="398"/>
        <v>0</v>
      </c>
      <c r="AN769" s="2">
        <f t="shared" si="398"/>
        <v>0</v>
      </c>
      <c r="AO769" s="2">
        <f t="shared" si="398"/>
        <v>0</v>
      </c>
      <c r="AP769" s="2">
        <f t="shared" si="398"/>
        <v>0</v>
      </c>
      <c r="AQ769" s="2">
        <f t="shared" si="398"/>
        <v>0</v>
      </c>
      <c r="AR769" s="2">
        <f t="shared" si="398"/>
        <v>18348.96</v>
      </c>
      <c r="AS769" s="2">
        <f t="shared" si="398"/>
        <v>0</v>
      </c>
      <c r="AT769" s="2">
        <f t="shared" si="398"/>
        <v>0</v>
      </c>
      <c r="AU769" s="2">
        <f t="shared" ref="AU769:BZ769" si="399">AU777</f>
        <v>18348.96</v>
      </c>
      <c r="AV769" s="2">
        <f t="shared" si="399"/>
        <v>0</v>
      </c>
      <c r="AW769" s="2">
        <f t="shared" si="399"/>
        <v>0</v>
      </c>
      <c r="AX769" s="2">
        <f t="shared" si="399"/>
        <v>0</v>
      </c>
      <c r="AY769" s="2">
        <f t="shared" si="399"/>
        <v>0</v>
      </c>
      <c r="AZ769" s="2">
        <f t="shared" si="399"/>
        <v>0</v>
      </c>
      <c r="BA769" s="2">
        <f t="shared" si="399"/>
        <v>0</v>
      </c>
      <c r="BB769" s="2">
        <f t="shared" si="399"/>
        <v>0</v>
      </c>
      <c r="BC769" s="2">
        <f t="shared" si="399"/>
        <v>0</v>
      </c>
      <c r="BD769" s="2">
        <f t="shared" si="399"/>
        <v>0</v>
      </c>
      <c r="BE769" s="2">
        <f t="shared" si="399"/>
        <v>0</v>
      </c>
      <c r="BF769" s="2">
        <f t="shared" si="399"/>
        <v>0</v>
      </c>
      <c r="BG769" s="2">
        <f t="shared" si="399"/>
        <v>0</v>
      </c>
      <c r="BH769" s="2">
        <f t="shared" si="399"/>
        <v>0</v>
      </c>
      <c r="BI769" s="2">
        <f t="shared" si="399"/>
        <v>0</v>
      </c>
      <c r="BJ769" s="2">
        <f t="shared" si="399"/>
        <v>0</v>
      </c>
      <c r="BK769" s="2">
        <f t="shared" si="399"/>
        <v>0</v>
      </c>
      <c r="BL769" s="2">
        <f t="shared" si="399"/>
        <v>0</v>
      </c>
      <c r="BM769" s="2">
        <f t="shared" si="399"/>
        <v>0</v>
      </c>
      <c r="BN769" s="2">
        <f t="shared" si="399"/>
        <v>0</v>
      </c>
      <c r="BO769" s="2">
        <f t="shared" si="399"/>
        <v>0</v>
      </c>
      <c r="BP769" s="2">
        <f t="shared" si="399"/>
        <v>0</v>
      </c>
      <c r="BQ769" s="2">
        <f t="shared" si="399"/>
        <v>0</v>
      </c>
      <c r="BR769" s="2">
        <f t="shared" si="399"/>
        <v>0</v>
      </c>
      <c r="BS769" s="2">
        <f t="shared" si="399"/>
        <v>0</v>
      </c>
      <c r="BT769" s="2">
        <f t="shared" si="399"/>
        <v>0</v>
      </c>
      <c r="BU769" s="2">
        <f t="shared" si="399"/>
        <v>0</v>
      </c>
      <c r="BV769" s="2">
        <f t="shared" si="399"/>
        <v>0</v>
      </c>
      <c r="BW769" s="2">
        <f t="shared" si="399"/>
        <v>0</v>
      </c>
      <c r="BX769" s="2">
        <f t="shared" si="399"/>
        <v>0</v>
      </c>
      <c r="BY769" s="2">
        <f t="shared" si="399"/>
        <v>0</v>
      </c>
      <c r="BZ769" s="2">
        <f t="shared" si="399"/>
        <v>0</v>
      </c>
      <c r="CA769" s="2">
        <f t="shared" ref="CA769:DF769" si="400">CA777</f>
        <v>18348.96</v>
      </c>
      <c r="CB769" s="2">
        <f t="shared" si="400"/>
        <v>0</v>
      </c>
      <c r="CC769" s="2">
        <f t="shared" si="400"/>
        <v>0</v>
      </c>
      <c r="CD769" s="2">
        <f t="shared" si="400"/>
        <v>18348.96</v>
      </c>
      <c r="CE769" s="2">
        <f t="shared" si="400"/>
        <v>0</v>
      </c>
      <c r="CF769" s="2">
        <f t="shared" si="400"/>
        <v>0</v>
      </c>
      <c r="CG769" s="2">
        <f t="shared" si="400"/>
        <v>0</v>
      </c>
      <c r="CH769" s="2">
        <f t="shared" si="400"/>
        <v>0</v>
      </c>
      <c r="CI769" s="2">
        <f t="shared" si="400"/>
        <v>0</v>
      </c>
      <c r="CJ769" s="2">
        <f t="shared" si="400"/>
        <v>0</v>
      </c>
      <c r="CK769" s="2">
        <f t="shared" si="400"/>
        <v>0</v>
      </c>
      <c r="CL769" s="2">
        <f t="shared" si="400"/>
        <v>0</v>
      </c>
      <c r="CM769" s="2">
        <f t="shared" si="400"/>
        <v>0</v>
      </c>
      <c r="CN769" s="2">
        <f t="shared" si="400"/>
        <v>0</v>
      </c>
      <c r="CO769" s="2">
        <f t="shared" si="400"/>
        <v>0</v>
      </c>
      <c r="CP769" s="2">
        <f t="shared" si="400"/>
        <v>0</v>
      </c>
      <c r="CQ769" s="2">
        <f t="shared" si="400"/>
        <v>0</v>
      </c>
      <c r="CR769" s="2">
        <f t="shared" si="400"/>
        <v>0</v>
      </c>
      <c r="CS769" s="2">
        <f t="shared" si="400"/>
        <v>0</v>
      </c>
      <c r="CT769" s="2">
        <f t="shared" si="400"/>
        <v>0</v>
      </c>
      <c r="CU769" s="2">
        <f t="shared" si="400"/>
        <v>0</v>
      </c>
      <c r="CV769" s="2">
        <f t="shared" si="400"/>
        <v>0</v>
      </c>
      <c r="CW769" s="2">
        <f t="shared" si="400"/>
        <v>0</v>
      </c>
      <c r="CX769" s="2">
        <f t="shared" si="400"/>
        <v>0</v>
      </c>
      <c r="CY769" s="2">
        <f t="shared" si="400"/>
        <v>0</v>
      </c>
      <c r="CZ769" s="2">
        <f t="shared" si="400"/>
        <v>0</v>
      </c>
      <c r="DA769" s="2">
        <f t="shared" si="400"/>
        <v>0</v>
      </c>
      <c r="DB769" s="2">
        <f t="shared" si="400"/>
        <v>0</v>
      </c>
      <c r="DC769" s="2">
        <f t="shared" si="400"/>
        <v>0</v>
      </c>
      <c r="DD769" s="2">
        <f t="shared" si="400"/>
        <v>0</v>
      </c>
      <c r="DE769" s="2">
        <f t="shared" si="400"/>
        <v>0</v>
      </c>
      <c r="DF769" s="2">
        <f t="shared" si="400"/>
        <v>0</v>
      </c>
      <c r="DG769" s="3">
        <f t="shared" ref="DG769:EL769" si="401">DG777</f>
        <v>0</v>
      </c>
      <c r="DH769" s="3">
        <f t="shared" si="401"/>
        <v>0</v>
      </c>
      <c r="DI769" s="3">
        <f t="shared" si="401"/>
        <v>0</v>
      </c>
      <c r="DJ769" s="3">
        <f t="shared" si="401"/>
        <v>0</v>
      </c>
      <c r="DK769" s="3">
        <f t="shared" si="401"/>
        <v>0</v>
      </c>
      <c r="DL769" s="3">
        <f t="shared" si="401"/>
        <v>0</v>
      </c>
      <c r="DM769" s="3">
        <f t="shared" si="401"/>
        <v>0</v>
      </c>
      <c r="DN769" s="3">
        <f t="shared" si="401"/>
        <v>0</v>
      </c>
      <c r="DO769" s="3">
        <f t="shared" si="401"/>
        <v>0</v>
      </c>
      <c r="DP769" s="3">
        <f t="shared" si="401"/>
        <v>0</v>
      </c>
      <c r="DQ769" s="3">
        <f t="shared" si="401"/>
        <v>0</v>
      </c>
      <c r="DR769" s="3">
        <f t="shared" si="401"/>
        <v>0</v>
      </c>
      <c r="DS769" s="3">
        <f t="shared" si="401"/>
        <v>0</v>
      </c>
      <c r="DT769" s="3">
        <f t="shared" si="401"/>
        <v>0</v>
      </c>
      <c r="DU769" s="3">
        <f t="shared" si="401"/>
        <v>0</v>
      </c>
      <c r="DV769" s="3">
        <f t="shared" si="401"/>
        <v>0</v>
      </c>
      <c r="DW769" s="3">
        <f t="shared" si="401"/>
        <v>0</v>
      </c>
      <c r="DX769" s="3">
        <f t="shared" si="401"/>
        <v>0</v>
      </c>
      <c r="DY769" s="3">
        <f t="shared" si="401"/>
        <v>0</v>
      </c>
      <c r="DZ769" s="3">
        <f t="shared" si="401"/>
        <v>0</v>
      </c>
      <c r="EA769" s="3">
        <f t="shared" si="401"/>
        <v>0</v>
      </c>
      <c r="EB769" s="3">
        <f t="shared" si="401"/>
        <v>0</v>
      </c>
      <c r="EC769" s="3">
        <f t="shared" si="401"/>
        <v>0</v>
      </c>
      <c r="ED769" s="3">
        <f t="shared" si="401"/>
        <v>0</v>
      </c>
      <c r="EE769" s="3">
        <f t="shared" si="401"/>
        <v>0</v>
      </c>
      <c r="EF769" s="3">
        <f t="shared" si="401"/>
        <v>0</v>
      </c>
      <c r="EG769" s="3">
        <f t="shared" si="401"/>
        <v>0</v>
      </c>
      <c r="EH769" s="3">
        <f t="shared" si="401"/>
        <v>0</v>
      </c>
      <c r="EI769" s="3">
        <f t="shared" si="401"/>
        <v>0</v>
      </c>
      <c r="EJ769" s="3">
        <f t="shared" si="401"/>
        <v>0</v>
      </c>
      <c r="EK769" s="3">
        <f t="shared" si="401"/>
        <v>0</v>
      </c>
      <c r="EL769" s="3">
        <f t="shared" si="401"/>
        <v>0</v>
      </c>
      <c r="EM769" s="3">
        <f t="shared" ref="EM769:FR769" si="402">EM777</f>
        <v>0</v>
      </c>
      <c r="EN769" s="3">
        <f t="shared" si="402"/>
        <v>0</v>
      </c>
      <c r="EO769" s="3">
        <f t="shared" si="402"/>
        <v>0</v>
      </c>
      <c r="EP769" s="3">
        <f t="shared" si="402"/>
        <v>0</v>
      </c>
      <c r="EQ769" s="3">
        <f t="shared" si="402"/>
        <v>0</v>
      </c>
      <c r="ER769" s="3">
        <f t="shared" si="402"/>
        <v>0</v>
      </c>
      <c r="ES769" s="3">
        <f t="shared" si="402"/>
        <v>0</v>
      </c>
      <c r="ET769" s="3">
        <f t="shared" si="402"/>
        <v>0</v>
      </c>
      <c r="EU769" s="3">
        <f t="shared" si="402"/>
        <v>0</v>
      </c>
      <c r="EV769" s="3">
        <f t="shared" si="402"/>
        <v>0</v>
      </c>
      <c r="EW769" s="3">
        <f t="shared" si="402"/>
        <v>0</v>
      </c>
      <c r="EX769" s="3">
        <f t="shared" si="402"/>
        <v>0</v>
      </c>
      <c r="EY769" s="3">
        <f t="shared" si="402"/>
        <v>0</v>
      </c>
      <c r="EZ769" s="3">
        <f t="shared" si="402"/>
        <v>0</v>
      </c>
      <c r="FA769" s="3">
        <f t="shared" si="402"/>
        <v>0</v>
      </c>
      <c r="FB769" s="3">
        <f t="shared" si="402"/>
        <v>0</v>
      </c>
      <c r="FC769" s="3">
        <f t="shared" si="402"/>
        <v>0</v>
      </c>
      <c r="FD769" s="3">
        <f t="shared" si="402"/>
        <v>0</v>
      </c>
      <c r="FE769" s="3">
        <f t="shared" si="402"/>
        <v>0</v>
      </c>
      <c r="FF769" s="3">
        <f t="shared" si="402"/>
        <v>0</v>
      </c>
      <c r="FG769" s="3">
        <f t="shared" si="402"/>
        <v>0</v>
      </c>
      <c r="FH769" s="3">
        <f t="shared" si="402"/>
        <v>0</v>
      </c>
      <c r="FI769" s="3">
        <f t="shared" si="402"/>
        <v>0</v>
      </c>
      <c r="FJ769" s="3">
        <f t="shared" si="402"/>
        <v>0</v>
      </c>
      <c r="FK769" s="3">
        <f t="shared" si="402"/>
        <v>0</v>
      </c>
      <c r="FL769" s="3">
        <f t="shared" si="402"/>
        <v>0</v>
      </c>
      <c r="FM769" s="3">
        <f t="shared" si="402"/>
        <v>0</v>
      </c>
      <c r="FN769" s="3">
        <f t="shared" si="402"/>
        <v>0</v>
      </c>
      <c r="FO769" s="3">
        <f t="shared" si="402"/>
        <v>0</v>
      </c>
      <c r="FP769" s="3">
        <f t="shared" si="402"/>
        <v>0</v>
      </c>
      <c r="FQ769" s="3">
        <f t="shared" si="402"/>
        <v>0</v>
      </c>
      <c r="FR769" s="3">
        <f t="shared" si="402"/>
        <v>0</v>
      </c>
      <c r="FS769" s="3">
        <f t="shared" ref="FS769:GX769" si="403">FS777</f>
        <v>0</v>
      </c>
      <c r="FT769" s="3">
        <f t="shared" si="403"/>
        <v>0</v>
      </c>
      <c r="FU769" s="3">
        <f t="shared" si="403"/>
        <v>0</v>
      </c>
      <c r="FV769" s="3">
        <f t="shared" si="403"/>
        <v>0</v>
      </c>
      <c r="FW769" s="3">
        <f t="shared" si="403"/>
        <v>0</v>
      </c>
      <c r="FX769" s="3">
        <f t="shared" si="403"/>
        <v>0</v>
      </c>
      <c r="FY769" s="3">
        <f t="shared" si="403"/>
        <v>0</v>
      </c>
      <c r="FZ769" s="3">
        <f t="shared" si="403"/>
        <v>0</v>
      </c>
      <c r="GA769" s="3">
        <f t="shared" si="403"/>
        <v>0</v>
      </c>
      <c r="GB769" s="3">
        <f t="shared" si="403"/>
        <v>0</v>
      </c>
      <c r="GC769" s="3">
        <f t="shared" si="403"/>
        <v>0</v>
      </c>
      <c r="GD769" s="3">
        <f t="shared" si="403"/>
        <v>0</v>
      </c>
      <c r="GE769" s="3">
        <f t="shared" si="403"/>
        <v>0</v>
      </c>
      <c r="GF769" s="3">
        <f t="shared" si="403"/>
        <v>0</v>
      </c>
      <c r="GG769" s="3">
        <f t="shared" si="403"/>
        <v>0</v>
      </c>
      <c r="GH769" s="3">
        <f t="shared" si="403"/>
        <v>0</v>
      </c>
      <c r="GI769" s="3">
        <f t="shared" si="403"/>
        <v>0</v>
      </c>
      <c r="GJ769" s="3">
        <f t="shared" si="403"/>
        <v>0</v>
      </c>
      <c r="GK769" s="3">
        <f t="shared" si="403"/>
        <v>0</v>
      </c>
      <c r="GL769" s="3">
        <f t="shared" si="403"/>
        <v>0</v>
      </c>
      <c r="GM769" s="3">
        <f t="shared" si="403"/>
        <v>0</v>
      </c>
      <c r="GN769" s="3">
        <f t="shared" si="403"/>
        <v>0</v>
      </c>
      <c r="GO769" s="3">
        <f t="shared" si="403"/>
        <v>0</v>
      </c>
      <c r="GP769" s="3">
        <f t="shared" si="403"/>
        <v>0</v>
      </c>
      <c r="GQ769" s="3">
        <f t="shared" si="403"/>
        <v>0</v>
      </c>
      <c r="GR769" s="3">
        <f t="shared" si="403"/>
        <v>0</v>
      </c>
      <c r="GS769" s="3">
        <f t="shared" si="403"/>
        <v>0</v>
      </c>
      <c r="GT769" s="3">
        <f t="shared" si="403"/>
        <v>0</v>
      </c>
      <c r="GU769" s="3">
        <f t="shared" si="403"/>
        <v>0</v>
      </c>
      <c r="GV769" s="3">
        <f t="shared" si="403"/>
        <v>0</v>
      </c>
      <c r="GW769" s="3">
        <f t="shared" si="403"/>
        <v>0</v>
      </c>
      <c r="GX769" s="3">
        <f t="shared" si="403"/>
        <v>0</v>
      </c>
    </row>
    <row r="771" spans="1:245" x14ac:dyDescent="0.2">
      <c r="A771">
        <v>17</v>
      </c>
      <c r="B771">
        <v>1</v>
      </c>
      <c r="C771">
        <f>ROW(SmtRes!A263)</f>
        <v>263</v>
      </c>
      <c r="D771">
        <f>ROW(EtalonRes!A308)</f>
        <v>308</v>
      </c>
      <c r="E771" t="s">
        <v>20</v>
      </c>
      <c r="F771" t="s">
        <v>357</v>
      </c>
      <c r="G771" t="s">
        <v>358</v>
      </c>
      <c r="H771" t="s">
        <v>359</v>
      </c>
      <c r="I771">
        <f>ROUND(3/100,7)</f>
        <v>0.03</v>
      </c>
      <c r="J771">
        <v>0</v>
      </c>
      <c r="K771">
        <f>ROUND(3/100,7)</f>
        <v>0.03</v>
      </c>
      <c r="O771">
        <f>ROUND(CP771,2)</f>
        <v>323.97000000000003</v>
      </c>
      <c r="P771">
        <f>SUMIF(SmtRes!AQ262:'SmtRes'!AQ263,"=1",SmtRes!DF262:'SmtRes'!DF263)</f>
        <v>0</v>
      </c>
      <c r="Q771">
        <f>SUMIF(SmtRes!AQ262:'SmtRes'!AQ263,"=1",SmtRes!DG262:'SmtRes'!DG263)</f>
        <v>0</v>
      </c>
      <c r="R771">
        <f>SUMIF(SmtRes!AQ262:'SmtRes'!AQ263,"=1",SmtRes!DH262:'SmtRes'!DH263)</f>
        <v>0</v>
      </c>
      <c r="S771">
        <f>SUMIF(SmtRes!AQ262:'SmtRes'!AQ263,"=1",SmtRes!DI262:'SmtRes'!DI263)</f>
        <v>323.97000000000003</v>
      </c>
      <c r="T771">
        <f>ROUND(CU771*I771,2)</f>
        <v>0</v>
      </c>
      <c r="U771">
        <f>SUMIF(SmtRes!AQ262:'SmtRes'!AQ263,"=1",SmtRes!CV262:'SmtRes'!CV263)</f>
        <v>0.46655999999999997</v>
      </c>
      <c r="V771">
        <f>SUMIF(SmtRes!AQ262:'SmtRes'!AQ263,"=1",SmtRes!CW262:'SmtRes'!CW263)</f>
        <v>0</v>
      </c>
      <c r="W771">
        <f>ROUND(CX771*I771,2)</f>
        <v>0</v>
      </c>
      <c r="X771">
        <f t="shared" ref="X771:Y775" si="404">ROUND(CY771,2)</f>
        <v>239.74</v>
      </c>
      <c r="Y771">
        <f t="shared" si="404"/>
        <v>116.63</v>
      </c>
      <c r="AA771">
        <v>61644328</v>
      </c>
      <c r="AB771">
        <f>ROUND((AC771+AD771+AF771),6)</f>
        <v>10798.99776</v>
      </c>
      <c r="AC771">
        <f>ROUND((0),6)</f>
        <v>0</v>
      </c>
      <c r="AD771">
        <f>ROUND((((0)-(0))+AE771),6)</f>
        <v>0</v>
      </c>
      <c r="AE771">
        <f>ROUND((0),6)</f>
        <v>0</v>
      </c>
      <c r="AF771">
        <f>ROUND((SUM(SmtRes!BT262:'SmtRes'!BT263)),6)</f>
        <v>10798.99776</v>
      </c>
      <c r="AG771">
        <f>ROUND((AP771),6)</f>
        <v>0</v>
      </c>
      <c r="AH771">
        <f>(SUM(SmtRes!BU262:'SmtRes'!BU263))</f>
        <v>15.552</v>
      </c>
      <c r="AI771">
        <f>(0)</f>
        <v>0</v>
      </c>
      <c r="AJ771">
        <f>(AS771)</f>
        <v>0</v>
      </c>
      <c r="AK771">
        <v>8999.1648000000005</v>
      </c>
      <c r="AL771">
        <v>0</v>
      </c>
      <c r="AM771">
        <v>0</v>
      </c>
      <c r="AN771">
        <v>0</v>
      </c>
      <c r="AO771">
        <v>8999.1648000000005</v>
      </c>
      <c r="AP771">
        <v>0</v>
      </c>
      <c r="AQ771">
        <v>12.96</v>
      </c>
      <c r="AR771">
        <v>0</v>
      </c>
      <c r="AS771">
        <v>0</v>
      </c>
      <c r="AT771">
        <v>74</v>
      </c>
      <c r="AU771">
        <v>36</v>
      </c>
      <c r="AV771">
        <v>1</v>
      </c>
      <c r="AW771">
        <v>1</v>
      </c>
      <c r="AZ771">
        <v>1</v>
      </c>
      <c r="BA771">
        <v>1</v>
      </c>
      <c r="BB771">
        <v>1</v>
      </c>
      <c r="BC771">
        <v>1</v>
      </c>
      <c r="BD771" t="s">
        <v>3</v>
      </c>
      <c r="BE771" t="s">
        <v>3</v>
      </c>
      <c r="BF771" t="s">
        <v>3</v>
      </c>
      <c r="BG771" t="s">
        <v>3</v>
      </c>
      <c r="BH771">
        <v>0</v>
      </c>
      <c r="BI771">
        <v>4</v>
      </c>
      <c r="BJ771" t="s">
        <v>360</v>
      </c>
      <c r="BM771">
        <v>200001</v>
      </c>
      <c r="BN771">
        <v>0</v>
      </c>
      <c r="BO771" t="s">
        <v>3</v>
      </c>
      <c r="BP771">
        <v>0</v>
      </c>
      <c r="BQ771">
        <v>4</v>
      </c>
      <c r="BR771">
        <v>0</v>
      </c>
      <c r="BS771">
        <v>1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</v>
      </c>
      <c r="BZ771">
        <v>74</v>
      </c>
      <c r="CA771">
        <v>36</v>
      </c>
      <c r="CB771" t="s">
        <v>3</v>
      </c>
      <c r="CE771">
        <v>0</v>
      </c>
      <c r="CF771">
        <v>0</v>
      </c>
      <c r="CG771">
        <v>0</v>
      </c>
      <c r="CM771">
        <v>0</v>
      </c>
      <c r="CN771" t="s">
        <v>3</v>
      </c>
      <c r="CO771">
        <v>0</v>
      </c>
      <c r="CP771">
        <f>(P771+Q771+S771+R771)</f>
        <v>323.97000000000003</v>
      </c>
      <c r="CQ771">
        <f>SUMIF(SmtRes!AQ262:'SmtRes'!AQ263,"=1",SmtRes!AA262:'SmtRes'!AA263)</f>
        <v>0</v>
      </c>
      <c r="CR771">
        <f>SUMIF(SmtRes!AQ262:'SmtRes'!AQ263,"=1",SmtRes!AB262:'SmtRes'!AB263)</f>
        <v>0</v>
      </c>
      <c r="CS771">
        <f>SUMIF(SmtRes!AQ262:'SmtRes'!AQ263,"=1",SmtRes!AC262:'SmtRes'!AC263)</f>
        <v>0</v>
      </c>
      <c r="CT771">
        <f>SUMIF(SmtRes!AQ262:'SmtRes'!AQ263,"=1",SmtRes!AD262:'SmtRes'!AD263)</f>
        <v>1388.76</v>
      </c>
      <c r="CU771">
        <f>AG771</f>
        <v>0</v>
      </c>
      <c r="CV771">
        <f>SUMIF(SmtRes!AQ262:'SmtRes'!AQ263,"=1",SmtRes!BU262:'SmtRes'!BU263)</f>
        <v>15.552</v>
      </c>
      <c r="CW771">
        <f>SUMIF(SmtRes!AQ262:'SmtRes'!AQ263,"=1",SmtRes!BV262:'SmtRes'!BV263)</f>
        <v>0</v>
      </c>
      <c r="CX771">
        <f>AJ771</f>
        <v>0</v>
      </c>
      <c r="CY771">
        <f>(((S771+R771)*AT771)/100)</f>
        <v>239.73779999999999</v>
      </c>
      <c r="CZ771">
        <f>(((S771+R771)*AU771)/100)</f>
        <v>116.6292</v>
      </c>
      <c r="DC771" t="s">
        <v>3</v>
      </c>
      <c r="DD771" t="s">
        <v>3</v>
      </c>
      <c r="DE771" t="s">
        <v>25</v>
      </c>
      <c r="DF771" t="s">
        <v>25</v>
      </c>
      <c r="DG771" t="s">
        <v>25</v>
      </c>
      <c r="DH771" t="s">
        <v>3</v>
      </c>
      <c r="DI771" t="s">
        <v>25</v>
      </c>
      <c r="DJ771" t="s">
        <v>25</v>
      </c>
      <c r="DK771" t="s">
        <v>3</v>
      </c>
      <c r="DL771" t="s">
        <v>3</v>
      </c>
      <c r="DM771" t="s">
        <v>3</v>
      </c>
      <c r="DN771">
        <v>0</v>
      </c>
      <c r="DO771">
        <v>0</v>
      </c>
      <c r="DP771">
        <v>1</v>
      </c>
      <c r="DQ771">
        <v>1</v>
      </c>
      <c r="DU771">
        <v>1013</v>
      </c>
      <c r="DV771" t="s">
        <v>359</v>
      </c>
      <c r="DW771" t="s">
        <v>359</v>
      </c>
      <c r="DX771">
        <v>1</v>
      </c>
      <c r="DZ771" t="s">
        <v>3</v>
      </c>
      <c r="EA771" t="s">
        <v>3</v>
      </c>
      <c r="EB771" t="s">
        <v>3</v>
      </c>
      <c r="EC771" t="s">
        <v>3</v>
      </c>
      <c r="EE771">
        <v>60307585</v>
      </c>
      <c r="EF771">
        <v>4</v>
      </c>
      <c r="EG771" t="s">
        <v>361</v>
      </c>
      <c r="EH771">
        <v>83</v>
      </c>
      <c r="EI771" t="s">
        <v>361</v>
      </c>
      <c r="EJ771">
        <v>4</v>
      </c>
      <c r="EK771">
        <v>200001</v>
      </c>
      <c r="EL771" t="s">
        <v>362</v>
      </c>
      <c r="EM771" t="s">
        <v>363</v>
      </c>
      <c r="EO771" t="s">
        <v>3</v>
      </c>
      <c r="EQ771">
        <v>0</v>
      </c>
      <c r="ER771">
        <v>0</v>
      </c>
      <c r="ES771">
        <v>0</v>
      </c>
      <c r="ET771">
        <v>0</v>
      </c>
      <c r="EU771">
        <v>0</v>
      </c>
      <c r="EV771">
        <v>0</v>
      </c>
      <c r="EW771">
        <v>12.96</v>
      </c>
      <c r="EX771">
        <v>0</v>
      </c>
      <c r="EY771">
        <v>0</v>
      </c>
      <c r="FQ771">
        <v>0</v>
      </c>
      <c r="FR771">
        <v>0</v>
      </c>
      <c r="FS771">
        <v>0</v>
      </c>
      <c r="FX771">
        <v>74</v>
      </c>
      <c r="FY771">
        <v>36</v>
      </c>
      <c r="GA771" t="s">
        <v>3</v>
      </c>
      <c r="GD771">
        <v>1</v>
      </c>
      <c r="GF771">
        <v>593733289</v>
      </c>
      <c r="GG771">
        <v>2</v>
      </c>
      <c r="GH771">
        <v>1</v>
      </c>
      <c r="GI771">
        <v>-2</v>
      </c>
      <c r="GJ771">
        <v>0</v>
      </c>
      <c r="GK771">
        <v>0</v>
      </c>
      <c r="GL771">
        <f>ROUND(IF(AND(BH771=3,BI771=3,FS771&lt;&gt;0),P771,0),2)</f>
        <v>0</v>
      </c>
      <c r="GM771">
        <f>ROUND(O771+X771+Y771,2)+GX771</f>
        <v>680.34</v>
      </c>
      <c r="GN771">
        <f>IF(OR(BI771=0,BI771=1),GM771-GX771,0)</f>
        <v>0</v>
      </c>
      <c r="GO771">
        <f>IF(BI771=2,GM771-GX771,0)</f>
        <v>0</v>
      </c>
      <c r="GP771">
        <f>IF(BI771=4,GM771-GX771,0)</f>
        <v>680.34</v>
      </c>
      <c r="GR771">
        <v>0</v>
      </c>
      <c r="GS771">
        <v>3</v>
      </c>
      <c r="GT771">
        <v>0</v>
      </c>
      <c r="GU771" t="s">
        <v>3</v>
      </c>
      <c r="GV771">
        <f>ROUND((GT771),6)</f>
        <v>0</v>
      </c>
      <c r="GW771">
        <v>1</v>
      </c>
      <c r="GX771">
        <f>ROUND(HC771*I771,2)</f>
        <v>0</v>
      </c>
      <c r="HA771">
        <v>0</v>
      </c>
      <c r="HB771">
        <v>0</v>
      </c>
      <c r="HC771">
        <f>GV771*GW771</f>
        <v>0</v>
      </c>
      <c r="HE771" t="s">
        <v>3</v>
      </c>
      <c r="HF771" t="s">
        <v>3</v>
      </c>
      <c r="HM771" t="s">
        <v>3</v>
      </c>
      <c r="HN771" t="s">
        <v>364</v>
      </c>
      <c r="HO771" t="s">
        <v>365</v>
      </c>
      <c r="HP771" t="s">
        <v>361</v>
      </c>
      <c r="HQ771" t="s">
        <v>361</v>
      </c>
      <c r="HS771">
        <v>0</v>
      </c>
      <c r="IK771">
        <v>0</v>
      </c>
    </row>
    <row r="772" spans="1:245" x14ac:dyDescent="0.2">
      <c r="A772">
        <v>17</v>
      </c>
      <c r="B772">
        <v>1</v>
      </c>
      <c r="C772">
        <f>ROW(SmtRes!A265)</f>
        <v>265</v>
      </c>
      <c r="D772">
        <f>ROW(EtalonRes!A310)</f>
        <v>310</v>
      </c>
      <c r="E772" t="s">
        <v>32</v>
      </c>
      <c r="F772" t="s">
        <v>366</v>
      </c>
      <c r="G772" t="s">
        <v>367</v>
      </c>
      <c r="H772" t="s">
        <v>368</v>
      </c>
      <c r="I772">
        <v>3</v>
      </c>
      <c r="J772">
        <v>0</v>
      </c>
      <c r="K772">
        <v>3</v>
      </c>
      <c r="O772">
        <f>ROUND(CP772,2)</f>
        <v>2499.7600000000002</v>
      </c>
      <c r="P772">
        <f>SUMIF(SmtRes!AQ264:'SmtRes'!AQ265,"=1",SmtRes!DF264:'SmtRes'!DF265)</f>
        <v>0</v>
      </c>
      <c r="Q772">
        <f>SUMIF(SmtRes!AQ264:'SmtRes'!AQ265,"=1",SmtRes!DG264:'SmtRes'!DG265)</f>
        <v>0</v>
      </c>
      <c r="R772">
        <f>SUMIF(SmtRes!AQ264:'SmtRes'!AQ265,"=1",SmtRes!DH264:'SmtRes'!DH265)</f>
        <v>0</v>
      </c>
      <c r="S772">
        <f>SUMIF(SmtRes!AQ264:'SmtRes'!AQ265,"=1",SmtRes!DI264:'SmtRes'!DI265)</f>
        <v>2499.7600000000002</v>
      </c>
      <c r="T772">
        <f>ROUND(CU772*I772,2)</f>
        <v>0</v>
      </c>
      <c r="U772">
        <f>SUMIF(SmtRes!AQ264:'SmtRes'!AQ265,"=1",SmtRes!CV264:'SmtRes'!CV265)</f>
        <v>3.6</v>
      </c>
      <c r="V772">
        <f>SUMIF(SmtRes!AQ264:'SmtRes'!AQ265,"=1",SmtRes!CW264:'SmtRes'!CW265)</f>
        <v>0</v>
      </c>
      <c r="W772">
        <f>ROUND(CX772*I772,2)</f>
        <v>0</v>
      </c>
      <c r="X772">
        <f t="shared" si="404"/>
        <v>1849.82</v>
      </c>
      <c r="Y772">
        <f t="shared" si="404"/>
        <v>899.91</v>
      </c>
      <c r="AA772">
        <v>61644328</v>
      </c>
      <c r="AB772">
        <f>ROUND((AC772+AD772+AF772),6)</f>
        <v>833.25599999999997</v>
      </c>
      <c r="AC772">
        <f>ROUND((0),6)</f>
        <v>0</v>
      </c>
      <c r="AD772">
        <f>ROUND((((0)-(0))+AE772),6)</f>
        <v>0</v>
      </c>
      <c r="AE772">
        <f>ROUND((0),6)</f>
        <v>0</v>
      </c>
      <c r="AF772">
        <f>ROUND((SUM(SmtRes!BT264:'SmtRes'!BT265)),6)</f>
        <v>833.25599999999997</v>
      </c>
      <c r="AG772">
        <f>ROUND((AP772),6)</f>
        <v>0</v>
      </c>
      <c r="AH772">
        <f>(SUM(SmtRes!BU264:'SmtRes'!BU265))</f>
        <v>1.2</v>
      </c>
      <c r="AI772">
        <f>(0)</f>
        <v>0</v>
      </c>
      <c r="AJ772">
        <f>(AS772)</f>
        <v>0</v>
      </c>
      <c r="AK772">
        <v>694.38</v>
      </c>
      <c r="AL772">
        <v>0</v>
      </c>
      <c r="AM772">
        <v>0</v>
      </c>
      <c r="AN772">
        <v>0</v>
      </c>
      <c r="AO772">
        <v>694.38</v>
      </c>
      <c r="AP772">
        <v>0</v>
      </c>
      <c r="AQ772">
        <v>1</v>
      </c>
      <c r="AR772">
        <v>0</v>
      </c>
      <c r="AS772">
        <v>0</v>
      </c>
      <c r="AT772">
        <v>74</v>
      </c>
      <c r="AU772">
        <v>36</v>
      </c>
      <c r="AV772">
        <v>1</v>
      </c>
      <c r="AW772">
        <v>1</v>
      </c>
      <c r="AZ772">
        <v>1</v>
      </c>
      <c r="BA772">
        <v>1</v>
      </c>
      <c r="BB772">
        <v>1</v>
      </c>
      <c r="BC772">
        <v>1</v>
      </c>
      <c r="BD772" t="s">
        <v>3</v>
      </c>
      <c r="BE772" t="s">
        <v>3</v>
      </c>
      <c r="BF772" t="s">
        <v>3</v>
      </c>
      <c r="BG772" t="s">
        <v>3</v>
      </c>
      <c r="BH772">
        <v>0</v>
      </c>
      <c r="BI772">
        <v>4</v>
      </c>
      <c r="BJ772" t="s">
        <v>369</v>
      </c>
      <c r="BM772">
        <v>200001</v>
      </c>
      <c r="BN772">
        <v>0</v>
      </c>
      <c r="BO772" t="s">
        <v>3</v>
      </c>
      <c r="BP772">
        <v>0</v>
      </c>
      <c r="BQ772">
        <v>4</v>
      </c>
      <c r="BR772">
        <v>0</v>
      </c>
      <c r="BS772">
        <v>1</v>
      </c>
      <c r="BT772">
        <v>1</v>
      </c>
      <c r="BU772">
        <v>1</v>
      </c>
      <c r="BV772">
        <v>1</v>
      </c>
      <c r="BW772">
        <v>1</v>
      </c>
      <c r="BX772">
        <v>1</v>
      </c>
      <c r="BY772" t="s">
        <v>3</v>
      </c>
      <c r="BZ772">
        <v>74</v>
      </c>
      <c r="CA772">
        <v>36</v>
      </c>
      <c r="CB772" t="s">
        <v>3</v>
      </c>
      <c r="CE772">
        <v>0</v>
      </c>
      <c r="CF772">
        <v>0</v>
      </c>
      <c r="CG772">
        <v>0</v>
      </c>
      <c r="CM772">
        <v>0</v>
      </c>
      <c r="CN772" t="s">
        <v>3</v>
      </c>
      <c r="CO772">
        <v>0</v>
      </c>
      <c r="CP772">
        <f>(P772+Q772+S772+R772)</f>
        <v>2499.7600000000002</v>
      </c>
      <c r="CQ772">
        <f>SUMIF(SmtRes!AQ264:'SmtRes'!AQ265,"=1",SmtRes!AA264:'SmtRes'!AA265)</f>
        <v>0</v>
      </c>
      <c r="CR772">
        <f>SUMIF(SmtRes!AQ264:'SmtRes'!AQ265,"=1",SmtRes!AB264:'SmtRes'!AB265)</f>
        <v>0</v>
      </c>
      <c r="CS772">
        <f>SUMIF(SmtRes!AQ264:'SmtRes'!AQ265,"=1",SmtRes!AC264:'SmtRes'!AC265)</f>
        <v>0</v>
      </c>
      <c r="CT772">
        <f>SUMIF(SmtRes!AQ264:'SmtRes'!AQ265,"=1",SmtRes!AD264:'SmtRes'!AD265)</f>
        <v>1388.76</v>
      </c>
      <c r="CU772">
        <f>AG772</f>
        <v>0</v>
      </c>
      <c r="CV772">
        <f>SUMIF(SmtRes!AQ264:'SmtRes'!AQ265,"=1",SmtRes!BU264:'SmtRes'!BU265)</f>
        <v>1.2</v>
      </c>
      <c r="CW772">
        <f>SUMIF(SmtRes!AQ264:'SmtRes'!AQ265,"=1",SmtRes!BV264:'SmtRes'!BV265)</f>
        <v>0</v>
      </c>
      <c r="CX772">
        <f>AJ772</f>
        <v>0</v>
      </c>
      <c r="CY772">
        <f>(((S772+R772)*AT772)/100)</f>
        <v>1849.8224</v>
      </c>
      <c r="CZ772">
        <f>(((S772+R772)*AU772)/100)</f>
        <v>899.91359999999997</v>
      </c>
      <c r="DC772" t="s">
        <v>3</v>
      </c>
      <c r="DD772" t="s">
        <v>3</v>
      </c>
      <c r="DE772" t="s">
        <v>25</v>
      </c>
      <c r="DF772" t="s">
        <v>25</v>
      </c>
      <c r="DG772" t="s">
        <v>25</v>
      </c>
      <c r="DH772" t="s">
        <v>3</v>
      </c>
      <c r="DI772" t="s">
        <v>25</v>
      </c>
      <c r="DJ772" t="s">
        <v>25</v>
      </c>
      <c r="DK772" t="s">
        <v>3</v>
      </c>
      <c r="DL772" t="s">
        <v>3</v>
      </c>
      <c r="DM772" t="s">
        <v>3</v>
      </c>
      <c r="DN772">
        <v>0</v>
      </c>
      <c r="DO772">
        <v>0</v>
      </c>
      <c r="DP772">
        <v>1</v>
      </c>
      <c r="DQ772">
        <v>1</v>
      </c>
      <c r="DU772">
        <v>1013</v>
      </c>
      <c r="DV772" t="s">
        <v>368</v>
      </c>
      <c r="DW772" t="s">
        <v>368</v>
      </c>
      <c r="DX772">
        <v>1</v>
      </c>
      <c r="DZ772" t="s">
        <v>3</v>
      </c>
      <c r="EA772" t="s">
        <v>3</v>
      </c>
      <c r="EB772" t="s">
        <v>3</v>
      </c>
      <c r="EC772" t="s">
        <v>3</v>
      </c>
      <c r="EE772">
        <v>60307585</v>
      </c>
      <c r="EF772">
        <v>4</v>
      </c>
      <c r="EG772" t="s">
        <v>361</v>
      </c>
      <c r="EH772">
        <v>83</v>
      </c>
      <c r="EI772" t="s">
        <v>361</v>
      </c>
      <c r="EJ772">
        <v>4</v>
      </c>
      <c r="EK772">
        <v>200001</v>
      </c>
      <c r="EL772" t="s">
        <v>362</v>
      </c>
      <c r="EM772" t="s">
        <v>363</v>
      </c>
      <c r="EO772" t="s">
        <v>3</v>
      </c>
      <c r="EQ772">
        <v>0</v>
      </c>
      <c r="ER772">
        <v>0</v>
      </c>
      <c r="ES772">
        <v>0</v>
      </c>
      <c r="ET772">
        <v>0</v>
      </c>
      <c r="EU772">
        <v>0</v>
      </c>
      <c r="EV772">
        <v>0</v>
      </c>
      <c r="EW772">
        <v>1</v>
      </c>
      <c r="EX772">
        <v>0</v>
      </c>
      <c r="EY772">
        <v>0</v>
      </c>
      <c r="FQ772">
        <v>0</v>
      </c>
      <c r="FR772">
        <v>0</v>
      </c>
      <c r="FS772">
        <v>0</v>
      </c>
      <c r="FX772">
        <v>74</v>
      </c>
      <c r="FY772">
        <v>36</v>
      </c>
      <c r="GA772" t="s">
        <v>3</v>
      </c>
      <c r="GD772">
        <v>1</v>
      </c>
      <c r="GF772">
        <v>1901821119</v>
      </c>
      <c r="GG772">
        <v>2</v>
      </c>
      <c r="GH772">
        <v>1</v>
      </c>
      <c r="GI772">
        <v>-2</v>
      </c>
      <c r="GJ772">
        <v>0</v>
      </c>
      <c r="GK772">
        <v>0</v>
      </c>
      <c r="GL772">
        <f>ROUND(IF(AND(BH772=3,BI772=3,FS772&lt;&gt;0),P772,0),2)</f>
        <v>0</v>
      </c>
      <c r="GM772">
        <f>ROUND(O772+X772+Y772,2)+GX772</f>
        <v>5249.49</v>
      </c>
      <c r="GN772">
        <f>IF(OR(BI772=0,BI772=1),GM772-GX772,0)</f>
        <v>0</v>
      </c>
      <c r="GO772">
        <f>IF(BI772=2,GM772-GX772,0)</f>
        <v>0</v>
      </c>
      <c r="GP772">
        <f>IF(BI772=4,GM772-GX772,0)</f>
        <v>5249.49</v>
      </c>
      <c r="GR772">
        <v>0</v>
      </c>
      <c r="GS772">
        <v>3</v>
      </c>
      <c r="GT772">
        <v>0</v>
      </c>
      <c r="GU772" t="s">
        <v>3</v>
      </c>
      <c r="GV772">
        <f>ROUND((GT772),6)</f>
        <v>0</v>
      </c>
      <c r="GW772">
        <v>1</v>
      </c>
      <c r="GX772">
        <f>ROUND(HC772*I772,2)</f>
        <v>0</v>
      </c>
      <c r="HA772">
        <v>0</v>
      </c>
      <c r="HB772">
        <v>0</v>
      </c>
      <c r="HC772">
        <f>GV772*GW772</f>
        <v>0</v>
      </c>
      <c r="HE772" t="s">
        <v>3</v>
      </c>
      <c r="HF772" t="s">
        <v>3</v>
      </c>
      <c r="HM772" t="s">
        <v>3</v>
      </c>
      <c r="HN772" t="s">
        <v>364</v>
      </c>
      <c r="HO772" t="s">
        <v>365</v>
      </c>
      <c r="HP772" t="s">
        <v>361</v>
      </c>
      <c r="HQ772" t="s">
        <v>361</v>
      </c>
      <c r="HS772">
        <v>0</v>
      </c>
      <c r="IK772">
        <v>0</v>
      </c>
    </row>
    <row r="773" spans="1:245" x14ac:dyDescent="0.2">
      <c r="A773">
        <v>17</v>
      </c>
      <c r="B773">
        <v>1</v>
      </c>
      <c r="C773">
        <f>ROW(SmtRes!A268)</f>
        <v>268</v>
      </c>
      <c r="D773">
        <f>ROW(EtalonRes!A313)</f>
        <v>313</v>
      </c>
      <c r="E773" t="s">
        <v>36</v>
      </c>
      <c r="F773" t="s">
        <v>370</v>
      </c>
      <c r="G773" t="s">
        <v>371</v>
      </c>
      <c r="H773" t="s">
        <v>23</v>
      </c>
      <c r="I773">
        <v>1</v>
      </c>
      <c r="J773">
        <v>0</v>
      </c>
      <c r="K773">
        <v>1</v>
      </c>
      <c r="O773">
        <f>ROUND(CP773,2)</f>
        <v>4297.3500000000004</v>
      </c>
      <c r="P773">
        <f>SUMIF(SmtRes!AQ266:'SmtRes'!AQ268,"=1",SmtRes!DF266:'SmtRes'!DF268)</f>
        <v>0</v>
      </c>
      <c r="Q773">
        <f>SUMIF(SmtRes!AQ266:'SmtRes'!AQ268,"=1",SmtRes!DG266:'SmtRes'!DG268)</f>
        <v>0</v>
      </c>
      <c r="R773">
        <f>SUMIF(SmtRes!AQ266:'SmtRes'!AQ268,"=1",SmtRes!DH266:'SmtRes'!DH268)</f>
        <v>0</v>
      </c>
      <c r="S773">
        <f>SUMIF(SmtRes!AQ266:'SmtRes'!AQ268,"=1",SmtRes!DI266:'SmtRes'!DI268)</f>
        <v>4297.3500000000004</v>
      </c>
      <c r="T773">
        <f>ROUND(CU773*I773,2)</f>
        <v>0</v>
      </c>
      <c r="U773">
        <f>SUMIF(SmtRes!AQ266:'SmtRes'!AQ268,"=1",SmtRes!CV266:'SmtRes'!CV268)</f>
        <v>6.48</v>
      </c>
      <c r="V773">
        <f>SUMIF(SmtRes!AQ266:'SmtRes'!AQ268,"=1",SmtRes!CW266:'SmtRes'!CW268)</f>
        <v>0</v>
      </c>
      <c r="W773">
        <f>ROUND(CX773*I773,2)</f>
        <v>0</v>
      </c>
      <c r="X773">
        <f t="shared" si="404"/>
        <v>3180.04</v>
      </c>
      <c r="Y773">
        <f t="shared" si="404"/>
        <v>1547.05</v>
      </c>
      <c r="AA773">
        <v>61644328</v>
      </c>
      <c r="AB773">
        <f>ROUND((AC773+AD773+AF773),6)</f>
        <v>4297.3545599999998</v>
      </c>
      <c r="AC773">
        <f>ROUND((0),6)</f>
        <v>0</v>
      </c>
      <c r="AD773">
        <f>ROUND((((0)-(0))+AE773),6)</f>
        <v>0</v>
      </c>
      <c r="AE773">
        <f>ROUND((0),6)</f>
        <v>0</v>
      </c>
      <c r="AF773">
        <f>ROUND((SUM(SmtRes!BT266:'SmtRes'!BT268)),6)</f>
        <v>4297.3545599999998</v>
      </c>
      <c r="AG773">
        <f>ROUND((AP773),6)</f>
        <v>0</v>
      </c>
      <c r="AH773">
        <f>(SUM(SmtRes!BU266:'SmtRes'!BU268))</f>
        <v>6.48</v>
      </c>
      <c r="AI773">
        <f>(0)</f>
        <v>0</v>
      </c>
      <c r="AJ773">
        <f>(AS773)</f>
        <v>0</v>
      </c>
      <c r="AK773">
        <v>3581.1288</v>
      </c>
      <c r="AL773">
        <v>0</v>
      </c>
      <c r="AM773">
        <v>0</v>
      </c>
      <c r="AN773">
        <v>0</v>
      </c>
      <c r="AO773">
        <v>3581.1288</v>
      </c>
      <c r="AP773">
        <v>0</v>
      </c>
      <c r="AQ773">
        <v>5.4</v>
      </c>
      <c r="AR773">
        <v>0</v>
      </c>
      <c r="AS773">
        <v>0</v>
      </c>
      <c r="AT773">
        <v>74</v>
      </c>
      <c r="AU773">
        <v>36</v>
      </c>
      <c r="AV773">
        <v>1</v>
      </c>
      <c r="AW773">
        <v>1</v>
      </c>
      <c r="AZ773">
        <v>1</v>
      </c>
      <c r="BA773">
        <v>1</v>
      </c>
      <c r="BB773">
        <v>1</v>
      </c>
      <c r="BC773">
        <v>1</v>
      </c>
      <c r="BD773" t="s">
        <v>3</v>
      </c>
      <c r="BE773" t="s">
        <v>3</v>
      </c>
      <c r="BF773" t="s">
        <v>3</v>
      </c>
      <c r="BG773" t="s">
        <v>3</v>
      </c>
      <c r="BH773">
        <v>0</v>
      </c>
      <c r="BI773">
        <v>4</v>
      </c>
      <c r="BJ773" t="s">
        <v>372</v>
      </c>
      <c r="BM773">
        <v>200001</v>
      </c>
      <c r="BN773">
        <v>0</v>
      </c>
      <c r="BO773" t="s">
        <v>3</v>
      </c>
      <c r="BP773">
        <v>0</v>
      </c>
      <c r="BQ773">
        <v>4</v>
      </c>
      <c r="BR773">
        <v>0</v>
      </c>
      <c r="BS773">
        <v>1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74</v>
      </c>
      <c r="CA773">
        <v>36</v>
      </c>
      <c r="CB773" t="s">
        <v>3</v>
      </c>
      <c r="CE773">
        <v>0</v>
      </c>
      <c r="CF773">
        <v>0</v>
      </c>
      <c r="CG773">
        <v>0</v>
      </c>
      <c r="CM773">
        <v>0</v>
      </c>
      <c r="CN773" t="s">
        <v>3</v>
      </c>
      <c r="CO773">
        <v>0</v>
      </c>
      <c r="CP773">
        <f>(P773+Q773+S773+R773)</f>
        <v>4297.3500000000004</v>
      </c>
      <c r="CQ773">
        <f>SUMIF(SmtRes!AQ266:'SmtRes'!AQ268,"=1",SmtRes!AA266:'SmtRes'!AA268)</f>
        <v>0</v>
      </c>
      <c r="CR773">
        <f>SUMIF(SmtRes!AQ266:'SmtRes'!AQ268,"=1",SmtRes!AB266:'SmtRes'!AB268)</f>
        <v>0</v>
      </c>
      <c r="CS773">
        <f>SUMIF(SmtRes!AQ266:'SmtRes'!AQ268,"=1",SmtRes!AC266:'SmtRes'!AC268)</f>
        <v>0</v>
      </c>
      <c r="CT773">
        <f>SUMIF(SmtRes!AQ266:'SmtRes'!AQ268,"=1",SmtRes!AD266:'SmtRes'!AD268)</f>
        <v>1786.66</v>
      </c>
      <c r="CU773">
        <f>AG773</f>
        <v>0</v>
      </c>
      <c r="CV773">
        <f>SUMIF(SmtRes!AQ266:'SmtRes'!AQ268,"=1",SmtRes!BU266:'SmtRes'!BU268)</f>
        <v>6.48</v>
      </c>
      <c r="CW773">
        <f>SUMIF(SmtRes!AQ266:'SmtRes'!AQ268,"=1",SmtRes!BV266:'SmtRes'!BV268)</f>
        <v>0</v>
      </c>
      <c r="CX773">
        <f>AJ773</f>
        <v>0</v>
      </c>
      <c r="CY773">
        <f>(((S773+R773)*AT773)/100)</f>
        <v>3180.0390000000002</v>
      </c>
      <c r="CZ773">
        <f>(((S773+R773)*AU773)/100)</f>
        <v>1547.046</v>
      </c>
      <c r="DC773" t="s">
        <v>3</v>
      </c>
      <c r="DD773" t="s">
        <v>3</v>
      </c>
      <c r="DE773" t="s">
        <v>25</v>
      </c>
      <c r="DF773" t="s">
        <v>25</v>
      </c>
      <c r="DG773" t="s">
        <v>25</v>
      </c>
      <c r="DH773" t="s">
        <v>3</v>
      </c>
      <c r="DI773" t="s">
        <v>25</v>
      </c>
      <c r="DJ773" t="s">
        <v>25</v>
      </c>
      <c r="DK773" t="s">
        <v>3</v>
      </c>
      <c r="DL773" t="s">
        <v>3</v>
      </c>
      <c r="DM773" t="s">
        <v>3</v>
      </c>
      <c r="DN773">
        <v>0</v>
      </c>
      <c r="DO773">
        <v>0</v>
      </c>
      <c r="DP773">
        <v>1</v>
      </c>
      <c r="DQ773">
        <v>1</v>
      </c>
      <c r="DU773">
        <v>1013</v>
      </c>
      <c r="DV773" t="s">
        <v>23</v>
      </c>
      <c r="DW773" t="s">
        <v>23</v>
      </c>
      <c r="DX773">
        <v>1</v>
      </c>
      <c r="DZ773" t="s">
        <v>3</v>
      </c>
      <c r="EA773" t="s">
        <v>3</v>
      </c>
      <c r="EB773" t="s">
        <v>3</v>
      </c>
      <c r="EC773" t="s">
        <v>3</v>
      </c>
      <c r="EE773">
        <v>60307585</v>
      </c>
      <c r="EF773">
        <v>4</v>
      </c>
      <c r="EG773" t="s">
        <v>361</v>
      </c>
      <c r="EH773">
        <v>83</v>
      </c>
      <c r="EI773" t="s">
        <v>361</v>
      </c>
      <c r="EJ773">
        <v>4</v>
      </c>
      <c r="EK773">
        <v>200001</v>
      </c>
      <c r="EL773" t="s">
        <v>362</v>
      </c>
      <c r="EM773" t="s">
        <v>363</v>
      </c>
      <c r="EO773" t="s">
        <v>3</v>
      </c>
      <c r="EQ773">
        <v>0</v>
      </c>
      <c r="ER773">
        <v>0</v>
      </c>
      <c r="ES773">
        <v>0</v>
      </c>
      <c r="ET773">
        <v>0</v>
      </c>
      <c r="EU773">
        <v>0</v>
      </c>
      <c r="EV773">
        <v>0</v>
      </c>
      <c r="EW773">
        <v>5.4</v>
      </c>
      <c r="EX773">
        <v>0</v>
      </c>
      <c r="EY773">
        <v>0</v>
      </c>
      <c r="FQ773">
        <v>0</v>
      </c>
      <c r="FR773">
        <v>0</v>
      </c>
      <c r="FS773">
        <v>0</v>
      </c>
      <c r="FX773">
        <v>74</v>
      </c>
      <c r="FY773">
        <v>36</v>
      </c>
      <c r="GA773" t="s">
        <v>3</v>
      </c>
      <c r="GD773">
        <v>1</v>
      </c>
      <c r="GF773">
        <v>496423606</v>
      </c>
      <c r="GG773">
        <v>2</v>
      </c>
      <c r="GH773">
        <v>1</v>
      </c>
      <c r="GI773">
        <v>-2</v>
      </c>
      <c r="GJ773">
        <v>0</v>
      </c>
      <c r="GK773">
        <v>0</v>
      </c>
      <c r="GL773">
        <f>ROUND(IF(AND(BH773=3,BI773=3,FS773&lt;&gt;0),P773,0),2)</f>
        <v>0</v>
      </c>
      <c r="GM773">
        <f>ROUND(O773+X773+Y773,2)+GX773</f>
        <v>9024.44</v>
      </c>
      <c r="GN773">
        <f>IF(OR(BI773=0,BI773=1),GM773-GX773,0)</f>
        <v>0</v>
      </c>
      <c r="GO773">
        <f>IF(BI773=2,GM773-GX773,0)</f>
        <v>0</v>
      </c>
      <c r="GP773">
        <f>IF(BI773=4,GM773-GX773,0)</f>
        <v>9024.44</v>
      </c>
      <c r="GR773">
        <v>0</v>
      </c>
      <c r="GS773">
        <v>3</v>
      </c>
      <c r="GT773">
        <v>0</v>
      </c>
      <c r="GU773" t="s">
        <v>3</v>
      </c>
      <c r="GV773">
        <f>ROUND((GT773),6)</f>
        <v>0</v>
      </c>
      <c r="GW773">
        <v>1</v>
      </c>
      <c r="GX773">
        <f>ROUND(HC773*I773,2)</f>
        <v>0</v>
      </c>
      <c r="HA773">
        <v>0</v>
      </c>
      <c r="HB773">
        <v>0</v>
      </c>
      <c r="HC773">
        <f>GV773*GW773</f>
        <v>0</v>
      </c>
      <c r="HE773" t="s">
        <v>3</v>
      </c>
      <c r="HF773" t="s">
        <v>3</v>
      </c>
      <c r="HM773" t="s">
        <v>3</v>
      </c>
      <c r="HN773" t="s">
        <v>364</v>
      </c>
      <c r="HO773" t="s">
        <v>365</v>
      </c>
      <c r="HP773" t="s">
        <v>361</v>
      </c>
      <c r="HQ773" t="s">
        <v>361</v>
      </c>
      <c r="HS773">
        <v>0</v>
      </c>
      <c r="IK773">
        <v>0</v>
      </c>
    </row>
    <row r="774" spans="1:245" x14ac:dyDescent="0.2">
      <c r="A774">
        <v>17</v>
      </c>
      <c r="B774">
        <v>1</v>
      </c>
      <c r="C774">
        <f>ROW(SmtRes!A270)</f>
        <v>270</v>
      </c>
      <c r="D774">
        <f>ROW(EtalonRes!A315)</f>
        <v>315</v>
      </c>
      <c r="E774" t="s">
        <v>40</v>
      </c>
      <c r="F774" t="s">
        <v>373</v>
      </c>
      <c r="G774" t="s">
        <v>374</v>
      </c>
      <c r="H774" t="s">
        <v>23</v>
      </c>
      <c r="I774">
        <v>1</v>
      </c>
      <c r="J774">
        <v>0</v>
      </c>
      <c r="K774">
        <v>1</v>
      </c>
      <c r="O774">
        <f>ROUND(CP774,2)</f>
        <v>266.64</v>
      </c>
      <c r="P774">
        <f>SUMIF(SmtRes!AQ269:'SmtRes'!AQ270,"=1",SmtRes!DF269:'SmtRes'!DF270)</f>
        <v>0</v>
      </c>
      <c r="Q774">
        <f>SUMIF(SmtRes!AQ269:'SmtRes'!AQ270,"=1",SmtRes!DG269:'SmtRes'!DG270)</f>
        <v>0</v>
      </c>
      <c r="R774">
        <f>SUMIF(SmtRes!AQ269:'SmtRes'!AQ270,"=1",SmtRes!DH269:'SmtRes'!DH270)</f>
        <v>0</v>
      </c>
      <c r="S774">
        <f>SUMIF(SmtRes!AQ269:'SmtRes'!AQ270,"=1",SmtRes!DI269:'SmtRes'!DI270)</f>
        <v>266.64</v>
      </c>
      <c r="T774">
        <f>ROUND(CU774*I774,2)</f>
        <v>0</v>
      </c>
      <c r="U774">
        <f>SUMIF(SmtRes!AQ269:'SmtRes'!AQ270,"=1",SmtRes!CV269:'SmtRes'!CV270)</f>
        <v>0.38400000000000001</v>
      </c>
      <c r="V774">
        <f>SUMIF(SmtRes!AQ269:'SmtRes'!AQ270,"=1",SmtRes!CW269:'SmtRes'!CW270)</f>
        <v>0</v>
      </c>
      <c r="W774">
        <f>ROUND(CX774*I774,2)</f>
        <v>0</v>
      </c>
      <c r="X774">
        <f t="shared" si="404"/>
        <v>197.31</v>
      </c>
      <c r="Y774">
        <f t="shared" si="404"/>
        <v>95.99</v>
      </c>
      <c r="AA774">
        <v>61644328</v>
      </c>
      <c r="AB774">
        <f>ROUND((AC774+AD774+AF774),6)</f>
        <v>266.64192000000003</v>
      </c>
      <c r="AC774">
        <f>ROUND((0),6)</f>
        <v>0</v>
      </c>
      <c r="AD774">
        <f>ROUND((((0)-(0))+AE774),6)</f>
        <v>0</v>
      </c>
      <c r="AE774">
        <f>ROUND((0),6)</f>
        <v>0</v>
      </c>
      <c r="AF774">
        <f>ROUND((SUM(SmtRes!BT269:'SmtRes'!BT270)),6)</f>
        <v>266.64192000000003</v>
      </c>
      <c r="AG774">
        <f>ROUND((AP774),6)</f>
        <v>0</v>
      </c>
      <c r="AH774">
        <f>(SUM(SmtRes!BU269:'SmtRes'!BU270))</f>
        <v>0.38400000000000001</v>
      </c>
      <c r="AI774">
        <f>(0)</f>
        <v>0</v>
      </c>
      <c r="AJ774">
        <f>(AS774)</f>
        <v>0</v>
      </c>
      <c r="AK774">
        <v>222.20160000000001</v>
      </c>
      <c r="AL774">
        <v>0</v>
      </c>
      <c r="AM774">
        <v>0</v>
      </c>
      <c r="AN774">
        <v>0</v>
      </c>
      <c r="AO774">
        <v>222.20160000000001</v>
      </c>
      <c r="AP774">
        <v>0</v>
      </c>
      <c r="AQ774">
        <v>0.32</v>
      </c>
      <c r="AR774">
        <v>0</v>
      </c>
      <c r="AS774">
        <v>0</v>
      </c>
      <c r="AT774">
        <v>74</v>
      </c>
      <c r="AU774">
        <v>36</v>
      </c>
      <c r="AV774">
        <v>1</v>
      </c>
      <c r="AW774">
        <v>1</v>
      </c>
      <c r="AZ774">
        <v>1</v>
      </c>
      <c r="BA774">
        <v>1</v>
      </c>
      <c r="BB774">
        <v>1</v>
      </c>
      <c r="BC774">
        <v>1</v>
      </c>
      <c r="BD774" t="s">
        <v>3</v>
      </c>
      <c r="BE774" t="s">
        <v>3</v>
      </c>
      <c r="BF774" t="s">
        <v>3</v>
      </c>
      <c r="BG774" t="s">
        <v>3</v>
      </c>
      <c r="BH774">
        <v>0</v>
      </c>
      <c r="BI774">
        <v>4</v>
      </c>
      <c r="BJ774" t="s">
        <v>375</v>
      </c>
      <c r="BM774">
        <v>200001</v>
      </c>
      <c r="BN774">
        <v>0</v>
      </c>
      <c r="BO774" t="s">
        <v>3</v>
      </c>
      <c r="BP774">
        <v>0</v>
      </c>
      <c r="BQ774">
        <v>4</v>
      </c>
      <c r="BR774">
        <v>0</v>
      </c>
      <c r="BS774">
        <v>1</v>
      </c>
      <c r="BT774">
        <v>1</v>
      </c>
      <c r="BU774">
        <v>1</v>
      </c>
      <c r="BV774">
        <v>1</v>
      </c>
      <c r="BW774">
        <v>1</v>
      </c>
      <c r="BX774">
        <v>1</v>
      </c>
      <c r="BY774" t="s">
        <v>3</v>
      </c>
      <c r="BZ774">
        <v>74</v>
      </c>
      <c r="CA774">
        <v>36</v>
      </c>
      <c r="CB774" t="s">
        <v>3</v>
      </c>
      <c r="CE774">
        <v>0</v>
      </c>
      <c r="CF774">
        <v>0</v>
      </c>
      <c r="CG774">
        <v>0</v>
      </c>
      <c r="CM774">
        <v>0</v>
      </c>
      <c r="CN774" t="s">
        <v>3</v>
      </c>
      <c r="CO774">
        <v>0</v>
      </c>
      <c r="CP774">
        <f>(P774+Q774+S774+R774)</f>
        <v>266.64</v>
      </c>
      <c r="CQ774">
        <f>SUMIF(SmtRes!AQ269:'SmtRes'!AQ270,"=1",SmtRes!AA269:'SmtRes'!AA270)</f>
        <v>0</v>
      </c>
      <c r="CR774">
        <f>SUMIF(SmtRes!AQ269:'SmtRes'!AQ270,"=1",SmtRes!AB269:'SmtRes'!AB270)</f>
        <v>0</v>
      </c>
      <c r="CS774">
        <f>SUMIF(SmtRes!AQ269:'SmtRes'!AQ270,"=1",SmtRes!AC269:'SmtRes'!AC270)</f>
        <v>0</v>
      </c>
      <c r="CT774">
        <f>SUMIF(SmtRes!AQ269:'SmtRes'!AQ270,"=1",SmtRes!AD269:'SmtRes'!AD270)</f>
        <v>1388.76</v>
      </c>
      <c r="CU774">
        <f>AG774</f>
        <v>0</v>
      </c>
      <c r="CV774">
        <f>SUMIF(SmtRes!AQ269:'SmtRes'!AQ270,"=1",SmtRes!BU269:'SmtRes'!BU270)</f>
        <v>0.38400000000000001</v>
      </c>
      <c r="CW774">
        <f>SUMIF(SmtRes!AQ269:'SmtRes'!AQ270,"=1",SmtRes!BV269:'SmtRes'!BV270)</f>
        <v>0</v>
      </c>
      <c r="CX774">
        <f>AJ774</f>
        <v>0</v>
      </c>
      <c r="CY774">
        <f>(((S774+R774)*AT774)/100)</f>
        <v>197.31360000000001</v>
      </c>
      <c r="CZ774">
        <f>(((S774+R774)*AU774)/100)</f>
        <v>95.990399999999994</v>
      </c>
      <c r="DC774" t="s">
        <v>3</v>
      </c>
      <c r="DD774" t="s">
        <v>3</v>
      </c>
      <c r="DE774" t="s">
        <v>25</v>
      </c>
      <c r="DF774" t="s">
        <v>25</v>
      </c>
      <c r="DG774" t="s">
        <v>25</v>
      </c>
      <c r="DH774" t="s">
        <v>3</v>
      </c>
      <c r="DI774" t="s">
        <v>25</v>
      </c>
      <c r="DJ774" t="s">
        <v>25</v>
      </c>
      <c r="DK774" t="s">
        <v>3</v>
      </c>
      <c r="DL774" t="s">
        <v>3</v>
      </c>
      <c r="DM774" t="s">
        <v>3</v>
      </c>
      <c r="DN774">
        <v>0</v>
      </c>
      <c r="DO774">
        <v>0</v>
      </c>
      <c r="DP774">
        <v>1</v>
      </c>
      <c r="DQ774">
        <v>1</v>
      </c>
      <c r="DU774">
        <v>1013</v>
      </c>
      <c r="DV774" t="s">
        <v>23</v>
      </c>
      <c r="DW774" t="s">
        <v>23</v>
      </c>
      <c r="DX774">
        <v>1</v>
      </c>
      <c r="DZ774" t="s">
        <v>3</v>
      </c>
      <c r="EA774" t="s">
        <v>3</v>
      </c>
      <c r="EB774" t="s">
        <v>3</v>
      </c>
      <c r="EC774" t="s">
        <v>3</v>
      </c>
      <c r="EE774">
        <v>60307585</v>
      </c>
      <c r="EF774">
        <v>4</v>
      </c>
      <c r="EG774" t="s">
        <v>361</v>
      </c>
      <c r="EH774">
        <v>83</v>
      </c>
      <c r="EI774" t="s">
        <v>361</v>
      </c>
      <c r="EJ774">
        <v>4</v>
      </c>
      <c r="EK774">
        <v>200001</v>
      </c>
      <c r="EL774" t="s">
        <v>362</v>
      </c>
      <c r="EM774" t="s">
        <v>363</v>
      </c>
      <c r="EO774" t="s">
        <v>3</v>
      </c>
      <c r="EQ774">
        <v>0</v>
      </c>
      <c r="ER774">
        <v>0</v>
      </c>
      <c r="ES774">
        <v>0</v>
      </c>
      <c r="ET774">
        <v>0</v>
      </c>
      <c r="EU774">
        <v>0</v>
      </c>
      <c r="EV774">
        <v>0</v>
      </c>
      <c r="EW774">
        <v>0.32</v>
      </c>
      <c r="EX774">
        <v>0</v>
      </c>
      <c r="EY774">
        <v>0</v>
      </c>
      <c r="FQ774">
        <v>0</v>
      </c>
      <c r="FR774">
        <v>0</v>
      </c>
      <c r="FS774">
        <v>0</v>
      </c>
      <c r="FX774">
        <v>74</v>
      </c>
      <c r="FY774">
        <v>36</v>
      </c>
      <c r="GA774" t="s">
        <v>3</v>
      </c>
      <c r="GD774">
        <v>1</v>
      </c>
      <c r="GF774">
        <v>18499854</v>
      </c>
      <c r="GG774">
        <v>2</v>
      </c>
      <c r="GH774">
        <v>1</v>
      </c>
      <c r="GI774">
        <v>-2</v>
      </c>
      <c r="GJ774">
        <v>0</v>
      </c>
      <c r="GK774">
        <v>0</v>
      </c>
      <c r="GL774">
        <f>ROUND(IF(AND(BH774=3,BI774=3,FS774&lt;&gt;0),P774,0),2)</f>
        <v>0</v>
      </c>
      <c r="GM774">
        <f>ROUND(O774+X774+Y774,2)+GX774</f>
        <v>559.94000000000005</v>
      </c>
      <c r="GN774">
        <f>IF(OR(BI774=0,BI774=1),GM774-GX774,0)</f>
        <v>0</v>
      </c>
      <c r="GO774">
        <f>IF(BI774=2,GM774-GX774,0)</f>
        <v>0</v>
      </c>
      <c r="GP774">
        <f>IF(BI774=4,GM774-GX774,0)</f>
        <v>559.94000000000005</v>
      </c>
      <c r="GR774">
        <v>0</v>
      </c>
      <c r="GS774">
        <v>3</v>
      </c>
      <c r="GT774">
        <v>0</v>
      </c>
      <c r="GU774" t="s">
        <v>3</v>
      </c>
      <c r="GV774">
        <f>ROUND((GT774),6)</f>
        <v>0</v>
      </c>
      <c r="GW774">
        <v>1</v>
      </c>
      <c r="GX774">
        <f>ROUND(HC774*I774,2)</f>
        <v>0</v>
      </c>
      <c r="HA774">
        <v>0</v>
      </c>
      <c r="HB774">
        <v>0</v>
      </c>
      <c r="HC774">
        <f>GV774*GW774</f>
        <v>0</v>
      </c>
      <c r="HE774" t="s">
        <v>3</v>
      </c>
      <c r="HF774" t="s">
        <v>3</v>
      </c>
      <c r="HM774" t="s">
        <v>3</v>
      </c>
      <c r="HN774" t="s">
        <v>364</v>
      </c>
      <c r="HO774" t="s">
        <v>365</v>
      </c>
      <c r="HP774" t="s">
        <v>361</v>
      </c>
      <c r="HQ774" t="s">
        <v>361</v>
      </c>
      <c r="HS774">
        <v>0</v>
      </c>
      <c r="IK774">
        <v>0</v>
      </c>
    </row>
    <row r="775" spans="1:245" x14ac:dyDescent="0.2">
      <c r="A775">
        <v>17</v>
      </c>
      <c r="B775">
        <v>1</v>
      </c>
      <c r="C775">
        <f>ROW(SmtRes!A272)</f>
        <v>272</v>
      </c>
      <c r="D775">
        <f>ROW(EtalonRes!A317)</f>
        <v>317</v>
      </c>
      <c r="E775" t="s">
        <v>100</v>
      </c>
      <c r="F775" t="s">
        <v>376</v>
      </c>
      <c r="G775" t="s">
        <v>377</v>
      </c>
      <c r="H775" t="s">
        <v>23</v>
      </c>
      <c r="I775">
        <v>1</v>
      </c>
      <c r="J775">
        <v>0</v>
      </c>
      <c r="K775">
        <v>1</v>
      </c>
      <c r="O775">
        <f>ROUND(CP775,2)</f>
        <v>1349.88</v>
      </c>
      <c r="P775">
        <f>SUMIF(SmtRes!AQ271:'SmtRes'!AQ272,"=1",SmtRes!DF271:'SmtRes'!DF272)</f>
        <v>0</v>
      </c>
      <c r="Q775">
        <f>SUMIF(SmtRes!AQ271:'SmtRes'!AQ272,"=1",SmtRes!DG271:'SmtRes'!DG272)</f>
        <v>0</v>
      </c>
      <c r="R775">
        <f>SUMIF(SmtRes!AQ271:'SmtRes'!AQ272,"=1",SmtRes!DH271:'SmtRes'!DH272)</f>
        <v>0</v>
      </c>
      <c r="S775">
        <f>SUMIF(SmtRes!AQ271:'SmtRes'!AQ272,"=1",SmtRes!DI271:'SmtRes'!DI272)</f>
        <v>1349.88</v>
      </c>
      <c r="T775">
        <f>ROUND(CU775*I775,2)</f>
        <v>0</v>
      </c>
      <c r="U775">
        <f>SUMIF(SmtRes!AQ271:'SmtRes'!AQ272,"=1",SmtRes!CV271:'SmtRes'!CV272)</f>
        <v>1.944</v>
      </c>
      <c r="V775">
        <f>SUMIF(SmtRes!AQ271:'SmtRes'!AQ272,"=1",SmtRes!CW271:'SmtRes'!CW272)</f>
        <v>0</v>
      </c>
      <c r="W775">
        <f>ROUND(CX775*I775,2)</f>
        <v>0</v>
      </c>
      <c r="X775">
        <f t="shared" si="404"/>
        <v>998.91</v>
      </c>
      <c r="Y775">
        <f t="shared" si="404"/>
        <v>485.96</v>
      </c>
      <c r="AA775">
        <v>61644328</v>
      </c>
      <c r="AB775">
        <f>ROUND((AC775+AD775+AF775),6)</f>
        <v>1349.87472</v>
      </c>
      <c r="AC775">
        <f>ROUND((0),6)</f>
        <v>0</v>
      </c>
      <c r="AD775">
        <f>ROUND((((0)-(0))+AE775),6)</f>
        <v>0</v>
      </c>
      <c r="AE775">
        <f>ROUND((0),6)</f>
        <v>0</v>
      </c>
      <c r="AF775">
        <f>ROUND((SUM(SmtRes!BT271:'SmtRes'!BT272)),6)</f>
        <v>1349.87472</v>
      </c>
      <c r="AG775">
        <f>ROUND((AP775),6)</f>
        <v>0</v>
      </c>
      <c r="AH775">
        <f>(SUM(SmtRes!BU271:'SmtRes'!BU272))</f>
        <v>1.944</v>
      </c>
      <c r="AI775">
        <f>(0)</f>
        <v>0</v>
      </c>
      <c r="AJ775">
        <f>(AS775)</f>
        <v>0</v>
      </c>
      <c r="AK775">
        <v>1124.8956000000001</v>
      </c>
      <c r="AL775">
        <v>0</v>
      </c>
      <c r="AM775">
        <v>0</v>
      </c>
      <c r="AN775">
        <v>0</v>
      </c>
      <c r="AO775">
        <v>1124.8956000000001</v>
      </c>
      <c r="AP775">
        <v>0</v>
      </c>
      <c r="AQ775">
        <v>1.62</v>
      </c>
      <c r="AR775">
        <v>0</v>
      </c>
      <c r="AS775">
        <v>0</v>
      </c>
      <c r="AT775">
        <v>74</v>
      </c>
      <c r="AU775">
        <v>36</v>
      </c>
      <c r="AV775">
        <v>1</v>
      </c>
      <c r="AW775">
        <v>1</v>
      </c>
      <c r="AZ775">
        <v>1</v>
      </c>
      <c r="BA775">
        <v>1</v>
      </c>
      <c r="BB775">
        <v>1</v>
      </c>
      <c r="BC775">
        <v>1</v>
      </c>
      <c r="BD775" t="s">
        <v>3</v>
      </c>
      <c r="BE775" t="s">
        <v>3</v>
      </c>
      <c r="BF775" t="s">
        <v>3</v>
      </c>
      <c r="BG775" t="s">
        <v>3</v>
      </c>
      <c r="BH775">
        <v>0</v>
      </c>
      <c r="BI775">
        <v>4</v>
      </c>
      <c r="BJ775" t="s">
        <v>378</v>
      </c>
      <c r="BM775">
        <v>200001</v>
      </c>
      <c r="BN775">
        <v>0</v>
      </c>
      <c r="BO775" t="s">
        <v>3</v>
      </c>
      <c r="BP775">
        <v>0</v>
      </c>
      <c r="BQ775">
        <v>4</v>
      </c>
      <c r="BR775">
        <v>0</v>
      </c>
      <c r="BS775">
        <v>1</v>
      </c>
      <c r="BT775">
        <v>1</v>
      </c>
      <c r="BU775">
        <v>1</v>
      </c>
      <c r="BV775">
        <v>1</v>
      </c>
      <c r="BW775">
        <v>1</v>
      </c>
      <c r="BX775">
        <v>1</v>
      </c>
      <c r="BY775" t="s">
        <v>3</v>
      </c>
      <c r="BZ775">
        <v>74</v>
      </c>
      <c r="CA775">
        <v>36</v>
      </c>
      <c r="CB775" t="s">
        <v>3</v>
      </c>
      <c r="CE775">
        <v>0</v>
      </c>
      <c r="CF775">
        <v>0</v>
      </c>
      <c r="CG775">
        <v>0</v>
      </c>
      <c r="CM775">
        <v>0</v>
      </c>
      <c r="CN775" t="s">
        <v>3</v>
      </c>
      <c r="CO775">
        <v>0</v>
      </c>
      <c r="CP775">
        <f>(P775+Q775+S775+R775)</f>
        <v>1349.88</v>
      </c>
      <c r="CQ775">
        <f>SUMIF(SmtRes!AQ271:'SmtRes'!AQ272,"=1",SmtRes!AA271:'SmtRes'!AA272)</f>
        <v>0</v>
      </c>
      <c r="CR775">
        <f>SUMIF(SmtRes!AQ271:'SmtRes'!AQ272,"=1",SmtRes!AB271:'SmtRes'!AB272)</f>
        <v>0</v>
      </c>
      <c r="CS775">
        <f>SUMIF(SmtRes!AQ271:'SmtRes'!AQ272,"=1",SmtRes!AC271:'SmtRes'!AC272)</f>
        <v>0</v>
      </c>
      <c r="CT775">
        <f>SUMIF(SmtRes!AQ271:'SmtRes'!AQ272,"=1",SmtRes!AD271:'SmtRes'!AD272)</f>
        <v>1388.76</v>
      </c>
      <c r="CU775">
        <f>AG775</f>
        <v>0</v>
      </c>
      <c r="CV775">
        <f>SUMIF(SmtRes!AQ271:'SmtRes'!AQ272,"=1",SmtRes!BU271:'SmtRes'!BU272)</f>
        <v>1.944</v>
      </c>
      <c r="CW775">
        <f>SUMIF(SmtRes!AQ271:'SmtRes'!AQ272,"=1",SmtRes!BV271:'SmtRes'!BV272)</f>
        <v>0</v>
      </c>
      <c r="CX775">
        <f>AJ775</f>
        <v>0</v>
      </c>
      <c r="CY775">
        <f>(((S775+R775)*AT775)/100)</f>
        <v>998.91120000000001</v>
      </c>
      <c r="CZ775">
        <f>(((S775+R775)*AU775)/100)</f>
        <v>485.95679999999999</v>
      </c>
      <c r="DC775" t="s">
        <v>3</v>
      </c>
      <c r="DD775" t="s">
        <v>3</v>
      </c>
      <c r="DE775" t="s">
        <v>25</v>
      </c>
      <c r="DF775" t="s">
        <v>25</v>
      </c>
      <c r="DG775" t="s">
        <v>25</v>
      </c>
      <c r="DH775" t="s">
        <v>3</v>
      </c>
      <c r="DI775" t="s">
        <v>25</v>
      </c>
      <c r="DJ775" t="s">
        <v>25</v>
      </c>
      <c r="DK775" t="s">
        <v>3</v>
      </c>
      <c r="DL775" t="s">
        <v>3</v>
      </c>
      <c r="DM775" t="s">
        <v>3</v>
      </c>
      <c r="DN775">
        <v>0</v>
      </c>
      <c r="DO775">
        <v>0</v>
      </c>
      <c r="DP775">
        <v>1</v>
      </c>
      <c r="DQ775">
        <v>1</v>
      </c>
      <c r="DU775">
        <v>1013</v>
      </c>
      <c r="DV775" t="s">
        <v>23</v>
      </c>
      <c r="DW775" t="s">
        <v>23</v>
      </c>
      <c r="DX775">
        <v>1</v>
      </c>
      <c r="DZ775" t="s">
        <v>3</v>
      </c>
      <c r="EA775" t="s">
        <v>3</v>
      </c>
      <c r="EB775" t="s">
        <v>3</v>
      </c>
      <c r="EC775" t="s">
        <v>3</v>
      </c>
      <c r="EE775">
        <v>60307585</v>
      </c>
      <c r="EF775">
        <v>4</v>
      </c>
      <c r="EG775" t="s">
        <v>361</v>
      </c>
      <c r="EH775">
        <v>83</v>
      </c>
      <c r="EI775" t="s">
        <v>361</v>
      </c>
      <c r="EJ775">
        <v>4</v>
      </c>
      <c r="EK775">
        <v>200001</v>
      </c>
      <c r="EL775" t="s">
        <v>362</v>
      </c>
      <c r="EM775" t="s">
        <v>363</v>
      </c>
      <c r="EO775" t="s">
        <v>3</v>
      </c>
      <c r="EQ775">
        <v>0</v>
      </c>
      <c r="ER775">
        <v>0</v>
      </c>
      <c r="ES775">
        <v>0</v>
      </c>
      <c r="ET775">
        <v>0</v>
      </c>
      <c r="EU775">
        <v>0</v>
      </c>
      <c r="EV775">
        <v>0</v>
      </c>
      <c r="EW775">
        <v>1.62</v>
      </c>
      <c r="EX775">
        <v>0</v>
      </c>
      <c r="EY775">
        <v>0</v>
      </c>
      <c r="FQ775">
        <v>0</v>
      </c>
      <c r="FR775">
        <v>0</v>
      </c>
      <c r="FS775">
        <v>0</v>
      </c>
      <c r="FX775">
        <v>74</v>
      </c>
      <c r="FY775">
        <v>36</v>
      </c>
      <c r="GA775" t="s">
        <v>3</v>
      </c>
      <c r="GD775">
        <v>1</v>
      </c>
      <c r="GF775">
        <v>1682517088</v>
      </c>
      <c r="GG775">
        <v>2</v>
      </c>
      <c r="GH775">
        <v>1</v>
      </c>
      <c r="GI775">
        <v>-2</v>
      </c>
      <c r="GJ775">
        <v>0</v>
      </c>
      <c r="GK775">
        <v>0</v>
      </c>
      <c r="GL775">
        <f>ROUND(IF(AND(BH775=3,BI775=3,FS775&lt;&gt;0),P775,0),2)</f>
        <v>0</v>
      </c>
      <c r="GM775">
        <f>ROUND(O775+X775+Y775,2)+GX775</f>
        <v>2834.75</v>
      </c>
      <c r="GN775">
        <f>IF(OR(BI775=0,BI775=1),GM775-GX775,0)</f>
        <v>0</v>
      </c>
      <c r="GO775">
        <f>IF(BI775=2,GM775-GX775,0)</f>
        <v>0</v>
      </c>
      <c r="GP775">
        <f>IF(BI775=4,GM775-GX775,0)</f>
        <v>2834.75</v>
      </c>
      <c r="GR775">
        <v>0</v>
      </c>
      <c r="GS775">
        <v>3</v>
      </c>
      <c r="GT775">
        <v>0</v>
      </c>
      <c r="GU775" t="s">
        <v>3</v>
      </c>
      <c r="GV775">
        <f>ROUND((GT775),6)</f>
        <v>0</v>
      </c>
      <c r="GW775">
        <v>1</v>
      </c>
      <c r="GX775">
        <f>ROUND(HC775*I775,2)</f>
        <v>0</v>
      </c>
      <c r="HA775">
        <v>0</v>
      </c>
      <c r="HB775">
        <v>0</v>
      </c>
      <c r="HC775">
        <f>GV775*GW775</f>
        <v>0</v>
      </c>
      <c r="HE775" t="s">
        <v>3</v>
      </c>
      <c r="HF775" t="s">
        <v>3</v>
      </c>
      <c r="HM775" t="s">
        <v>3</v>
      </c>
      <c r="HN775" t="s">
        <v>364</v>
      </c>
      <c r="HO775" t="s">
        <v>365</v>
      </c>
      <c r="HP775" t="s">
        <v>361</v>
      </c>
      <c r="HQ775" t="s">
        <v>361</v>
      </c>
      <c r="HS775">
        <v>0</v>
      </c>
      <c r="IK775">
        <v>0</v>
      </c>
    </row>
    <row r="777" spans="1:245" x14ac:dyDescent="0.2">
      <c r="A777" s="2">
        <v>51</v>
      </c>
      <c r="B777" s="2">
        <f>B767</f>
        <v>1</v>
      </c>
      <c r="C777" s="2">
        <f>A767</f>
        <v>3</v>
      </c>
      <c r="D777" s="2">
        <f>ROW(A767)</f>
        <v>767</v>
      </c>
      <c r="E777" s="2"/>
      <c r="F777" s="2" t="str">
        <f>IF(F767&lt;&gt;"",F767,"")</f>
        <v>09-01-01</v>
      </c>
      <c r="G777" s="2" t="str">
        <f>IF(G767&lt;&gt;"",G767,"")</f>
        <v>ПНР ВЛЗ-10кВ</v>
      </c>
      <c r="H777" s="2">
        <v>0</v>
      </c>
      <c r="I777" s="2"/>
      <c r="J777" s="2"/>
      <c r="K777" s="2"/>
      <c r="L777" s="2"/>
      <c r="M777" s="2"/>
      <c r="N777" s="2"/>
      <c r="O777" s="2">
        <f t="shared" ref="O777:T777" si="405">ROUND(AB777,2)</f>
        <v>8737.6</v>
      </c>
      <c r="P777" s="2">
        <f t="shared" si="405"/>
        <v>0</v>
      </c>
      <c r="Q777" s="2">
        <f t="shared" si="405"/>
        <v>0</v>
      </c>
      <c r="R777" s="2">
        <f t="shared" si="405"/>
        <v>0</v>
      </c>
      <c r="S777" s="2">
        <f t="shared" si="405"/>
        <v>8737.6</v>
      </c>
      <c r="T777" s="2">
        <f t="shared" si="405"/>
        <v>0</v>
      </c>
      <c r="U777" s="2">
        <f>AH777</f>
        <v>12.874560000000001</v>
      </c>
      <c r="V777" s="2">
        <f>AI777</f>
        <v>0</v>
      </c>
      <c r="W777" s="2">
        <f>ROUND(AJ777,2)</f>
        <v>0</v>
      </c>
      <c r="X777" s="2">
        <f>ROUND(AK777,2)</f>
        <v>6465.82</v>
      </c>
      <c r="Y777" s="2">
        <f>ROUND(AL777,2)</f>
        <v>3145.54</v>
      </c>
      <c r="Z777" s="2"/>
      <c r="AA777" s="2"/>
      <c r="AB777" s="2">
        <f>ROUND(SUMIF(AA771:AA775,"=61644328",O771:O775),2)</f>
        <v>8737.6</v>
      </c>
      <c r="AC777" s="2">
        <f>ROUND(SUMIF(AA771:AA775,"=61644328",P771:P775),2)</f>
        <v>0</v>
      </c>
      <c r="AD777" s="2">
        <f>ROUND(SUMIF(AA771:AA775,"=61644328",Q771:Q775),2)</f>
        <v>0</v>
      </c>
      <c r="AE777" s="2">
        <f>ROUND(SUMIF(AA771:AA775,"=61644328",R771:R775),2)</f>
        <v>0</v>
      </c>
      <c r="AF777" s="2">
        <f>ROUND(SUMIF(AA771:AA775,"=61644328",S771:S775),2)</f>
        <v>8737.6</v>
      </c>
      <c r="AG777" s="2">
        <f>ROUND(SUMIF(AA771:AA775,"=61644328",T771:T775),2)</f>
        <v>0</v>
      </c>
      <c r="AH777" s="2">
        <f>SUMIF(AA771:AA775,"=61644328",U771:U775)</f>
        <v>12.874560000000001</v>
      </c>
      <c r="AI777" s="2">
        <f>SUMIF(AA771:AA775,"=61644328",V771:V775)</f>
        <v>0</v>
      </c>
      <c r="AJ777" s="2">
        <f>ROUND(SUMIF(AA771:AA775,"=61644328",W771:W775),2)</f>
        <v>0</v>
      </c>
      <c r="AK777" s="2">
        <f>ROUND(SUMIF(AA771:AA775,"=61644328",X771:X775),2)</f>
        <v>6465.82</v>
      </c>
      <c r="AL777" s="2">
        <f>ROUND(SUMIF(AA771:AA775,"=61644328",Y771:Y775),2)</f>
        <v>3145.54</v>
      </c>
      <c r="AM777" s="2"/>
      <c r="AN777" s="2"/>
      <c r="AO777" s="2">
        <f t="shared" ref="AO777:BD777" si="406">ROUND(BX777,2)</f>
        <v>0</v>
      </c>
      <c r="AP777" s="2">
        <f t="shared" si="406"/>
        <v>0</v>
      </c>
      <c r="AQ777" s="2">
        <f t="shared" si="406"/>
        <v>0</v>
      </c>
      <c r="AR777" s="2">
        <f t="shared" si="406"/>
        <v>18348.96</v>
      </c>
      <c r="AS777" s="2">
        <f t="shared" si="406"/>
        <v>0</v>
      </c>
      <c r="AT777" s="2">
        <f t="shared" si="406"/>
        <v>0</v>
      </c>
      <c r="AU777" s="2">
        <f t="shared" si="406"/>
        <v>18348.96</v>
      </c>
      <c r="AV777" s="2">
        <f t="shared" si="406"/>
        <v>0</v>
      </c>
      <c r="AW777" s="2">
        <f t="shared" si="406"/>
        <v>0</v>
      </c>
      <c r="AX777" s="2">
        <f t="shared" si="406"/>
        <v>0</v>
      </c>
      <c r="AY777" s="2">
        <f t="shared" si="406"/>
        <v>0</v>
      </c>
      <c r="AZ777" s="2">
        <f t="shared" si="406"/>
        <v>0</v>
      </c>
      <c r="BA777" s="2">
        <f t="shared" si="406"/>
        <v>0</v>
      </c>
      <c r="BB777" s="2">
        <f t="shared" si="406"/>
        <v>0</v>
      </c>
      <c r="BC777" s="2">
        <f t="shared" si="406"/>
        <v>0</v>
      </c>
      <c r="BD777" s="2">
        <f t="shared" si="406"/>
        <v>0</v>
      </c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>
        <f>ROUND(SUMIF(AA771:AA775,"=61644328",FQ771:FQ775),2)</f>
        <v>0</v>
      </c>
      <c r="BY777" s="2">
        <f>ROUND(SUMIF(AA771:AA775,"=61644328",FR771:FR775),2)</f>
        <v>0</v>
      </c>
      <c r="BZ777" s="2">
        <f>ROUND(SUMIF(AA771:AA775,"=61644328",GL771:GL775),2)</f>
        <v>0</v>
      </c>
      <c r="CA777" s="2">
        <f>ROUND(SUMIF(AA771:AA775,"=61644328",GM771:GM775),2)</f>
        <v>18348.96</v>
      </c>
      <c r="CB777" s="2">
        <f>ROUND(SUMIF(AA771:AA775,"=61644328",GN771:GN775),2)</f>
        <v>0</v>
      </c>
      <c r="CC777" s="2">
        <f>ROUND(SUMIF(AA771:AA775,"=61644328",GO771:GO775),2)</f>
        <v>0</v>
      </c>
      <c r="CD777" s="2">
        <f>ROUND(SUMIF(AA771:AA775,"=61644328",GP771:GP775),2)</f>
        <v>18348.96</v>
      </c>
      <c r="CE777" s="2">
        <f>AC777-BX777</f>
        <v>0</v>
      </c>
      <c r="CF777" s="2">
        <f>AC777-BY777</f>
        <v>0</v>
      </c>
      <c r="CG777" s="2">
        <f>BX777-BZ777</f>
        <v>0</v>
      </c>
      <c r="CH777" s="2">
        <f>AC777-BX777-BY777+BZ777</f>
        <v>0</v>
      </c>
      <c r="CI777" s="2">
        <f>BY777-BZ777</f>
        <v>0</v>
      </c>
      <c r="CJ777" s="2">
        <f>ROUND(SUMIF(AA771:AA775,"=61644328",GX771:GX775),2)</f>
        <v>0</v>
      </c>
      <c r="CK777" s="2">
        <f>ROUND(SUMIF(AA771:AA775,"=61644328",GY771:GY775),2)</f>
        <v>0</v>
      </c>
      <c r="CL777" s="2">
        <f>ROUND(SUMIF(AA771:AA775,"=61644328",GZ771:GZ775),2)</f>
        <v>0</v>
      </c>
      <c r="CM777" s="2">
        <f>ROUND(SUMIF(AA771:AA775,"=61644328",HD771:HD775),2)</f>
        <v>0</v>
      </c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/>
      <c r="FB777" s="3"/>
      <c r="FC777" s="3"/>
      <c r="FD777" s="3"/>
      <c r="FE777" s="3"/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  <c r="GP777" s="3"/>
      <c r="GQ777" s="3"/>
      <c r="GR777" s="3"/>
      <c r="GS777" s="3"/>
      <c r="GT777" s="3"/>
      <c r="GU777" s="3"/>
      <c r="GV777" s="3"/>
      <c r="GW777" s="3"/>
      <c r="GX777" s="3">
        <v>0</v>
      </c>
    </row>
    <row r="779" spans="1:245" x14ac:dyDescent="0.2">
      <c r="A779" s="4">
        <v>50</v>
      </c>
      <c r="B779" s="4">
        <v>0</v>
      </c>
      <c r="C779" s="4">
        <v>0</v>
      </c>
      <c r="D779" s="4">
        <v>1</v>
      </c>
      <c r="E779" s="4">
        <v>201</v>
      </c>
      <c r="F779" s="4">
        <f>ROUND(Source!O777,O779)</f>
        <v>8737.6</v>
      </c>
      <c r="G779" s="4" t="s">
        <v>45</v>
      </c>
      <c r="H779" s="4" t="s">
        <v>46</v>
      </c>
      <c r="I779" s="4"/>
      <c r="J779" s="4"/>
      <c r="K779" s="4">
        <v>201</v>
      </c>
      <c r="L779" s="4">
        <v>1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8737.6</v>
      </c>
      <c r="X779" s="4">
        <v>1</v>
      </c>
      <c r="Y779" s="4">
        <v>8737.6</v>
      </c>
      <c r="Z779" s="4"/>
      <c r="AA779" s="4"/>
      <c r="AB779" s="4"/>
    </row>
    <row r="780" spans="1:245" x14ac:dyDescent="0.2">
      <c r="A780" s="4">
        <v>50</v>
      </c>
      <c r="B780" s="4">
        <v>0</v>
      </c>
      <c r="C780" s="4">
        <v>0</v>
      </c>
      <c r="D780" s="4">
        <v>1</v>
      </c>
      <c r="E780" s="4">
        <v>202</v>
      </c>
      <c r="F780" s="4">
        <f>ROUND(Source!P777,O780)</f>
        <v>0</v>
      </c>
      <c r="G780" s="4" t="s">
        <v>47</v>
      </c>
      <c r="H780" s="4" t="s">
        <v>48</v>
      </c>
      <c r="I780" s="4"/>
      <c r="J780" s="4"/>
      <c r="K780" s="4">
        <v>202</v>
      </c>
      <c r="L780" s="4">
        <v>2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45" x14ac:dyDescent="0.2">
      <c r="A781" s="4">
        <v>50</v>
      </c>
      <c r="B781" s="4">
        <v>0</v>
      </c>
      <c r="C781" s="4">
        <v>0</v>
      </c>
      <c r="D781" s="4">
        <v>1</v>
      </c>
      <c r="E781" s="4">
        <v>222</v>
      </c>
      <c r="F781" s="4">
        <f>ROUND(Source!AO777,O781)</f>
        <v>0</v>
      </c>
      <c r="G781" s="4" t="s">
        <v>49</v>
      </c>
      <c r="H781" s="4" t="s">
        <v>50</v>
      </c>
      <c r="I781" s="4"/>
      <c r="J781" s="4"/>
      <c r="K781" s="4">
        <v>222</v>
      </c>
      <c r="L781" s="4">
        <v>3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45" x14ac:dyDescent="0.2">
      <c r="A782" s="4">
        <v>50</v>
      </c>
      <c r="B782" s="4">
        <v>0</v>
      </c>
      <c r="C782" s="4">
        <v>0</v>
      </c>
      <c r="D782" s="4">
        <v>1</v>
      </c>
      <c r="E782" s="4">
        <v>225</v>
      </c>
      <c r="F782" s="4">
        <f>ROUND(Source!AV777,O782)</f>
        <v>0</v>
      </c>
      <c r="G782" s="4" t="s">
        <v>51</v>
      </c>
      <c r="H782" s="4" t="s">
        <v>52</v>
      </c>
      <c r="I782" s="4"/>
      <c r="J782" s="4"/>
      <c r="K782" s="4">
        <v>225</v>
      </c>
      <c r="L782" s="4">
        <v>4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45" x14ac:dyDescent="0.2">
      <c r="A783" s="4">
        <v>50</v>
      </c>
      <c r="B783" s="4">
        <v>0</v>
      </c>
      <c r="C783" s="4">
        <v>0</v>
      </c>
      <c r="D783" s="4">
        <v>1</v>
      </c>
      <c r="E783" s="4">
        <v>226</v>
      </c>
      <c r="F783" s="4">
        <f>ROUND(Source!AW777,O783)</f>
        <v>0</v>
      </c>
      <c r="G783" s="4" t="s">
        <v>53</v>
      </c>
      <c r="H783" s="4" t="s">
        <v>54</v>
      </c>
      <c r="I783" s="4"/>
      <c r="J783" s="4"/>
      <c r="K783" s="4">
        <v>226</v>
      </c>
      <c r="L783" s="4">
        <v>5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45" x14ac:dyDescent="0.2">
      <c r="A784" s="4">
        <v>50</v>
      </c>
      <c r="B784" s="4">
        <v>0</v>
      </c>
      <c r="C784" s="4">
        <v>0</v>
      </c>
      <c r="D784" s="4">
        <v>1</v>
      </c>
      <c r="E784" s="4">
        <v>227</v>
      </c>
      <c r="F784" s="4">
        <f>ROUND(Source!AX777,O784)</f>
        <v>0</v>
      </c>
      <c r="G784" s="4" t="s">
        <v>55</v>
      </c>
      <c r="H784" s="4" t="s">
        <v>56</v>
      </c>
      <c r="I784" s="4"/>
      <c r="J784" s="4"/>
      <c r="K784" s="4">
        <v>227</v>
      </c>
      <c r="L784" s="4">
        <v>6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8" x14ac:dyDescent="0.2">
      <c r="A785" s="4">
        <v>50</v>
      </c>
      <c r="B785" s="4">
        <v>0</v>
      </c>
      <c r="C785" s="4">
        <v>0</v>
      </c>
      <c r="D785" s="4">
        <v>1</v>
      </c>
      <c r="E785" s="4">
        <v>228</v>
      </c>
      <c r="F785" s="4">
        <f>ROUND(Source!AY777,O785)</f>
        <v>0</v>
      </c>
      <c r="G785" s="4" t="s">
        <v>57</v>
      </c>
      <c r="H785" s="4" t="s">
        <v>58</v>
      </c>
      <c r="I785" s="4"/>
      <c r="J785" s="4"/>
      <c r="K785" s="4">
        <v>228</v>
      </c>
      <c r="L785" s="4">
        <v>7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8" x14ac:dyDescent="0.2">
      <c r="A786" s="4">
        <v>50</v>
      </c>
      <c r="B786" s="4">
        <v>0</v>
      </c>
      <c r="C786" s="4">
        <v>0</v>
      </c>
      <c r="D786" s="4">
        <v>1</v>
      </c>
      <c r="E786" s="4">
        <v>216</v>
      </c>
      <c r="F786" s="4">
        <f>ROUND(Source!AP777,O786)</f>
        <v>0</v>
      </c>
      <c r="G786" s="4" t="s">
        <v>59</v>
      </c>
      <c r="H786" s="4" t="s">
        <v>60</v>
      </c>
      <c r="I786" s="4"/>
      <c r="J786" s="4"/>
      <c r="K786" s="4">
        <v>216</v>
      </c>
      <c r="L786" s="4">
        <v>8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 x14ac:dyDescent="0.2">
      <c r="A787" s="4">
        <v>50</v>
      </c>
      <c r="B787" s="4">
        <v>0</v>
      </c>
      <c r="C787" s="4">
        <v>0</v>
      </c>
      <c r="D787" s="4">
        <v>1</v>
      </c>
      <c r="E787" s="4">
        <v>223</v>
      </c>
      <c r="F787" s="4">
        <f>ROUND(Source!AQ777,O787)</f>
        <v>0</v>
      </c>
      <c r="G787" s="4" t="s">
        <v>61</v>
      </c>
      <c r="H787" s="4" t="s">
        <v>62</v>
      </c>
      <c r="I787" s="4"/>
      <c r="J787" s="4"/>
      <c r="K787" s="4">
        <v>223</v>
      </c>
      <c r="L787" s="4">
        <v>9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8" x14ac:dyDescent="0.2">
      <c r="A788" s="4">
        <v>50</v>
      </c>
      <c r="B788" s="4">
        <v>0</v>
      </c>
      <c r="C788" s="4">
        <v>0</v>
      </c>
      <c r="D788" s="4">
        <v>1</v>
      </c>
      <c r="E788" s="4">
        <v>229</v>
      </c>
      <c r="F788" s="4">
        <f>ROUND(Source!AZ777,O788)</f>
        <v>0</v>
      </c>
      <c r="G788" s="4" t="s">
        <v>63</v>
      </c>
      <c r="H788" s="4" t="s">
        <v>64</v>
      </c>
      <c r="I788" s="4"/>
      <c r="J788" s="4"/>
      <c r="K788" s="4">
        <v>229</v>
      </c>
      <c r="L788" s="4">
        <v>10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8" x14ac:dyDescent="0.2">
      <c r="A789" s="4">
        <v>50</v>
      </c>
      <c r="B789" s="4">
        <v>0</v>
      </c>
      <c r="C789" s="4">
        <v>0</v>
      </c>
      <c r="D789" s="4">
        <v>1</v>
      </c>
      <c r="E789" s="4">
        <v>203</v>
      </c>
      <c r="F789" s="4">
        <f>ROUND(Source!Q777,O789)</f>
        <v>0</v>
      </c>
      <c r="G789" s="4" t="s">
        <v>65</v>
      </c>
      <c r="H789" s="4" t="s">
        <v>66</v>
      </c>
      <c r="I789" s="4"/>
      <c r="J789" s="4"/>
      <c r="K789" s="4">
        <v>203</v>
      </c>
      <c r="L789" s="4">
        <v>11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8" x14ac:dyDescent="0.2">
      <c r="A790" s="4">
        <v>50</v>
      </c>
      <c r="B790" s="4">
        <v>0</v>
      </c>
      <c r="C790" s="4">
        <v>0</v>
      </c>
      <c r="D790" s="4">
        <v>1</v>
      </c>
      <c r="E790" s="4">
        <v>231</v>
      </c>
      <c r="F790" s="4">
        <f>ROUND(Source!BB777,O790)</f>
        <v>0</v>
      </c>
      <c r="G790" s="4" t="s">
        <v>67</v>
      </c>
      <c r="H790" s="4" t="s">
        <v>68</v>
      </c>
      <c r="I790" s="4"/>
      <c r="J790" s="4"/>
      <c r="K790" s="4">
        <v>231</v>
      </c>
      <c r="L790" s="4">
        <v>12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8" x14ac:dyDescent="0.2">
      <c r="A791" s="4">
        <v>50</v>
      </c>
      <c r="B791" s="4">
        <v>0</v>
      </c>
      <c r="C791" s="4">
        <v>0</v>
      </c>
      <c r="D791" s="4">
        <v>1</v>
      </c>
      <c r="E791" s="4">
        <v>204</v>
      </c>
      <c r="F791" s="4">
        <f>ROUND(Source!R777,O791)</f>
        <v>0</v>
      </c>
      <c r="G791" s="4" t="s">
        <v>69</v>
      </c>
      <c r="H791" s="4" t="s">
        <v>70</v>
      </c>
      <c r="I791" s="4"/>
      <c r="J791" s="4"/>
      <c r="K791" s="4">
        <v>204</v>
      </c>
      <c r="L791" s="4">
        <v>13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8" x14ac:dyDescent="0.2">
      <c r="A792" s="4">
        <v>50</v>
      </c>
      <c r="B792" s="4">
        <v>0</v>
      </c>
      <c r="C792" s="4">
        <v>0</v>
      </c>
      <c r="D792" s="4">
        <v>1</v>
      </c>
      <c r="E792" s="4">
        <v>205</v>
      </c>
      <c r="F792" s="4">
        <f>ROUND(Source!S777,O792)</f>
        <v>8737.6</v>
      </c>
      <c r="G792" s="4" t="s">
        <v>71</v>
      </c>
      <c r="H792" s="4" t="s">
        <v>72</v>
      </c>
      <c r="I792" s="4"/>
      <c r="J792" s="4"/>
      <c r="K792" s="4">
        <v>205</v>
      </c>
      <c r="L792" s="4">
        <v>14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8737.6</v>
      </c>
      <c r="X792" s="4">
        <v>1</v>
      </c>
      <c r="Y792" s="4">
        <v>8737.6</v>
      </c>
      <c r="Z792" s="4"/>
      <c r="AA792" s="4"/>
      <c r="AB792" s="4"/>
    </row>
    <row r="793" spans="1:28" x14ac:dyDescent="0.2">
      <c r="A793" s="4">
        <v>50</v>
      </c>
      <c r="B793" s="4">
        <v>0</v>
      </c>
      <c r="C793" s="4">
        <v>0</v>
      </c>
      <c r="D793" s="4">
        <v>1</v>
      </c>
      <c r="E793" s="4">
        <v>232</v>
      </c>
      <c r="F793" s="4">
        <f>ROUND(Source!BC777,O793)</f>
        <v>0</v>
      </c>
      <c r="G793" s="4" t="s">
        <v>73</v>
      </c>
      <c r="H793" s="4" t="s">
        <v>74</v>
      </c>
      <c r="I793" s="4"/>
      <c r="J793" s="4"/>
      <c r="K793" s="4">
        <v>232</v>
      </c>
      <c r="L793" s="4">
        <v>15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28" x14ac:dyDescent="0.2">
      <c r="A794" s="4">
        <v>50</v>
      </c>
      <c r="B794" s="4">
        <v>0</v>
      </c>
      <c r="C794" s="4">
        <v>0</v>
      </c>
      <c r="D794" s="4">
        <v>1</v>
      </c>
      <c r="E794" s="4">
        <v>214</v>
      </c>
      <c r="F794" s="4">
        <f>ROUND(Source!AS777,O794)</f>
        <v>0</v>
      </c>
      <c r="G794" s="4" t="s">
        <v>75</v>
      </c>
      <c r="H794" s="4" t="s">
        <v>76</v>
      </c>
      <c r="I794" s="4"/>
      <c r="J794" s="4"/>
      <c r="K794" s="4">
        <v>214</v>
      </c>
      <c r="L794" s="4">
        <v>16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8" x14ac:dyDescent="0.2">
      <c r="A795" s="4">
        <v>50</v>
      </c>
      <c r="B795" s="4">
        <v>0</v>
      </c>
      <c r="C795" s="4">
        <v>0</v>
      </c>
      <c r="D795" s="4">
        <v>1</v>
      </c>
      <c r="E795" s="4">
        <v>215</v>
      </c>
      <c r="F795" s="4">
        <f>ROUND(Source!AT777,O795)</f>
        <v>0</v>
      </c>
      <c r="G795" s="4" t="s">
        <v>77</v>
      </c>
      <c r="H795" s="4" t="s">
        <v>78</v>
      </c>
      <c r="I795" s="4"/>
      <c r="J795" s="4"/>
      <c r="K795" s="4">
        <v>215</v>
      </c>
      <c r="L795" s="4">
        <v>17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8" x14ac:dyDescent="0.2">
      <c r="A796" s="4">
        <v>50</v>
      </c>
      <c r="B796" s="4">
        <v>0</v>
      </c>
      <c r="C796" s="4">
        <v>0</v>
      </c>
      <c r="D796" s="4">
        <v>1</v>
      </c>
      <c r="E796" s="4">
        <v>217</v>
      </c>
      <c r="F796" s="4">
        <f>ROUND(Source!AU777,O796)</f>
        <v>18348.96</v>
      </c>
      <c r="G796" s="4" t="s">
        <v>79</v>
      </c>
      <c r="H796" s="4" t="s">
        <v>80</v>
      </c>
      <c r="I796" s="4"/>
      <c r="J796" s="4"/>
      <c r="K796" s="4">
        <v>217</v>
      </c>
      <c r="L796" s="4">
        <v>18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18348.96</v>
      </c>
      <c r="X796" s="4">
        <v>1</v>
      </c>
      <c r="Y796" s="4">
        <v>18348.96</v>
      </c>
      <c r="Z796" s="4"/>
      <c r="AA796" s="4"/>
      <c r="AB796" s="4"/>
    </row>
    <row r="797" spans="1:28" x14ac:dyDescent="0.2">
      <c r="A797" s="4">
        <v>50</v>
      </c>
      <c r="B797" s="4">
        <v>0</v>
      </c>
      <c r="C797" s="4">
        <v>0</v>
      </c>
      <c r="D797" s="4">
        <v>1</v>
      </c>
      <c r="E797" s="4">
        <v>230</v>
      </c>
      <c r="F797" s="4">
        <f>ROUND(Source!BA777,O797)</f>
        <v>0</v>
      </c>
      <c r="G797" s="4" t="s">
        <v>81</v>
      </c>
      <c r="H797" s="4" t="s">
        <v>82</v>
      </c>
      <c r="I797" s="4"/>
      <c r="J797" s="4"/>
      <c r="K797" s="4">
        <v>230</v>
      </c>
      <c r="L797" s="4">
        <v>19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8" x14ac:dyDescent="0.2">
      <c r="A798" s="4">
        <v>50</v>
      </c>
      <c r="B798" s="4">
        <v>0</v>
      </c>
      <c r="C798" s="4">
        <v>0</v>
      </c>
      <c r="D798" s="4">
        <v>1</v>
      </c>
      <c r="E798" s="4">
        <v>206</v>
      </c>
      <c r="F798" s="4">
        <f>ROUND(Source!T777,O798)</f>
        <v>0</v>
      </c>
      <c r="G798" s="4" t="s">
        <v>83</v>
      </c>
      <c r="H798" s="4" t="s">
        <v>84</v>
      </c>
      <c r="I798" s="4"/>
      <c r="J798" s="4"/>
      <c r="K798" s="4">
        <v>206</v>
      </c>
      <c r="L798" s="4">
        <v>20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8" x14ac:dyDescent="0.2">
      <c r="A799" s="4">
        <v>50</v>
      </c>
      <c r="B799" s="4">
        <v>0</v>
      </c>
      <c r="C799" s="4">
        <v>0</v>
      </c>
      <c r="D799" s="4">
        <v>1</v>
      </c>
      <c r="E799" s="4">
        <v>207</v>
      </c>
      <c r="F799" s="4">
        <f>ROUND(Source!U777,O799)</f>
        <v>12.874560000000001</v>
      </c>
      <c r="G799" s="4" t="s">
        <v>85</v>
      </c>
      <c r="H799" s="4" t="s">
        <v>86</v>
      </c>
      <c r="I799" s="4"/>
      <c r="J799" s="4"/>
      <c r="K799" s="4">
        <v>207</v>
      </c>
      <c r="L799" s="4">
        <v>21</v>
      </c>
      <c r="M799" s="4">
        <v>3</v>
      </c>
      <c r="N799" s="4" t="s">
        <v>3</v>
      </c>
      <c r="O799" s="4">
        <v>7</v>
      </c>
      <c r="P799" s="4"/>
      <c r="Q799" s="4"/>
      <c r="R799" s="4"/>
      <c r="S799" s="4"/>
      <c r="T799" s="4"/>
      <c r="U799" s="4"/>
      <c r="V799" s="4"/>
      <c r="W799" s="4">
        <v>12.874560000000001</v>
      </c>
      <c r="X799" s="4">
        <v>1</v>
      </c>
      <c r="Y799" s="4">
        <v>12.874560000000001</v>
      </c>
      <c r="Z799" s="4"/>
      <c r="AA799" s="4"/>
      <c r="AB799" s="4"/>
    </row>
    <row r="800" spans="1:28" x14ac:dyDescent="0.2">
      <c r="A800" s="4">
        <v>50</v>
      </c>
      <c r="B800" s="4">
        <v>0</v>
      </c>
      <c r="C800" s="4">
        <v>0</v>
      </c>
      <c r="D800" s="4">
        <v>1</v>
      </c>
      <c r="E800" s="4">
        <v>208</v>
      </c>
      <c r="F800" s="4">
        <f>ROUND(Source!V777,O800)</f>
        <v>0</v>
      </c>
      <c r="G800" s="4" t="s">
        <v>87</v>
      </c>
      <c r="H800" s="4" t="s">
        <v>88</v>
      </c>
      <c r="I800" s="4"/>
      <c r="J800" s="4"/>
      <c r="K800" s="4">
        <v>208</v>
      </c>
      <c r="L800" s="4">
        <v>22</v>
      </c>
      <c r="M800" s="4">
        <v>3</v>
      </c>
      <c r="N800" s="4" t="s">
        <v>3</v>
      </c>
      <c r="O800" s="4">
        <v>7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45" x14ac:dyDescent="0.2">
      <c r="A801" s="4">
        <v>50</v>
      </c>
      <c r="B801" s="4">
        <v>0</v>
      </c>
      <c r="C801" s="4">
        <v>0</v>
      </c>
      <c r="D801" s="4">
        <v>1</v>
      </c>
      <c r="E801" s="4">
        <v>209</v>
      </c>
      <c r="F801" s="4">
        <f>ROUND(Source!W777,O801)</f>
        <v>0</v>
      </c>
      <c r="G801" s="4" t="s">
        <v>89</v>
      </c>
      <c r="H801" s="4" t="s">
        <v>90</v>
      </c>
      <c r="I801" s="4"/>
      <c r="J801" s="4"/>
      <c r="K801" s="4">
        <v>209</v>
      </c>
      <c r="L801" s="4">
        <v>23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0</v>
      </c>
      <c r="X801" s="4">
        <v>1</v>
      </c>
      <c r="Y801" s="4">
        <v>0</v>
      </c>
      <c r="Z801" s="4"/>
      <c r="AA801" s="4"/>
      <c r="AB801" s="4"/>
    </row>
    <row r="802" spans="1:245" x14ac:dyDescent="0.2">
      <c r="A802" s="4">
        <v>50</v>
      </c>
      <c r="B802" s="4">
        <v>0</v>
      </c>
      <c r="C802" s="4">
        <v>0</v>
      </c>
      <c r="D802" s="4">
        <v>1</v>
      </c>
      <c r="E802" s="4">
        <v>233</v>
      </c>
      <c r="F802" s="4">
        <f>ROUND(Source!BD777,O802)</f>
        <v>0</v>
      </c>
      <c r="G802" s="4" t="s">
        <v>91</v>
      </c>
      <c r="H802" s="4" t="s">
        <v>92</v>
      </c>
      <c r="I802" s="4"/>
      <c r="J802" s="4"/>
      <c r="K802" s="4">
        <v>233</v>
      </c>
      <c r="L802" s="4">
        <v>24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45" x14ac:dyDescent="0.2">
      <c r="A803" s="4">
        <v>50</v>
      </c>
      <c r="B803" s="4">
        <v>0</v>
      </c>
      <c r="C803" s="4">
        <v>0</v>
      </c>
      <c r="D803" s="4">
        <v>1</v>
      </c>
      <c r="E803" s="4">
        <v>210</v>
      </c>
      <c r="F803" s="4">
        <f>ROUND(Source!X777,O803)</f>
        <v>6465.82</v>
      </c>
      <c r="G803" s="4" t="s">
        <v>93</v>
      </c>
      <c r="H803" s="4" t="s">
        <v>94</v>
      </c>
      <c r="I803" s="4"/>
      <c r="J803" s="4"/>
      <c r="K803" s="4">
        <v>210</v>
      </c>
      <c r="L803" s="4">
        <v>25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6465.82</v>
      </c>
      <c r="X803" s="4">
        <v>1</v>
      </c>
      <c r="Y803" s="4">
        <v>6465.82</v>
      </c>
      <c r="Z803" s="4"/>
      <c r="AA803" s="4"/>
      <c r="AB803" s="4"/>
    </row>
    <row r="804" spans="1:245" x14ac:dyDescent="0.2">
      <c r="A804" s="4">
        <v>50</v>
      </c>
      <c r="B804" s="4">
        <v>0</v>
      </c>
      <c r="C804" s="4">
        <v>0</v>
      </c>
      <c r="D804" s="4">
        <v>1</v>
      </c>
      <c r="E804" s="4">
        <v>211</v>
      </c>
      <c r="F804" s="4">
        <f>ROUND(Source!Y777,O804)</f>
        <v>3145.54</v>
      </c>
      <c r="G804" s="4" t="s">
        <v>95</v>
      </c>
      <c r="H804" s="4" t="s">
        <v>96</v>
      </c>
      <c r="I804" s="4"/>
      <c r="J804" s="4"/>
      <c r="K804" s="4">
        <v>211</v>
      </c>
      <c r="L804" s="4">
        <v>26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3145.54</v>
      </c>
      <c r="X804" s="4">
        <v>1</v>
      </c>
      <c r="Y804" s="4">
        <v>3145.54</v>
      </c>
      <c r="Z804" s="4"/>
      <c r="AA804" s="4"/>
      <c r="AB804" s="4"/>
    </row>
    <row r="805" spans="1:245" x14ac:dyDescent="0.2">
      <c r="A805" s="4">
        <v>50</v>
      </c>
      <c r="B805" s="4">
        <v>0</v>
      </c>
      <c r="C805" s="4">
        <v>0</v>
      </c>
      <c r="D805" s="4">
        <v>1</v>
      </c>
      <c r="E805" s="4">
        <v>224</v>
      </c>
      <c r="F805" s="4">
        <f>ROUND(Source!AR777,O805)</f>
        <v>18348.96</v>
      </c>
      <c r="G805" s="4" t="s">
        <v>97</v>
      </c>
      <c r="H805" s="4" t="s">
        <v>98</v>
      </c>
      <c r="I805" s="4"/>
      <c r="J805" s="4"/>
      <c r="K805" s="4">
        <v>224</v>
      </c>
      <c r="L805" s="4">
        <v>27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18348.96</v>
      </c>
      <c r="X805" s="4">
        <v>1</v>
      </c>
      <c r="Y805" s="4">
        <v>18348.96</v>
      </c>
      <c r="Z805" s="4"/>
      <c r="AA805" s="4"/>
      <c r="AB805" s="4"/>
    </row>
    <row r="807" spans="1:245" x14ac:dyDescent="0.2">
      <c r="A807" s="1">
        <v>3</v>
      </c>
      <c r="B807" s="1">
        <v>1</v>
      </c>
      <c r="C807" s="1"/>
      <c r="D807" s="1">
        <f>ROW(A816)</f>
        <v>816</v>
      </c>
      <c r="E807" s="1"/>
      <c r="F807" s="1" t="s">
        <v>379</v>
      </c>
      <c r="G807" s="1" t="s">
        <v>380</v>
      </c>
      <c r="H807" s="1" t="s">
        <v>3</v>
      </c>
      <c r="I807" s="1">
        <v>0</v>
      </c>
      <c r="J807" s="1" t="s">
        <v>3</v>
      </c>
      <c r="K807" s="1">
        <v>-1</v>
      </c>
      <c r="L807" s="1" t="s">
        <v>379</v>
      </c>
      <c r="M807" s="1" t="s">
        <v>3</v>
      </c>
      <c r="N807" s="1"/>
      <c r="O807" s="1"/>
      <c r="P807" s="1"/>
      <c r="Q807" s="1"/>
      <c r="R807" s="1"/>
      <c r="S807" s="1">
        <v>0</v>
      </c>
      <c r="T807" s="1"/>
      <c r="U807" s="1" t="s">
        <v>3</v>
      </c>
      <c r="V807" s="1">
        <v>0</v>
      </c>
      <c r="W807" s="1"/>
      <c r="X807" s="1"/>
      <c r="Y807" s="1"/>
      <c r="Z807" s="1"/>
      <c r="AA807" s="1"/>
      <c r="AB807" s="1" t="s">
        <v>3</v>
      </c>
      <c r="AC807" s="1" t="s">
        <v>3</v>
      </c>
      <c r="AD807" s="1" t="s">
        <v>3</v>
      </c>
      <c r="AE807" s="1" t="s">
        <v>3</v>
      </c>
      <c r="AF807" s="1" t="s">
        <v>3</v>
      </c>
      <c r="AG807" s="1" t="s">
        <v>3</v>
      </c>
      <c r="AH807" s="1"/>
      <c r="AI807" s="1"/>
      <c r="AJ807" s="1"/>
      <c r="AK807" s="1"/>
      <c r="AL807" s="1"/>
      <c r="AM807" s="1"/>
      <c r="AN807" s="1"/>
      <c r="AO807" s="1"/>
      <c r="AP807" s="1" t="s">
        <v>3</v>
      </c>
      <c r="AQ807" s="1" t="s">
        <v>3</v>
      </c>
      <c r="AR807" s="1" t="s">
        <v>3</v>
      </c>
      <c r="AS807" s="1"/>
      <c r="AT807" s="1"/>
      <c r="AU807" s="1"/>
      <c r="AV807" s="1"/>
      <c r="AW807" s="1"/>
      <c r="AX807" s="1"/>
      <c r="AY807" s="1"/>
      <c r="AZ807" s="1" t="s">
        <v>3</v>
      </c>
      <c r="BA807" s="1"/>
      <c r="BB807" s="1" t="s">
        <v>3</v>
      </c>
      <c r="BC807" s="1" t="s">
        <v>3</v>
      </c>
      <c r="BD807" s="1" t="s">
        <v>3</v>
      </c>
      <c r="BE807" s="1" t="s">
        <v>3</v>
      </c>
      <c r="BF807" s="1" t="s">
        <v>3</v>
      </c>
      <c r="BG807" s="1" t="s">
        <v>3</v>
      </c>
      <c r="BH807" s="1" t="s">
        <v>3</v>
      </c>
      <c r="BI807" s="1" t="s">
        <v>3</v>
      </c>
      <c r="BJ807" s="1" t="s">
        <v>3</v>
      </c>
      <c r="BK807" s="1" t="s">
        <v>3</v>
      </c>
      <c r="BL807" s="1" t="s">
        <v>3</v>
      </c>
      <c r="BM807" s="1" t="s">
        <v>3</v>
      </c>
      <c r="BN807" s="1" t="s">
        <v>3</v>
      </c>
      <c r="BO807" s="1" t="s">
        <v>3</v>
      </c>
      <c r="BP807" s="1" t="s">
        <v>3</v>
      </c>
      <c r="BQ807" s="1"/>
      <c r="BR807" s="1"/>
      <c r="BS807" s="1"/>
      <c r="BT807" s="1"/>
      <c r="BU807" s="1"/>
      <c r="BV807" s="1"/>
      <c r="BW807" s="1"/>
      <c r="BX807" s="1">
        <v>0</v>
      </c>
      <c r="BY807" s="1"/>
      <c r="BZ807" s="1"/>
      <c r="CA807" s="1"/>
      <c r="CB807" s="1"/>
      <c r="CC807" s="1"/>
      <c r="CD807" s="1"/>
      <c r="CE807" s="1"/>
      <c r="CF807" s="1">
        <v>0</v>
      </c>
      <c r="CG807" s="1">
        <v>0</v>
      </c>
      <c r="CH807" s="1"/>
      <c r="CI807" s="1" t="s">
        <v>3</v>
      </c>
      <c r="CJ807" s="1" t="s">
        <v>3</v>
      </c>
      <c r="CK807" t="s">
        <v>3</v>
      </c>
      <c r="CL807" t="s">
        <v>3</v>
      </c>
      <c r="CM807" t="s">
        <v>3</v>
      </c>
      <c r="CN807" t="s">
        <v>3</v>
      </c>
      <c r="CO807" t="s">
        <v>3</v>
      </c>
      <c r="CP807" t="s">
        <v>3</v>
      </c>
      <c r="CQ807" t="s">
        <v>3</v>
      </c>
    </row>
    <row r="809" spans="1:245" x14ac:dyDescent="0.2">
      <c r="A809" s="2">
        <v>52</v>
      </c>
      <c r="B809" s="2">
        <f t="shared" ref="B809:G809" si="407">B816</f>
        <v>1</v>
      </c>
      <c r="C809" s="2">
        <f t="shared" si="407"/>
        <v>3</v>
      </c>
      <c r="D809" s="2">
        <f t="shared" si="407"/>
        <v>807</v>
      </c>
      <c r="E809" s="2">
        <f t="shared" si="407"/>
        <v>0</v>
      </c>
      <c r="F809" s="2" t="str">
        <f t="shared" si="407"/>
        <v>09-01-02</v>
      </c>
      <c r="G809" s="2" t="str">
        <f t="shared" si="407"/>
        <v>ПНР ВЛИ-0,4 кВ</v>
      </c>
      <c r="H809" s="2"/>
      <c r="I809" s="2"/>
      <c r="J809" s="2"/>
      <c r="K809" s="2"/>
      <c r="L809" s="2"/>
      <c r="M809" s="2"/>
      <c r="N809" s="2"/>
      <c r="O809" s="2">
        <f t="shared" ref="O809:AT809" si="408">O816</f>
        <v>1575.96</v>
      </c>
      <c r="P809" s="2">
        <f t="shared" si="408"/>
        <v>0</v>
      </c>
      <c r="Q809" s="2">
        <f t="shared" si="408"/>
        <v>0</v>
      </c>
      <c r="R809" s="2">
        <f t="shared" si="408"/>
        <v>0</v>
      </c>
      <c r="S809" s="2">
        <f t="shared" si="408"/>
        <v>1575.96</v>
      </c>
      <c r="T809" s="2">
        <f t="shared" si="408"/>
        <v>0</v>
      </c>
      <c r="U809" s="2">
        <f t="shared" si="408"/>
        <v>2.2696000000000001</v>
      </c>
      <c r="V809" s="2">
        <f t="shared" si="408"/>
        <v>0</v>
      </c>
      <c r="W809" s="2">
        <f t="shared" si="408"/>
        <v>0</v>
      </c>
      <c r="X809" s="2">
        <f t="shared" si="408"/>
        <v>1166.21</v>
      </c>
      <c r="Y809" s="2">
        <f t="shared" si="408"/>
        <v>567.35</v>
      </c>
      <c r="Z809" s="2">
        <f t="shared" si="408"/>
        <v>0</v>
      </c>
      <c r="AA809" s="2">
        <f t="shared" si="408"/>
        <v>0</v>
      </c>
      <c r="AB809" s="2">
        <f t="shared" si="408"/>
        <v>1575.96</v>
      </c>
      <c r="AC809" s="2">
        <f t="shared" si="408"/>
        <v>0</v>
      </c>
      <c r="AD809" s="2">
        <f t="shared" si="408"/>
        <v>0</v>
      </c>
      <c r="AE809" s="2">
        <f t="shared" si="408"/>
        <v>0</v>
      </c>
      <c r="AF809" s="2">
        <f t="shared" si="408"/>
        <v>1575.96</v>
      </c>
      <c r="AG809" s="2">
        <f t="shared" si="408"/>
        <v>0</v>
      </c>
      <c r="AH809" s="2">
        <f t="shared" si="408"/>
        <v>2.2696000000000001</v>
      </c>
      <c r="AI809" s="2">
        <f t="shared" si="408"/>
        <v>0</v>
      </c>
      <c r="AJ809" s="2">
        <f t="shared" si="408"/>
        <v>0</v>
      </c>
      <c r="AK809" s="2">
        <f t="shared" si="408"/>
        <v>1166.21</v>
      </c>
      <c r="AL809" s="2">
        <f t="shared" si="408"/>
        <v>567.35</v>
      </c>
      <c r="AM809" s="2">
        <f t="shared" si="408"/>
        <v>0</v>
      </c>
      <c r="AN809" s="2">
        <f t="shared" si="408"/>
        <v>0</v>
      </c>
      <c r="AO809" s="2">
        <f t="shared" si="408"/>
        <v>0</v>
      </c>
      <c r="AP809" s="2">
        <f t="shared" si="408"/>
        <v>0</v>
      </c>
      <c r="AQ809" s="2">
        <f t="shared" si="408"/>
        <v>0</v>
      </c>
      <c r="AR809" s="2">
        <f t="shared" si="408"/>
        <v>3309.52</v>
      </c>
      <c r="AS809" s="2">
        <f t="shared" si="408"/>
        <v>0</v>
      </c>
      <c r="AT809" s="2">
        <f t="shared" si="408"/>
        <v>0</v>
      </c>
      <c r="AU809" s="2">
        <f t="shared" ref="AU809:BZ809" si="409">AU816</f>
        <v>3309.52</v>
      </c>
      <c r="AV809" s="2">
        <f t="shared" si="409"/>
        <v>0</v>
      </c>
      <c r="AW809" s="2">
        <f t="shared" si="409"/>
        <v>0</v>
      </c>
      <c r="AX809" s="2">
        <f t="shared" si="409"/>
        <v>0</v>
      </c>
      <c r="AY809" s="2">
        <f t="shared" si="409"/>
        <v>0</v>
      </c>
      <c r="AZ809" s="2">
        <f t="shared" si="409"/>
        <v>0</v>
      </c>
      <c r="BA809" s="2">
        <f t="shared" si="409"/>
        <v>0</v>
      </c>
      <c r="BB809" s="2">
        <f t="shared" si="409"/>
        <v>0</v>
      </c>
      <c r="BC809" s="2">
        <f t="shared" si="409"/>
        <v>0</v>
      </c>
      <c r="BD809" s="2">
        <f t="shared" si="409"/>
        <v>0</v>
      </c>
      <c r="BE809" s="2">
        <f t="shared" si="409"/>
        <v>0</v>
      </c>
      <c r="BF809" s="2">
        <f t="shared" si="409"/>
        <v>0</v>
      </c>
      <c r="BG809" s="2">
        <f t="shared" si="409"/>
        <v>0</v>
      </c>
      <c r="BH809" s="2">
        <f t="shared" si="409"/>
        <v>0</v>
      </c>
      <c r="BI809" s="2">
        <f t="shared" si="409"/>
        <v>0</v>
      </c>
      <c r="BJ809" s="2">
        <f t="shared" si="409"/>
        <v>0</v>
      </c>
      <c r="BK809" s="2">
        <f t="shared" si="409"/>
        <v>0</v>
      </c>
      <c r="BL809" s="2">
        <f t="shared" si="409"/>
        <v>0</v>
      </c>
      <c r="BM809" s="2">
        <f t="shared" si="409"/>
        <v>0</v>
      </c>
      <c r="BN809" s="2">
        <f t="shared" si="409"/>
        <v>0</v>
      </c>
      <c r="BO809" s="2">
        <f t="shared" si="409"/>
        <v>0</v>
      </c>
      <c r="BP809" s="2">
        <f t="shared" si="409"/>
        <v>0</v>
      </c>
      <c r="BQ809" s="2">
        <f t="shared" si="409"/>
        <v>0</v>
      </c>
      <c r="BR809" s="2">
        <f t="shared" si="409"/>
        <v>0</v>
      </c>
      <c r="BS809" s="2">
        <f t="shared" si="409"/>
        <v>0</v>
      </c>
      <c r="BT809" s="2">
        <f t="shared" si="409"/>
        <v>0</v>
      </c>
      <c r="BU809" s="2">
        <f t="shared" si="409"/>
        <v>0</v>
      </c>
      <c r="BV809" s="2">
        <f t="shared" si="409"/>
        <v>0</v>
      </c>
      <c r="BW809" s="2">
        <f t="shared" si="409"/>
        <v>0</v>
      </c>
      <c r="BX809" s="2">
        <f t="shared" si="409"/>
        <v>0</v>
      </c>
      <c r="BY809" s="2">
        <f t="shared" si="409"/>
        <v>0</v>
      </c>
      <c r="BZ809" s="2">
        <f t="shared" si="409"/>
        <v>0</v>
      </c>
      <c r="CA809" s="2">
        <f t="shared" ref="CA809:DF809" si="410">CA816</f>
        <v>3309.52</v>
      </c>
      <c r="CB809" s="2">
        <f t="shared" si="410"/>
        <v>0</v>
      </c>
      <c r="CC809" s="2">
        <f t="shared" si="410"/>
        <v>0</v>
      </c>
      <c r="CD809" s="2">
        <f t="shared" si="410"/>
        <v>3309.52</v>
      </c>
      <c r="CE809" s="2">
        <f t="shared" si="410"/>
        <v>0</v>
      </c>
      <c r="CF809" s="2">
        <f t="shared" si="410"/>
        <v>0</v>
      </c>
      <c r="CG809" s="2">
        <f t="shared" si="410"/>
        <v>0</v>
      </c>
      <c r="CH809" s="2">
        <f t="shared" si="410"/>
        <v>0</v>
      </c>
      <c r="CI809" s="2">
        <f t="shared" si="410"/>
        <v>0</v>
      </c>
      <c r="CJ809" s="2">
        <f t="shared" si="410"/>
        <v>0</v>
      </c>
      <c r="CK809" s="2">
        <f t="shared" si="410"/>
        <v>0</v>
      </c>
      <c r="CL809" s="2">
        <f t="shared" si="410"/>
        <v>0</v>
      </c>
      <c r="CM809" s="2">
        <f t="shared" si="410"/>
        <v>0</v>
      </c>
      <c r="CN809" s="2">
        <f t="shared" si="410"/>
        <v>0</v>
      </c>
      <c r="CO809" s="2">
        <f t="shared" si="410"/>
        <v>0</v>
      </c>
      <c r="CP809" s="2">
        <f t="shared" si="410"/>
        <v>0</v>
      </c>
      <c r="CQ809" s="2">
        <f t="shared" si="410"/>
        <v>0</v>
      </c>
      <c r="CR809" s="2">
        <f t="shared" si="410"/>
        <v>0</v>
      </c>
      <c r="CS809" s="2">
        <f t="shared" si="410"/>
        <v>0</v>
      </c>
      <c r="CT809" s="2">
        <f t="shared" si="410"/>
        <v>0</v>
      </c>
      <c r="CU809" s="2">
        <f t="shared" si="410"/>
        <v>0</v>
      </c>
      <c r="CV809" s="2">
        <f t="shared" si="410"/>
        <v>0</v>
      </c>
      <c r="CW809" s="2">
        <f t="shared" si="410"/>
        <v>0</v>
      </c>
      <c r="CX809" s="2">
        <f t="shared" si="410"/>
        <v>0</v>
      </c>
      <c r="CY809" s="2">
        <f t="shared" si="410"/>
        <v>0</v>
      </c>
      <c r="CZ809" s="2">
        <f t="shared" si="410"/>
        <v>0</v>
      </c>
      <c r="DA809" s="2">
        <f t="shared" si="410"/>
        <v>0</v>
      </c>
      <c r="DB809" s="2">
        <f t="shared" si="410"/>
        <v>0</v>
      </c>
      <c r="DC809" s="2">
        <f t="shared" si="410"/>
        <v>0</v>
      </c>
      <c r="DD809" s="2">
        <f t="shared" si="410"/>
        <v>0</v>
      </c>
      <c r="DE809" s="2">
        <f t="shared" si="410"/>
        <v>0</v>
      </c>
      <c r="DF809" s="2">
        <f t="shared" si="410"/>
        <v>0</v>
      </c>
      <c r="DG809" s="3">
        <f t="shared" ref="DG809:EL809" si="411">DG816</f>
        <v>0</v>
      </c>
      <c r="DH809" s="3">
        <f t="shared" si="411"/>
        <v>0</v>
      </c>
      <c r="DI809" s="3">
        <f t="shared" si="411"/>
        <v>0</v>
      </c>
      <c r="DJ809" s="3">
        <f t="shared" si="411"/>
        <v>0</v>
      </c>
      <c r="DK809" s="3">
        <f t="shared" si="411"/>
        <v>0</v>
      </c>
      <c r="DL809" s="3">
        <f t="shared" si="411"/>
        <v>0</v>
      </c>
      <c r="DM809" s="3">
        <f t="shared" si="411"/>
        <v>0</v>
      </c>
      <c r="DN809" s="3">
        <f t="shared" si="411"/>
        <v>0</v>
      </c>
      <c r="DO809" s="3">
        <f t="shared" si="411"/>
        <v>0</v>
      </c>
      <c r="DP809" s="3">
        <f t="shared" si="411"/>
        <v>0</v>
      </c>
      <c r="DQ809" s="3">
        <f t="shared" si="411"/>
        <v>0</v>
      </c>
      <c r="DR809" s="3">
        <f t="shared" si="411"/>
        <v>0</v>
      </c>
      <c r="DS809" s="3">
        <f t="shared" si="411"/>
        <v>0</v>
      </c>
      <c r="DT809" s="3">
        <f t="shared" si="411"/>
        <v>0</v>
      </c>
      <c r="DU809" s="3">
        <f t="shared" si="411"/>
        <v>0</v>
      </c>
      <c r="DV809" s="3">
        <f t="shared" si="411"/>
        <v>0</v>
      </c>
      <c r="DW809" s="3">
        <f t="shared" si="411"/>
        <v>0</v>
      </c>
      <c r="DX809" s="3">
        <f t="shared" si="411"/>
        <v>0</v>
      </c>
      <c r="DY809" s="3">
        <f t="shared" si="411"/>
        <v>0</v>
      </c>
      <c r="DZ809" s="3">
        <f t="shared" si="411"/>
        <v>0</v>
      </c>
      <c r="EA809" s="3">
        <f t="shared" si="411"/>
        <v>0</v>
      </c>
      <c r="EB809" s="3">
        <f t="shared" si="411"/>
        <v>0</v>
      </c>
      <c r="EC809" s="3">
        <f t="shared" si="411"/>
        <v>0</v>
      </c>
      <c r="ED809" s="3">
        <f t="shared" si="411"/>
        <v>0</v>
      </c>
      <c r="EE809" s="3">
        <f t="shared" si="411"/>
        <v>0</v>
      </c>
      <c r="EF809" s="3">
        <f t="shared" si="411"/>
        <v>0</v>
      </c>
      <c r="EG809" s="3">
        <f t="shared" si="411"/>
        <v>0</v>
      </c>
      <c r="EH809" s="3">
        <f t="shared" si="411"/>
        <v>0</v>
      </c>
      <c r="EI809" s="3">
        <f t="shared" si="411"/>
        <v>0</v>
      </c>
      <c r="EJ809" s="3">
        <f t="shared" si="411"/>
        <v>0</v>
      </c>
      <c r="EK809" s="3">
        <f t="shared" si="411"/>
        <v>0</v>
      </c>
      <c r="EL809" s="3">
        <f t="shared" si="411"/>
        <v>0</v>
      </c>
      <c r="EM809" s="3">
        <f t="shared" ref="EM809:FR809" si="412">EM816</f>
        <v>0</v>
      </c>
      <c r="EN809" s="3">
        <f t="shared" si="412"/>
        <v>0</v>
      </c>
      <c r="EO809" s="3">
        <f t="shared" si="412"/>
        <v>0</v>
      </c>
      <c r="EP809" s="3">
        <f t="shared" si="412"/>
        <v>0</v>
      </c>
      <c r="EQ809" s="3">
        <f t="shared" si="412"/>
        <v>0</v>
      </c>
      <c r="ER809" s="3">
        <f t="shared" si="412"/>
        <v>0</v>
      </c>
      <c r="ES809" s="3">
        <f t="shared" si="412"/>
        <v>0</v>
      </c>
      <c r="ET809" s="3">
        <f t="shared" si="412"/>
        <v>0</v>
      </c>
      <c r="EU809" s="3">
        <f t="shared" si="412"/>
        <v>0</v>
      </c>
      <c r="EV809" s="3">
        <f t="shared" si="412"/>
        <v>0</v>
      </c>
      <c r="EW809" s="3">
        <f t="shared" si="412"/>
        <v>0</v>
      </c>
      <c r="EX809" s="3">
        <f t="shared" si="412"/>
        <v>0</v>
      </c>
      <c r="EY809" s="3">
        <f t="shared" si="412"/>
        <v>0</v>
      </c>
      <c r="EZ809" s="3">
        <f t="shared" si="412"/>
        <v>0</v>
      </c>
      <c r="FA809" s="3">
        <f t="shared" si="412"/>
        <v>0</v>
      </c>
      <c r="FB809" s="3">
        <f t="shared" si="412"/>
        <v>0</v>
      </c>
      <c r="FC809" s="3">
        <f t="shared" si="412"/>
        <v>0</v>
      </c>
      <c r="FD809" s="3">
        <f t="shared" si="412"/>
        <v>0</v>
      </c>
      <c r="FE809" s="3">
        <f t="shared" si="412"/>
        <v>0</v>
      </c>
      <c r="FF809" s="3">
        <f t="shared" si="412"/>
        <v>0</v>
      </c>
      <c r="FG809" s="3">
        <f t="shared" si="412"/>
        <v>0</v>
      </c>
      <c r="FH809" s="3">
        <f t="shared" si="412"/>
        <v>0</v>
      </c>
      <c r="FI809" s="3">
        <f t="shared" si="412"/>
        <v>0</v>
      </c>
      <c r="FJ809" s="3">
        <f t="shared" si="412"/>
        <v>0</v>
      </c>
      <c r="FK809" s="3">
        <f t="shared" si="412"/>
        <v>0</v>
      </c>
      <c r="FL809" s="3">
        <f t="shared" si="412"/>
        <v>0</v>
      </c>
      <c r="FM809" s="3">
        <f t="shared" si="412"/>
        <v>0</v>
      </c>
      <c r="FN809" s="3">
        <f t="shared" si="412"/>
        <v>0</v>
      </c>
      <c r="FO809" s="3">
        <f t="shared" si="412"/>
        <v>0</v>
      </c>
      <c r="FP809" s="3">
        <f t="shared" si="412"/>
        <v>0</v>
      </c>
      <c r="FQ809" s="3">
        <f t="shared" si="412"/>
        <v>0</v>
      </c>
      <c r="FR809" s="3">
        <f t="shared" si="412"/>
        <v>0</v>
      </c>
      <c r="FS809" s="3">
        <f t="shared" ref="FS809:GX809" si="413">FS816</f>
        <v>0</v>
      </c>
      <c r="FT809" s="3">
        <f t="shared" si="413"/>
        <v>0</v>
      </c>
      <c r="FU809" s="3">
        <f t="shared" si="413"/>
        <v>0</v>
      </c>
      <c r="FV809" s="3">
        <f t="shared" si="413"/>
        <v>0</v>
      </c>
      <c r="FW809" s="3">
        <f t="shared" si="413"/>
        <v>0</v>
      </c>
      <c r="FX809" s="3">
        <f t="shared" si="413"/>
        <v>0</v>
      </c>
      <c r="FY809" s="3">
        <f t="shared" si="413"/>
        <v>0</v>
      </c>
      <c r="FZ809" s="3">
        <f t="shared" si="413"/>
        <v>0</v>
      </c>
      <c r="GA809" s="3">
        <f t="shared" si="413"/>
        <v>0</v>
      </c>
      <c r="GB809" s="3">
        <f t="shared" si="413"/>
        <v>0</v>
      </c>
      <c r="GC809" s="3">
        <f t="shared" si="413"/>
        <v>0</v>
      </c>
      <c r="GD809" s="3">
        <f t="shared" si="413"/>
        <v>0</v>
      </c>
      <c r="GE809" s="3">
        <f t="shared" si="413"/>
        <v>0</v>
      </c>
      <c r="GF809" s="3">
        <f t="shared" si="413"/>
        <v>0</v>
      </c>
      <c r="GG809" s="3">
        <f t="shared" si="413"/>
        <v>0</v>
      </c>
      <c r="GH809" s="3">
        <f t="shared" si="413"/>
        <v>0</v>
      </c>
      <c r="GI809" s="3">
        <f t="shared" si="413"/>
        <v>0</v>
      </c>
      <c r="GJ809" s="3">
        <f t="shared" si="413"/>
        <v>0</v>
      </c>
      <c r="GK809" s="3">
        <f t="shared" si="413"/>
        <v>0</v>
      </c>
      <c r="GL809" s="3">
        <f t="shared" si="413"/>
        <v>0</v>
      </c>
      <c r="GM809" s="3">
        <f t="shared" si="413"/>
        <v>0</v>
      </c>
      <c r="GN809" s="3">
        <f t="shared" si="413"/>
        <v>0</v>
      </c>
      <c r="GO809" s="3">
        <f t="shared" si="413"/>
        <v>0</v>
      </c>
      <c r="GP809" s="3">
        <f t="shared" si="413"/>
        <v>0</v>
      </c>
      <c r="GQ809" s="3">
        <f t="shared" si="413"/>
        <v>0</v>
      </c>
      <c r="GR809" s="3">
        <f t="shared" si="413"/>
        <v>0</v>
      </c>
      <c r="GS809" s="3">
        <f t="shared" si="413"/>
        <v>0</v>
      </c>
      <c r="GT809" s="3">
        <f t="shared" si="413"/>
        <v>0</v>
      </c>
      <c r="GU809" s="3">
        <f t="shared" si="413"/>
        <v>0</v>
      </c>
      <c r="GV809" s="3">
        <f t="shared" si="413"/>
        <v>0</v>
      </c>
      <c r="GW809" s="3">
        <f t="shared" si="413"/>
        <v>0</v>
      </c>
      <c r="GX809" s="3">
        <f t="shared" si="413"/>
        <v>0</v>
      </c>
    </row>
    <row r="811" spans="1:245" x14ac:dyDescent="0.2">
      <c r="A811">
        <v>17</v>
      </c>
      <c r="B811">
        <v>1</v>
      </c>
      <c r="C811">
        <f>ROW(SmtRes!A274)</f>
        <v>274</v>
      </c>
      <c r="D811">
        <f>ROW(EtalonRes!A319)</f>
        <v>319</v>
      </c>
      <c r="E811" t="s">
        <v>20</v>
      </c>
      <c r="F811" t="s">
        <v>357</v>
      </c>
      <c r="G811" t="s">
        <v>358</v>
      </c>
      <c r="H811" t="s">
        <v>359</v>
      </c>
      <c r="I811">
        <f>ROUND(1/100,7)</f>
        <v>0.01</v>
      </c>
      <c r="J811">
        <v>0</v>
      </c>
      <c r="K811">
        <f>ROUND(1/100,7)</f>
        <v>0.01</v>
      </c>
      <c r="O811">
        <f>ROUND(CP811,2)</f>
        <v>89.99</v>
      </c>
      <c r="P811">
        <f>SUMIF(SmtRes!AQ273:'SmtRes'!AQ274,"=1",SmtRes!DF273:'SmtRes'!DF274)</f>
        <v>0</v>
      </c>
      <c r="Q811">
        <f>SUMIF(SmtRes!AQ273:'SmtRes'!AQ274,"=1",SmtRes!DG273:'SmtRes'!DG274)</f>
        <v>0</v>
      </c>
      <c r="R811">
        <f>SUMIF(SmtRes!AQ273:'SmtRes'!AQ274,"=1",SmtRes!DH273:'SmtRes'!DH274)</f>
        <v>0</v>
      </c>
      <c r="S811">
        <f>SUMIF(SmtRes!AQ273:'SmtRes'!AQ274,"=1",SmtRes!DI273:'SmtRes'!DI274)</f>
        <v>89.99</v>
      </c>
      <c r="T811">
        <f>ROUND(CU811*I811,2)</f>
        <v>0</v>
      </c>
      <c r="U811">
        <f>SUMIF(SmtRes!AQ273:'SmtRes'!AQ274,"=1",SmtRes!CV273:'SmtRes'!CV274)</f>
        <v>0.12959999999999999</v>
      </c>
      <c r="V811">
        <f>SUMIF(SmtRes!AQ273:'SmtRes'!AQ274,"=1",SmtRes!CW273:'SmtRes'!CW274)</f>
        <v>0</v>
      </c>
      <c r="W811">
        <f>ROUND(CX811*I811,2)</f>
        <v>0</v>
      </c>
      <c r="X811">
        <f t="shared" ref="X811:Y814" si="414">ROUND(CY811,2)</f>
        <v>66.59</v>
      </c>
      <c r="Y811">
        <f t="shared" si="414"/>
        <v>32.4</v>
      </c>
      <c r="AA811">
        <v>61644328</v>
      </c>
      <c r="AB811">
        <f>ROUND((AC811+AD811+AF811),6)</f>
        <v>8999.1648000000005</v>
      </c>
      <c r="AC811">
        <f>ROUND((0),6)</f>
        <v>0</v>
      </c>
      <c r="AD811">
        <f>ROUND((((0)-(0))+AE811),6)</f>
        <v>0</v>
      </c>
      <c r="AE811">
        <f>ROUND((0),6)</f>
        <v>0</v>
      </c>
      <c r="AF811">
        <f>ROUND((SUM(SmtRes!BT273:'SmtRes'!BT274)),6)</f>
        <v>8999.1648000000005</v>
      </c>
      <c r="AG811">
        <f>ROUND((AP811),6)</f>
        <v>0</v>
      </c>
      <c r="AH811">
        <f>(SUM(SmtRes!BU273:'SmtRes'!BU274))</f>
        <v>12.96</v>
      </c>
      <c r="AI811">
        <f>(0)</f>
        <v>0</v>
      </c>
      <c r="AJ811">
        <f>(AS811)</f>
        <v>0</v>
      </c>
      <c r="AK811">
        <v>8999.1648000000005</v>
      </c>
      <c r="AL811">
        <v>0</v>
      </c>
      <c r="AM811">
        <v>0</v>
      </c>
      <c r="AN811">
        <v>0</v>
      </c>
      <c r="AO811">
        <v>8999.1648000000005</v>
      </c>
      <c r="AP811">
        <v>0</v>
      </c>
      <c r="AQ811">
        <v>12.96</v>
      </c>
      <c r="AR811">
        <v>0</v>
      </c>
      <c r="AS811">
        <v>0</v>
      </c>
      <c r="AT811">
        <v>74</v>
      </c>
      <c r="AU811">
        <v>36</v>
      </c>
      <c r="AV811">
        <v>1</v>
      </c>
      <c r="AW811">
        <v>1</v>
      </c>
      <c r="AZ811">
        <v>1</v>
      </c>
      <c r="BA811">
        <v>1</v>
      </c>
      <c r="BB811">
        <v>1</v>
      </c>
      <c r="BC811">
        <v>1</v>
      </c>
      <c r="BD811" t="s">
        <v>3</v>
      </c>
      <c r="BE811" t="s">
        <v>3</v>
      </c>
      <c r="BF811" t="s">
        <v>3</v>
      </c>
      <c r="BG811" t="s">
        <v>3</v>
      </c>
      <c r="BH811">
        <v>0</v>
      </c>
      <c r="BI811">
        <v>4</v>
      </c>
      <c r="BJ811" t="s">
        <v>360</v>
      </c>
      <c r="BM811">
        <v>200001</v>
      </c>
      <c r="BN811">
        <v>0</v>
      </c>
      <c r="BO811" t="s">
        <v>3</v>
      </c>
      <c r="BP811">
        <v>0</v>
      </c>
      <c r="BQ811">
        <v>4</v>
      </c>
      <c r="BR811">
        <v>0</v>
      </c>
      <c r="BS811">
        <v>1</v>
      </c>
      <c r="BT811">
        <v>1</v>
      </c>
      <c r="BU811">
        <v>1</v>
      </c>
      <c r="BV811">
        <v>1</v>
      </c>
      <c r="BW811">
        <v>1</v>
      </c>
      <c r="BX811">
        <v>1</v>
      </c>
      <c r="BY811" t="s">
        <v>3</v>
      </c>
      <c r="BZ811">
        <v>74</v>
      </c>
      <c r="CA811">
        <v>36</v>
      </c>
      <c r="CB811" t="s">
        <v>3</v>
      </c>
      <c r="CE811">
        <v>0</v>
      </c>
      <c r="CF811">
        <v>0</v>
      </c>
      <c r="CG811">
        <v>0</v>
      </c>
      <c r="CM811">
        <v>0</v>
      </c>
      <c r="CN811" t="s">
        <v>3</v>
      </c>
      <c r="CO811">
        <v>0</v>
      </c>
      <c r="CP811">
        <f>(P811+Q811+S811+R811)</f>
        <v>89.99</v>
      </c>
      <c r="CQ811">
        <f>SUMIF(SmtRes!AQ273:'SmtRes'!AQ274,"=1",SmtRes!AA273:'SmtRes'!AA274)</f>
        <v>0</v>
      </c>
      <c r="CR811">
        <f>SUMIF(SmtRes!AQ273:'SmtRes'!AQ274,"=1",SmtRes!AB273:'SmtRes'!AB274)</f>
        <v>0</v>
      </c>
      <c r="CS811">
        <f>SUMIF(SmtRes!AQ273:'SmtRes'!AQ274,"=1",SmtRes!AC273:'SmtRes'!AC274)</f>
        <v>0</v>
      </c>
      <c r="CT811">
        <f>SUMIF(SmtRes!AQ273:'SmtRes'!AQ274,"=1",SmtRes!AD273:'SmtRes'!AD274)</f>
        <v>1388.76</v>
      </c>
      <c r="CU811">
        <f>AG811</f>
        <v>0</v>
      </c>
      <c r="CV811">
        <f>SUMIF(SmtRes!AQ273:'SmtRes'!AQ274,"=1",SmtRes!BU273:'SmtRes'!BU274)</f>
        <v>12.96</v>
      </c>
      <c r="CW811">
        <f>SUMIF(SmtRes!AQ273:'SmtRes'!AQ274,"=1",SmtRes!BV273:'SmtRes'!BV274)</f>
        <v>0</v>
      </c>
      <c r="CX811">
        <f>AJ811</f>
        <v>0</v>
      </c>
      <c r="CY811">
        <f>(((S811+R811)*AT811)/100)</f>
        <v>66.592600000000004</v>
      </c>
      <c r="CZ811">
        <f>(((S811+R811)*AU811)/100)</f>
        <v>32.3964</v>
      </c>
      <c r="DC811" t="s">
        <v>3</v>
      </c>
      <c r="DD811" t="s">
        <v>3</v>
      </c>
      <c r="DE811" t="s">
        <v>3</v>
      </c>
      <c r="DF811" t="s">
        <v>3</v>
      </c>
      <c r="DG811" t="s">
        <v>3</v>
      </c>
      <c r="DH811" t="s">
        <v>3</v>
      </c>
      <c r="DI811" t="s">
        <v>3</v>
      </c>
      <c r="DJ811" t="s">
        <v>3</v>
      </c>
      <c r="DK811" t="s">
        <v>3</v>
      </c>
      <c r="DL811" t="s">
        <v>3</v>
      </c>
      <c r="DM811" t="s">
        <v>3</v>
      </c>
      <c r="DN811">
        <v>0</v>
      </c>
      <c r="DO811">
        <v>0</v>
      </c>
      <c r="DP811">
        <v>1</v>
      </c>
      <c r="DQ811">
        <v>1</v>
      </c>
      <c r="DU811">
        <v>1013</v>
      </c>
      <c r="DV811" t="s">
        <v>359</v>
      </c>
      <c r="DW811" t="s">
        <v>359</v>
      </c>
      <c r="DX811">
        <v>1</v>
      </c>
      <c r="DZ811" t="s">
        <v>3</v>
      </c>
      <c r="EA811" t="s">
        <v>3</v>
      </c>
      <c r="EB811" t="s">
        <v>3</v>
      </c>
      <c r="EC811" t="s">
        <v>3</v>
      </c>
      <c r="EE811">
        <v>60307585</v>
      </c>
      <c r="EF811">
        <v>4</v>
      </c>
      <c r="EG811" t="s">
        <v>361</v>
      </c>
      <c r="EH811">
        <v>83</v>
      </c>
      <c r="EI811" t="s">
        <v>361</v>
      </c>
      <c r="EJ811">
        <v>4</v>
      </c>
      <c r="EK811">
        <v>200001</v>
      </c>
      <c r="EL811" t="s">
        <v>362</v>
      </c>
      <c r="EM811" t="s">
        <v>363</v>
      </c>
      <c r="EO811" t="s">
        <v>3</v>
      </c>
      <c r="EQ811">
        <v>0</v>
      </c>
      <c r="ER811">
        <v>0</v>
      </c>
      <c r="ES811">
        <v>0</v>
      </c>
      <c r="ET811">
        <v>0</v>
      </c>
      <c r="EU811">
        <v>0</v>
      </c>
      <c r="EV811">
        <v>0</v>
      </c>
      <c r="EW811">
        <v>12.96</v>
      </c>
      <c r="EX811">
        <v>0</v>
      </c>
      <c r="EY811">
        <v>0</v>
      </c>
      <c r="FQ811">
        <v>0</v>
      </c>
      <c r="FR811">
        <v>0</v>
      </c>
      <c r="FS811">
        <v>0</v>
      </c>
      <c r="FX811">
        <v>74</v>
      </c>
      <c r="FY811">
        <v>36</v>
      </c>
      <c r="GA811" t="s">
        <v>3</v>
      </c>
      <c r="GD811">
        <v>1</v>
      </c>
      <c r="GF811">
        <v>593733289</v>
      </c>
      <c r="GG811">
        <v>2</v>
      </c>
      <c r="GH811">
        <v>1</v>
      </c>
      <c r="GI811">
        <v>-2</v>
      </c>
      <c r="GJ811">
        <v>0</v>
      </c>
      <c r="GK811">
        <v>0</v>
      </c>
      <c r="GL811">
        <f>ROUND(IF(AND(BH811=3,BI811=3,FS811&lt;&gt;0),P811,0),2)</f>
        <v>0</v>
      </c>
      <c r="GM811">
        <f>ROUND(O811+X811+Y811,2)+GX811</f>
        <v>188.98</v>
      </c>
      <c r="GN811">
        <f>IF(OR(BI811=0,BI811=1),GM811-GX811,0)</f>
        <v>0</v>
      </c>
      <c r="GO811">
        <f>IF(BI811=2,GM811-GX811,0)</f>
        <v>0</v>
      </c>
      <c r="GP811">
        <f>IF(BI811=4,GM811-GX811,0)</f>
        <v>188.98</v>
      </c>
      <c r="GR811">
        <v>0</v>
      </c>
      <c r="GS811">
        <v>3</v>
      </c>
      <c r="GT811">
        <v>0</v>
      </c>
      <c r="GU811" t="s">
        <v>3</v>
      </c>
      <c r="GV811">
        <f>ROUND((GT811),6)</f>
        <v>0</v>
      </c>
      <c r="GW811">
        <v>1</v>
      </c>
      <c r="GX811">
        <f>ROUND(HC811*I811,2)</f>
        <v>0</v>
      </c>
      <c r="HA811">
        <v>0</v>
      </c>
      <c r="HB811">
        <v>0</v>
      </c>
      <c r="HC811">
        <f>GV811*GW811</f>
        <v>0</v>
      </c>
      <c r="HE811" t="s">
        <v>3</v>
      </c>
      <c r="HF811" t="s">
        <v>3</v>
      </c>
      <c r="HM811" t="s">
        <v>3</v>
      </c>
      <c r="HN811" t="s">
        <v>364</v>
      </c>
      <c r="HO811" t="s">
        <v>365</v>
      </c>
      <c r="HP811" t="s">
        <v>361</v>
      </c>
      <c r="HQ811" t="s">
        <v>361</v>
      </c>
      <c r="HS811">
        <v>0</v>
      </c>
      <c r="IK811">
        <v>0</v>
      </c>
    </row>
    <row r="812" spans="1:245" x14ac:dyDescent="0.2">
      <c r="A812">
        <v>17</v>
      </c>
      <c r="B812">
        <v>1</v>
      </c>
      <c r="C812">
        <f>ROW(SmtRes!A276)</f>
        <v>276</v>
      </c>
      <c r="D812">
        <f>ROW(EtalonRes!A321)</f>
        <v>321</v>
      </c>
      <c r="E812" t="s">
        <v>32</v>
      </c>
      <c r="F812" t="s">
        <v>366</v>
      </c>
      <c r="G812" t="s">
        <v>367</v>
      </c>
      <c r="H812" t="s">
        <v>368</v>
      </c>
      <c r="I812">
        <v>1</v>
      </c>
      <c r="J812">
        <v>0</v>
      </c>
      <c r="K812">
        <v>1</v>
      </c>
      <c r="O812">
        <f>ROUND(CP812,2)</f>
        <v>694.38</v>
      </c>
      <c r="P812">
        <f>SUMIF(SmtRes!AQ275:'SmtRes'!AQ276,"=1",SmtRes!DF275:'SmtRes'!DF276)</f>
        <v>0</v>
      </c>
      <c r="Q812">
        <f>SUMIF(SmtRes!AQ275:'SmtRes'!AQ276,"=1",SmtRes!DG275:'SmtRes'!DG276)</f>
        <v>0</v>
      </c>
      <c r="R812">
        <f>SUMIF(SmtRes!AQ275:'SmtRes'!AQ276,"=1",SmtRes!DH275:'SmtRes'!DH276)</f>
        <v>0</v>
      </c>
      <c r="S812">
        <f>SUMIF(SmtRes!AQ275:'SmtRes'!AQ276,"=1",SmtRes!DI275:'SmtRes'!DI276)</f>
        <v>694.38</v>
      </c>
      <c r="T812">
        <f>ROUND(CU812*I812,2)</f>
        <v>0</v>
      </c>
      <c r="U812">
        <f>SUMIF(SmtRes!AQ275:'SmtRes'!AQ276,"=1",SmtRes!CV275:'SmtRes'!CV276)</f>
        <v>1</v>
      </c>
      <c r="V812">
        <f>SUMIF(SmtRes!AQ275:'SmtRes'!AQ276,"=1",SmtRes!CW275:'SmtRes'!CW276)</f>
        <v>0</v>
      </c>
      <c r="W812">
        <f>ROUND(CX812*I812,2)</f>
        <v>0</v>
      </c>
      <c r="X812">
        <f t="shared" si="414"/>
        <v>513.84</v>
      </c>
      <c r="Y812">
        <f t="shared" si="414"/>
        <v>249.98</v>
      </c>
      <c r="AA812">
        <v>61644328</v>
      </c>
      <c r="AB812">
        <f>ROUND((AC812+AD812+AF812),6)</f>
        <v>694.38</v>
      </c>
      <c r="AC812">
        <f>ROUND((0),6)</f>
        <v>0</v>
      </c>
      <c r="AD812">
        <f>ROUND((((0)-(0))+AE812),6)</f>
        <v>0</v>
      </c>
      <c r="AE812">
        <f>ROUND((0),6)</f>
        <v>0</v>
      </c>
      <c r="AF812">
        <f>ROUND((SUM(SmtRes!BT275:'SmtRes'!BT276)),6)</f>
        <v>694.38</v>
      </c>
      <c r="AG812">
        <f>ROUND((AP812),6)</f>
        <v>0</v>
      </c>
      <c r="AH812">
        <f>(SUM(SmtRes!BU275:'SmtRes'!BU276))</f>
        <v>1</v>
      </c>
      <c r="AI812">
        <f>(0)</f>
        <v>0</v>
      </c>
      <c r="AJ812">
        <f>(AS812)</f>
        <v>0</v>
      </c>
      <c r="AK812">
        <v>694.38</v>
      </c>
      <c r="AL812">
        <v>0</v>
      </c>
      <c r="AM812">
        <v>0</v>
      </c>
      <c r="AN812">
        <v>0</v>
      </c>
      <c r="AO812">
        <v>694.38</v>
      </c>
      <c r="AP812">
        <v>0</v>
      </c>
      <c r="AQ812">
        <v>1</v>
      </c>
      <c r="AR812">
        <v>0</v>
      </c>
      <c r="AS812">
        <v>0</v>
      </c>
      <c r="AT812">
        <v>74</v>
      </c>
      <c r="AU812">
        <v>36</v>
      </c>
      <c r="AV812">
        <v>1</v>
      </c>
      <c r="AW812">
        <v>1</v>
      </c>
      <c r="AZ812">
        <v>1</v>
      </c>
      <c r="BA812">
        <v>1</v>
      </c>
      <c r="BB812">
        <v>1</v>
      </c>
      <c r="BC812">
        <v>1</v>
      </c>
      <c r="BD812" t="s">
        <v>3</v>
      </c>
      <c r="BE812" t="s">
        <v>3</v>
      </c>
      <c r="BF812" t="s">
        <v>3</v>
      </c>
      <c r="BG812" t="s">
        <v>3</v>
      </c>
      <c r="BH812">
        <v>0</v>
      </c>
      <c r="BI812">
        <v>4</v>
      </c>
      <c r="BJ812" t="s">
        <v>369</v>
      </c>
      <c r="BM812">
        <v>200001</v>
      </c>
      <c r="BN812">
        <v>0</v>
      </c>
      <c r="BO812" t="s">
        <v>3</v>
      </c>
      <c r="BP812">
        <v>0</v>
      </c>
      <c r="BQ812">
        <v>4</v>
      </c>
      <c r="BR812">
        <v>0</v>
      </c>
      <c r="BS812">
        <v>1</v>
      </c>
      <c r="BT812">
        <v>1</v>
      </c>
      <c r="BU812">
        <v>1</v>
      </c>
      <c r="BV812">
        <v>1</v>
      </c>
      <c r="BW812">
        <v>1</v>
      </c>
      <c r="BX812">
        <v>1</v>
      </c>
      <c r="BY812" t="s">
        <v>3</v>
      </c>
      <c r="BZ812">
        <v>74</v>
      </c>
      <c r="CA812">
        <v>36</v>
      </c>
      <c r="CB812" t="s">
        <v>3</v>
      </c>
      <c r="CE812">
        <v>0</v>
      </c>
      <c r="CF812">
        <v>0</v>
      </c>
      <c r="CG812">
        <v>0</v>
      </c>
      <c r="CM812">
        <v>0</v>
      </c>
      <c r="CN812" t="s">
        <v>3</v>
      </c>
      <c r="CO812">
        <v>0</v>
      </c>
      <c r="CP812">
        <f>(P812+Q812+S812+R812)</f>
        <v>694.38</v>
      </c>
      <c r="CQ812">
        <f>SUMIF(SmtRes!AQ275:'SmtRes'!AQ276,"=1",SmtRes!AA275:'SmtRes'!AA276)</f>
        <v>0</v>
      </c>
      <c r="CR812">
        <f>SUMIF(SmtRes!AQ275:'SmtRes'!AQ276,"=1",SmtRes!AB275:'SmtRes'!AB276)</f>
        <v>0</v>
      </c>
      <c r="CS812">
        <f>SUMIF(SmtRes!AQ275:'SmtRes'!AQ276,"=1",SmtRes!AC275:'SmtRes'!AC276)</f>
        <v>0</v>
      </c>
      <c r="CT812">
        <f>SUMIF(SmtRes!AQ275:'SmtRes'!AQ276,"=1",SmtRes!AD275:'SmtRes'!AD276)</f>
        <v>1388.76</v>
      </c>
      <c r="CU812">
        <f>AG812</f>
        <v>0</v>
      </c>
      <c r="CV812">
        <f>SUMIF(SmtRes!AQ275:'SmtRes'!AQ276,"=1",SmtRes!BU275:'SmtRes'!BU276)</f>
        <v>1</v>
      </c>
      <c r="CW812">
        <f>SUMIF(SmtRes!AQ275:'SmtRes'!AQ276,"=1",SmtRes!BV275:'SmtRes'!BV276)</f>
        <v>0</v>
      </c>
      <c r="CX812">
        <f>AJ812</f>
        <v>0</v>
      </c>
      <c r="CY812">
        <f>(((S812+R812)*AT812)/100)</f>
        <v>513.84119999999996</v>
      </c>
      <c r="CZ812">
        <f>(((S812+R812)*AU812)/100)</f>
        <v>249.9768</v>
      </c>
      <c r="DC812" t="s">
        <v>3</v>
      </c>
      <c r="DD812" t="s">
        <v>3</v>
      </c>
      <c r="DE812" t="s">
        <v>3</v>
      </c>
      <c r="DF812" t="s">
        <v>3</v>
      </c>
      <c r="DG812" t="s">
        <v>3</v>
      </c>
      <c r="DH812" t="s">
        <v>3</v>
      </c>
      <c r="DI812" t="s">
        <v>3</v>
      </c>
      <c r="DJ812" t="s">
        <v>3</v>
      </c>
      <c r="DK812" t="s">
        <v>3</v>
      </c>
      <c r="DL812" t="s">
        <v>3</v>
      </c>
      <c r="DM812" t="s">
        <v>3</v>
      </c>
      <c r="DN812">
        <v>0</v>
      </c>
      <c r="DO812">
        <v>0</v>
      </c>
      <c r="DP812">
        <v>1</v>
      </c>
      <c r="DQ812">
        <v>1</v>
      </c>
      <c r="DU812">
        <v>1013</v>
      </c>
      <c r="DV812" t="s">
        <v>368</v>
      </c>
      <c r="DW812" t="s">
        <v>368</v>
      </c>
      <c r="DX812">
        <v>1</v>
      </c>
      <c r="DZ812" t="s">
        <v>3</v>
      </c>
      <c r="EA812" t="s">
        <v>3</v>
      </c>
      <c r="EB812" t="s">
        <v>3</v>
      </c>
      <c r="EC812" t="s">
        <v>3</v>
      </c>
      <c r="EE812">
        <v>60307585</v>
      </c>
      <c r="EF812">
        <v>4</v>
      </c>
      <c r="EG812" t="s">
        <v>361</v>
      </c>
      <c r="EH812">
        <v>83</v>
      </c>
      <c r="EI812" t="s">
        <v>361</v>
      </c>
      <c r="EJ812">
        <v>4</v>
      </c>
      <c r="EK812">
        <v>200001</v>
      </c>
      <c r="EL812" t="s">
        <v>362</v>
      </c>
      <c r="EM812" t="s">
        <v>363</v>
      </c>
      <c r="EO812" t="s">
        <v>3</v>
      </c>
      <c r="EQ812">
        <v>0</v>
      </c>
      <c r="ER812">
        <v>0</v>
      </c>
      <c r="ES812">
        <v>0</v>
      </c>
      <c r="ET812">
        <v>0</v>
      </c>
      <c r="EU812">
        <v>0</v>
      </c>
      <c r="EV812">
        <v>0</v>
      </c>
      <c r="EW812">
        <v>1</v>
      </c>
      <c r="EX812">
        <v>0</v>
      </c>
      <c r="EY812">
        <v>0</v>
      </c>
      <c r="FQ812">
        <v>0</v>
      </c>
      <c r="FR812">
        <v>0</v>
      </c>
      <c r="FS812">
        <v>0</v>
      </c>
      <c r="FX812">
        <v>74</v>
      </c>
      <c r="FY812">
        <v>36</v>
      </c>
      <c r="GA812" t="s">
        <v>3</v>
      </c>
      <c r="GD812">
        <v>1</v>
      </c>
      <c r="GF812">
        <v>1901821119</v>
      </c>
      <c r="GG812">
        <v>2</v>
      </c>
      <c r="GH812">
        <v>1</v>
      </c>
      <c r="GI812">
        <v>-2</v>
      </c>
      <c r="GJ812">
        <v>0</v>
      </c>
      <c r="GK812">
        <v>0</v>
      </c>
      <c r="GL812">
        <f>ROUND(IF(AND(BH812=3,BI812=3,FS812&lt;&gt;0),P812,0),2)</f>
        <v>0</v>
      </c>
      <c r="GM812">
        <f>ROUND(O812+X812+Y812,2)+GX812</f>
        <v>1458.2</v>
      </c>
      <c r="GN812">
        <f>IF(OR(BI812=0,BI812=1),GM812-GX812,0)</f>
        <v>0</v>
      </c>
      <c r="GO812">
        <f>IF(BI812=2,GM812-GX812,0)</f>
        <v>0</v>
      </c>
      <c r="GP812">
        <f>IF(BI812=4,GM812-GX812,0)</f>
        <v>1458.2</v>
      </c>
      <c r="GR812">
        <v>0</v>
      </c>
      <c r="GS812">
        <v>3</v>
      </c>
      <c r="GT812">
        <v>0</v>
      </c>
      <c r="GU812" t="s">
        <v>3</v>
      </c>
      <c r="GV812">
        <f>ROUND((GT812),6)</f>
        <v>0</v>
      </c>
      <c r="GW812">
        <v>1</v>
      </c>
      <c r="GX812">
        <f>ROUND(HC812*I812,2)</f>
        <v>0</v>
      </c>
      <c r="HA812">
        <v>0</v>
      </c>
      <c r="HB812">
        <v>0</v>
      </c>
      <c r="HC812">
        <f>GV812*GW812</f>
        <v>0</v>
      </c>
      <c r="HE812" t="s">
        <v>3</v>
      </c>
      <c r="HF812" t="s">
        <v>3</v>
      </c>
      <c r="HM812" t="s">
        <v>3</v>
      </c>
      <c r="HN812" t="s">
        <v>364</v>
      </c>
      <c r="HO812" t="s">
        <v>365</v>
      </c>
      <c r="HP812" t="s">
        <v>361</v>
      </c>
      <c r="HQ812" t="s">
        <v>361</v>
      </c>
      <c r="HS812">
        <v>0</v>
      </c>
      <c r="IK812">
        <v>0</v>
      </c>
    </row>
    <row r="813" spans="1:245" x14ac:dyDescent="0.2">
      <c r="A813">
        <v>17</v>
      </c>
      <c r="B813">
        <v>1</v>
      </c>
      <c r="C813">
        <f>ROW(SmtRes!A278)</f>
        <v>278</v>
      </c>
      <c r="D813">
        <f>ROW(EtalonRes!A323)</f>
        <v>323</v>
      </c>
      <c r="E813" t="s">
        <v>36</v>
      </c>
      <c r="F813" t="s">
        <v>373</v>
      </c>
      <c r="G813" t="s">
        <v>374</v>
      </c>
      <c r="H813" t="s">
        <v>23</v>
      </c>
      <c r="I813">
        <v>1</v>
      </c>
      <c r="J813">
        <v>0</v>
      </c>
      <c r="K813">
        <v>1</v>
      </c>
      <c r="O813">
        <f>ROUND(CP813,2)</f>
        <v>222.2</v>
      </c>
      <c r="P813">
        <f>SUMIF(SmtRes!AQ277:'SmtRes'!AQ278,"=1",SmtRes!DF277:'SmtRes'!DF278)</f>
        <v>0</v>
      </c>
      <c r="Q813">
        <f>SUMIF(SmtRes!AQ277:'SmtRes'!AQ278,"=1",SmtRes!DG277:'SmtRes'!DG278)</f>
        <v>0</v>
      </c>
      <c r="R813">
        <f>SUMIF(SmtRes!AQ277:'SmtRes'!AQ278,"=1",SmtRes!DH277:'SmtRes'!DH278)</f>
        <v>0</v>
      </c>
      <c r="S813">
        <f>SUMIF(SmtRes!AQ277:'SmtRes'!AQ278,"=1",SmtRes!DI277:'SmtRes'!DI278)</f>
        <v>222.2</v>
      </c>
      <c r="T813">
        <f>ROUND(CU813*I813,2)</f>
        <v>0</v>
      </c>
      <c r="U813">
        <f>SUMIF(SmtRes!AQ277:'SmtRes'!AQ278,"=1",SmtRes!CV277:'SmtRes'!CV278)</f>
        <v>0.32</v>
      </c>
      <c r="V813">
        <f>SUMIF(SmtRes!AQ277:'SmtRes'!AQ278,"=1",SmtRes!CW277:'SmtRes'!CW278)</f>
        <v>0</v>
      </c>
      <c r="W813">
        <f>ROUND(CX813*I813,2)</f>
        <v>0</v>
      </c>
      <c r="X813">
        <f t="shared" si="414"/>
        <v>164.43</v>
      </c>
      <c r="Y813">
        <f t="shared" si="414"/>
        <v>79.989999999999995</v>
      </c>
      <c r="AA813">
        <v>61644328</v>
      </c>
      <c r="AB813">
        <f>ROUND((AC813+AD813+AF813),6)</f>
        <v>222.20160000000001</v>
      </c>
      <c r="AC813">
        <f>ROUND((0),6)</f>
        <v>0</v>
      </c>
      <c r="AD813">
        <f>ROUND((((0)-(0))+AE813),6)</f>
        <v>0</v>
      </c>
      <c r="AE813">
        <f>ROUND((0),6)</f>
        <v>0</v>
      </c>
      <c r="AF813">
        <f>ROUND((SUM(SmtRes!BT277:'SmtRes'!BT278)),6)</f>
        <v>222.20160000000001</v>
      </c>
      <c r="AG813">
        <f>ROUND((AP813),6)</f>
        <v>0</v>
      </c>
      <c r="AH813">
        <f>(SUM(SmtRes!BU277:'SmtRes'!BU278))</f>
        <v>0.32</v>
      </c>
      <c r="AI813">
        <f>(0)</f>
        <v>0</v>
      </c>
      <c r="AJ813">
        <f>(AS813)</f>
        <v>0</v>
      </c>
      <c r="AK813">
        <v>222.20160000000001</v>
      </c>
      <c r="AL813">
        <v>0</v>
      </c>
      <c r="AM813">
        <v>0</v>
      </c>
      <c r="AN813">
        <v>0</v>
      </c>
      <c r="AO813">
        <v>222.20160000000001</v>
      </c>
      <c r="AP813">
        <v>0</v>
      </c>
      <c r="AQ813">
        <v>0.32</v>
      </c>
      <c r="AR813">
        <v>0</v>
      </c>
      <c r="AS813">
        <v>0</v>
      </c>
      <c r="AT813">
        <v>74</v>
      </c>
      <c r="AU813">
        <v>36</v>
      </c>
      <c r="AV813">
        <v>1</v>
      </c>
      <c r="AW813">
        <v>1</v>
      </c>
      <c r="AZ813">
        <v>1</v>
      </c>
      <c r="BA813">
        <v>1</v>
      </c>
      <c r="BB813">
        <v>1</v>
      </c>
      <c r="BC813">
        <v>1</v>
      </c>
      <c r="BD813" t="s">
        <v>3</v>
      </c>
      <c r="BE813" t="s">
        <v>3</v>
      </c>
      <c r="BF813" t="s">
        <v>3</v>
      </c>
      <c r="BG813" t="s">
        <v>3</v>
      </c>
      <c r="BH813">
        <v>0</v>
      </c>
      <c r="BI813">
        <v>4</v>
      </c>
      <c r="BJ813" t="s">
        <v>375</v>
      </c>
      <c r="BM813">
        <v>200001</v>
      </c>
      <c r="BN813">
        <v>0</v>
      </c>
      <c r="BO813" t="s">
        <v>3</v>
      </c>
      <c r="BP813">
        <v>0</v>
      </c>
      <c r="BQ813">
        <v>4</v>
      </c>
      <c r="BR813">
        <v>0</v>
      </c>
      <c r="BS813">
        <v>1</v>
      </c>
      <c r="BT813">
        <v>1</v>
      </c>
      <c r="BU813">
        <v>1</v>
      </c>
      <c r="BV813">
        <v>1</v>
      </c>
      <c r="BW813">
        <v>1</v>
      </c>
      <c r="BX813">
        <v>1</v>
      </c>
      <c r="BY813" t="s">
        <v>3</v>
      </c>
      <c r="BZ813">
        <v>74</v>
      </c>
      <c r="CA813">
        <v>36</v>
      </c>
      <c r="CB813" t="s">
        <v>3</v>
      </c>
      <c r="CE813">
        <v>0</v>
      </c>
      <c r="CF813">
        <v>0</v>
      </c>
      <c r="CG813">
        <v>0</v>
      </c>
      <c r="CM813">
        <v>0</v>
      </c>
      <c r="CN813" t="s">
        <v>3</v>
      </c>
      <c r="CO813">
        <v>0</v>
      </c>
      <c r="CP813">
        <f>(P813+Q813+S813+R813)</f>
        <v>222.2</v>
      </c>
      <c r="CQ813">
        <f>SUMIF(SmtRes!AQ277:'SmtRes'!AQ278,"=1",SmtRes!AA277:'SmtRes'!AA278)</f>
        <v>0</v>
      </c>
      <c r="CR813">
        <f>SUMIF(SmtRes!AQ277:'SmtRes'!AQ278,"=1",SmtRes!AB277:'SmtRes'!AB278)</f>
        <v>0</v>
      </c>
      <c r="CS813">
        <f>SUMIF(SmtRes!AQ277:'SmtRes'!AQ278,"=1",SmtRes!AC277:'SmtRes'!AC278)</f>
        <v>0</v>
      </c>
      <c r="CT813">
        <f>SUMIF(SmtRes!AQ277:'SmtRes'!AQ278,"=1",SmtRes!AD277:'SmtRes'!AD278)</f>
        <v>1388.76</v>
      </c>
      <c r="CU813">
        <f>AG813</f>
        <v>0</v>
      </c>
      <c r="CV813">
        <f>SUMIF(SmtRes!AQ277:'SmtRes'!AQ278,"=1",SmtRes!BU277:'SmtRes'!BU278)</f>
        <v>0.32</v>
      </c>
      <c r="CW813">
        <f>SUMIF(SmtRes!AQ277:'SmtRes'!AQ278,"=1",SmtRes!BV277:'SmtRes'!BV278)</f>
        <v>0</v>
      </c>
      <c r="CX813">
        <f>AJ813</f>
        <v>0</v>
      </c>
      <c r="CY813">
        <f>(((S813+R813)*AT813)/100)</f>
        <v>164.428</v>
      </c>
      <c r="CZ813">
        <f>(((S813+R813)*AU813)/100)</f>
        <v>79.992000000000004</v>
      </c>
      <c r="DC813" t="s">
        <v>3</v>
      </c>
      <c r="DD813" t="s">
        <v>3</v>
      </c>
      <c r="DE813" t="s">
        <v>3</v>
      </c>
      <c r="DF813" t="s">
        <v>3</v>
      </c>
      <c r="DG813" t="s">
        <v>3</v>
      </c>
      <c r="DH813" t="s">
        <v>3</v>
      </c>
      <c r="DI813" t="s">
        <v>3</v>
      </c>
      <c r="DJ813" t="s">
        <v>3</v>
      </c>
      <c r="DK813" t="s">
        <v>3</v>
      </c>
      <c r="DL813" t="s">
        <v>3</v>
      </c>
      <c r="DM813" t="s">
        <v>3</v>
      </c>
      <c r="DN813">
        <v>0</v>
      </c>
      <c r="DO813">
        <v>0</v>
      </c>
      <c r="DP813">
        <v>1</v>
      </c>
      <c r="DQ813">
        <v>1</v>
      </c>
      <c r="DU813">
        <v>1013</v>
      </c>
      <c r="DV813" t="s">
        <v>23</v>
      </c>
      <c r="DW813" t="s">
        <v>23</v>
      </c>
      <c r="DX813">
        <v>1</v>
      </c>
      <c r="DZ813" t="s">
        <v>3</v>
      </c>
      <c r="EA813" t="s">
        <v>3</v>
      </c>
      <c r="EB813" t="s">
        <v>3</v>
      </c>
      <c r="EC813" t="s">
        <v>3</v>
      </c>
      <c r="EE813">
        <v>60307585</v>
      </c>
      <c r="EF813">
        <v>4</v>
      </c>
      <c r="EG813" t="s">
        <v>361</v>
      </c>
      <c r="EH813">
        <v>83</v>
      </c>
      <c r="EI813" t="s">
        <v>361</v>
      </c>
      <c r="EJ813">
        <v>4</v>
      </c>
      <c r="EK813">
        <v>200001</v>
      </c>
      <c r="EL813" t="s">
        <v>362</v>
      </c>
      <c r="EM813" t="s">
        <v>363</v>
      </c>
      <c r="EO813" t="s">
        <v>3</v>
      </c>
      <c r="EQ813">
        <v>0</v>
      </c>
      <c r="ER813">
        <v>0</v>
      </c>
      <c r="ES813">
        <v>0</v>
      </c>
      <c r="ET813">
        <v>0</v>
      </c>
      <c r="EU813">
        <v>0</v>
      </c>
      <c r="EV813">
        <v>0</v>
      </c>
      <c r="EW813">
        <v>0.32</v>
      </c>
      <c r="EX813">
        <v>0</v>
      </c>
      <c r="EY813">
        <v>0</v>
      </c>
      <c r="FQ813">
        <v>0</v>
      </c>
      <c r="FR813">
        <v>0</v>
      </c>
      <c r="FS813">
        <v>0</v>
      </c>
      <c r="FX813">
        <v>74</v>
      </c>
      <c r="FY813">
        <v>36</v>
      </c>
      <c r="GA813" t="s">
        <v>3</v>
      </c>
      <c r="GD813">
        <v>1</v>
      </c>
      <c r="GF813">
        <v>18499854</v>
      </c>
      <c r="GG813">
        <v>2</v>
      </c>
      <c r="GH813">
        <v>1</v>
      </c>
      <c r="GI813">
        <v>-2</v>
      </c>
      <c r="GJ813">
        <v>0</v>
      </c>
      <c r="GK813">
        <v>0</v>
      </c>
      <c r="GL813">
        <f>ROUND(IF(AND(BH813=3,BI813=3,FS813&lt;&gt;0),P813,0),2)</f>
        <v>0</v>
      </c>
      <c r="GM813">
        <f>ROUND(O813+X813+Y813,2)+GX813</f>
        <v>466.62</v>
      </c>
      <c r="GN813">
        <f>IF(OR(BI813=0,BI813=1),GM813-GX813,0)</f>
        <v>0</v>
      </c>
      <c r="GO813">
        <f>IF(BI813=2,GM813-GX813,0)</f>
        <v>0</v>
      </c>
      <c r="GP813">
        <f>IF(BI813=4,GM813-GX813,0)</f>
        <v>466.62</v>
      </c>
      <c r="GR813">
        <v>0</v>
      </c>
      <c r="GS813">
        <v>3</v>
      </c>
      <c r="GT813">
        <v>0</v>
      </c>
      <c r="GU813" t="s">
        <v>3</v>
      </c>
      <c r="GV813">
        <f>ROUND((GT813),6)</f>
        <v>0</v>
      </c>
      <c r="GW813">
        <v>1</v>
      </c>
      <c r="GX813">
        <f>ROUND(HC813*I813,2)</f>
        <v>0</v>
      </c>
      <c r="HA813">
        <v>0</v>
      </c>
      <c r="HB813">
        <v>0</v>
      </c>
      <c r="HC813">
        <f>GV813*GW813</f>
        <v>0</v>
      </c>
      <c r="HE813" t="s">
        <v>3</v>
      </c>
      <c r="HF813" t="s">
        <v>3</v>
      </c>
      <c r="HM813" t="s">
        <v>3</v>
      </c>
      <c r="HN813" t="s">
        <v>364</v>
      </c>
      <c r="HO813" t="s">
        <v>365</v>
      </c>
      <c r="HP813" t="s">
        <v>361</v>
      </c>
      <c r="HQ813" t="s">
        <v>361</v>
      </c>
      <c r="HS813">
        <v>0</v>
      </c>
      <c r="IK813">
        <v>0</v>
      </c>
    </row>
    <row r="814" spans="1:245" x14ac:dyDescent="0.2">
      <c r="A814">
        <v>17</v>
      </c>
      <c r="B814">
        <v>1</v>
      </c>
      <c r="C814">
        <f>ROW(SmtRes!A280)</f>
        <v>280</v>
      </c>
      <c r="D814">
        <f>ROW(EtalonRes!A325)</f>
        <v>325</v>
      </c>
      <c r="E814" t="s">
        <v>40</v>
      </c>
      <c r="F814" t="s">
        <v>381</v>
      </c>
      <c r="G814" t="s">
        <v>382</v>
      </c>
      <c r="H814" t="s">
        <v>23</v>
      </c>
      <c r="I814">
        <v>1</v>
      </c>
      <c r="J814">
        <v>0</v>
      </c>
      <c r="K814">
        <v>1</v>
      </c>
      <c r="O814">
        <f>ROUND(CP814,2)</f>
        <v>569.39</v>
      </c>
      <c r="P814">
        <f>SUMIF(SmtRes!AQ279:'SmtRes'!AQ280,"=1",SmtRes!DF279:'SmtRes'!DF280)</f>
        <v>0</v>
      </c>
      <c r="Q814">
        <f>SUMIF(SmtRes!AQ279:'SmtRes'!AQ280,"=1",SmtRes!DG279:'SmtRes'!DG280)</f>
        <v>0</v>
      </c>
      <c r="R814">
        <f>SUMIF(SmtRes!AQ279:'SmtRes'!AQ280,"=1",SmtRes!DH279:'SmtRes'!DH280)</f>
        <v>0</v>
      </c>
      <c r="S814">
        <f>SUMIF(SmtRes!AQ279:'SmtRes'!AQ280,"=1",SmtRes!DI279:'SmtRes'!DI280)</f>
        <v>569.39</v>
      </c>
      <c r="T814">
        <f>ROUND(CU814*I814,2)</f>
        <v>0</v>
      </c>
      <c r="U814">
        <f>SUMIF(SmtRes!AQ279:'SmtRes'!AQ280,"=1",SmtRes!CV279:'SmtRes'!CV280)</f>
        <v>0.82</v>
      </c>
      <c r="V814">
        <f>SUMIF(SmtRes!AQ279:'SmtRes'!AQ280,"=1",SmtRes!CW279:'SmtRes'!CW280)</f>
        <v>0</v>
      </c>
      <c r="W814">
        <f>ROUND(CX814*I814,2)</f>
        <v>0</v>
      </c>
      <c r="X814">
        <f t="shared" si="414"/>
        <v>421.35</v>
      </c>
      <c r="Y814">
        <f t="shared" si="414"/>
        <v>204.98</v>
      </c>
      <c r="AA814">
        <v>61644328</v>
      </c>
      <c r="AB814">
        <f>ROUND((AC814+AD814+AF814),6)</f>
        <v>569.39160000000004</v>
      </c>
      <c r="AC814">
        <f>ROUND((0),6)</f>
        <v>0</v>
      </c>
      <c r="AD814">
        <f>ROUND((((0)-(0))+AE814),6)</f>
        <v>0</v>
      </c>
      <c r="AE814">
        <f>ROUND((0),6)</f>
        <v>0</v>
      </c>
      <c r="AF814">
        <f>ROUND((SUM(SmtRes!BT279:'SmtRes'!BT280)),6)</f>
        <v>569.39160000000004</v>
      </c>
      <c r="AG814">
        <f>ROUND((AP814),6)</f>
        <v>0</v>
      </c>
      <c r="AH814">
        <f>(SUM(SmtRes!BU279:'SmtRes'!BU280))</f>
        <v>0.82</v>
      </c>
      <c r="AI814">
        <f>(0)</f>
        <v>0</v>
      </c>
      <c r="AJ814">
        <f>(AS814)</f>
        <v>0</v>
      </c>
      <c r="AK814">
        <v>569.39160000000004</v>
      </c>
      <c r="AL814">
        <v>0</v>
      </c>
      <c r="AM814">
        <v>0</v>
      </c>
      <c r="AN814">
        <v>0</v>
      </c>
      <c r="AO814">
        <v>569.39160000000004</v>
      </c>
      <c r="AP814">
        <v>0</v>
      </c>
      <c r="AQ814">
        <v>0.82</v>
      </c>
      <c r="AR814">
        <v>0</v>
      </c>
      <c r="AS814">
        <v>0</v>
      </c>
      <c r="AT814">
        <v>74</v>
      </c>
      <c r="AU814">
        <v>36</v>
      </c>
      <c r="AV814">
        <v>1</v>
      </c>
      <c r="AW814">
        <v>1</v>
      </c>
      <c r="AZ814">
        <v>1</v>
      </c>
      <c r="BA814">
        <v>1</v>
      </c>
      <c r="BB814">
        <v>1</v>
      </c>
      <c r="BC814">
        <v>1</v>
      </c>
      <c r="BD814" t="s">
        <v>3</v>
      </c>
      <c r="BE814" t="s">
        <v>3</v>
      </c>
      <c r="BF814" t="s">
        <v>3</v>
      </c>
      <c r="BG814" t="s">
        <v>3</v>
      </c>
      <c r="BH814">
        <v>0</v>
      </c>
      <c r="BI814">
        <v>4</v>
      </c>
      <c r="BJ814" t="s">
        <v>383</v>
      </c>
      <c r="BM814">
        <v>200001</v>
      </c>
      <c r="BN814">
        <v>0</v>
      </c>
      <c r="BO814" t="s">
        <v>3</v>
      </c>
      <c r="BP814">
        <v>0</v>
      </c>
      <c r="BQ814">
        <v>4</v>
      </c>
      <c r="BR814">
        <v>0</v>
      </c>
      <c r="BS814">
        <v>1</v>
      </c>
      <c r="BT814">
        <v>1</v>
      </c>
      <c r="BU814">
        <v>1</v>
      </c>
      <c r="BV814">
        <v>1</v>
      </c>
      <c r="BW814">
        <v>1</v>
      </c>
      <c r="BX814">
        <v>1</v>
      </c>
      <c r="BY814" t="s">
        <v>3</v>
      </c>
      <c r="BZ814">
        <v>74</v>
      </c>
      <c r="CA814">
        <v>36</v>
      </c>
      <c r="CB814" t="s">
        <v>3</v>
      </c>
      <c r="CE814">
        <v>0</v>
      </c>
      <c r="CF814">
        <v>0</v>
      </c>
      <c r="CG814">
        <v>0</v>
      </c>
      <c r="CM814">
        <v>0</v>
      </c>
      <c r="CN814" t="s">
        <v>3</v>
      </c>
      <c r="CO814">
        <v>0</v>
      </c>
      <c r="CP814">
        <f>(P814+Q814+S814+R814)</f>
        <v>569.39</v>
      </c>
      <c r="CQ814">
        <f>SUMIF(SmtRes!AQ279:'SmtRes'!AQ280,"=1",SmtRes!AA279:'SmtRes'!AA280)</f>
        <v>0</v>
      </c>
      <c r="CR814">
        <f>SUMIF(SmtRes!AQ279:'SmtRes'!AQ280,"=1",SmtRes!AB279:'SmtRes'!AB280)</f>
        <v>0</v>
      </c>
      <c r="CS814">
        <f>SUMIF(SmtRes!AQ279:'SmtRes'!AQ280,"=1",SmtRes!AC279:'SmtRes'!AC280)</f>
        <v>0</v>
      </c>
      <c r="CT814">
        <f>SUMIF(SmtRes!AQ279:'SmtRes'!AQ280,"=1",SmtRes!AD279:'SmtRes'!AD280)</f>
        <v>1388.76</v>
      </c>
      <c r="CU814">
        <f>AG814</f>
        <v>0</v>
      </c>
      <c r="CV814">
        <f>SUMIF(SmtRes!AQ279:'SmtRes'!AQ280,"=1",SmtRes!BU279:'SmtRes'!BU280)</f>
        <v>0.82</v>
      </c>
      <c r="CW814">
        <f>SUMIF(SmtRes!AQ279:'SmtRes'!AQ280,"=1",SmtRes!BV279:'SmtRes'!BV280)</f>
        <v>0</v>
      </c>
      <c r="CX814">
        <f>AJ814</f>
        <v>0</v>
      </c>
      <c r="CY814">
        <f>(((S814+R814)*AT814)/100)</f>
        <v>421.34859999999998</v>
      </c>
      <c r="CZ814">
        <f>(((S814+R814)*AU814)/100)</f>
        <v>204.9804</v>
      </c>
      <c r="DC814" t="s">
        <v>3</v>
      </c>
      <c r="DD814" t="s">
        <v>3</v>
      </c>
      <c r="DE814" t="s">
        <v>3</v>
      </c>
      <c r="DF814" t="s">
        <v>3</v>
      </c>
      <c r="DG814" t="s">
        <v>3</v>
      </c>
      <c r="DH814" t="s">
        <v>3</v>
      </c>
      <c r="DI814" t="s">
        <v>3</v>
      </c>
      <c r="DJ814" t="s">
        <v>3</v>
      </c>
      <c r="DK814" t="s">
        <v>3</v>
      </c>
      <c r="DL814" t="s">
        <v>3</v>
      </c>
      <c r="DM814" t="s">
        <v>3</v>
      </c>
      <c r="DN814">
        <v>0</v>
      </c>
      <c r="DO814">
        <v>0</v>
      </c>
      <c r="DP814">
        <v>1</v>
      </c>
      <c r="DQ814">
        <v>1</v>
      </c>
      <c r="DU814">
        <v>1013</v>
      </c>
      <c r="DV814" t="s">
        <v>23</v>
      </c>
      <c r="DW814" t="s">
        <v>23</v>
      </c>
      <c r="DX814">
        <v>1</v>
      </c>
      <c r="DZ814" t="s">
        <v>3</v>
      </c>
      <c r="EA814" t="s">
        <v>3</v>
      </c>
      <c r="EB814" t="s">
        <v>3</v>
      </c>
      <c r="EC814" t="s">
        <v>3</v>
      </c>
      <c r="EE814">
        <v>60307585</v>
      </c>
      <c r="EF814">
        <v>4</v>
      </c>
      <c r="EG814" t="s">
        <v>361</v>
      </c>
      <c r="EH814">
        <v>83</v>
      </c>
      <c r="EI814" t="s">
        <v>361</v>
      </c>
      <c r="EJ814">
        <v>4</v>
      </c>
      <c r="EK814">
        <v>200001</v>
      </c>
      <c r="EL814" t="s">
        <v>362</v>
      </c>
      <c r="EM814" t="s">
        <v>363</v>
      </c>
      <c r="EO814" t="s">
        <v>3</v>
      </c>
      <c r="EQ814">
        <v>0</v>
      </c>
      <c r="ER814">
        <v>0</v>
      </c>
      <c r="ES814">
        <v>0</v>
      </c>
      <c r="ET814">
        <v>0</v>
      </c>
      <c r="EU814">
        <v>0</v>
      </c>
      <c r="EV814">
        <v>0</v>
      </c>
      <c r="EW814">
        <v>0.82</v>
      </c>
      <c r="EX814">
        <v>0</v>
      </c>
      <c r="EY814">
        <v>0</v>
      </c>
      <c r="FQ814">
        <v>0</v>
      </c>
      <c r="FR814">
        <v>0</v>
      </c>
      <c r="FS814">
        <v>0</v>
      </c>
      <c r="FX814">
        <v>74</v>
      </c>
      <c r="FY814">
        <v>36</v>
      </c>
      <c r="GA814" t="s">
        <v>3</v>
      </c>
      <c r="GD814">
        <v>1</v>
      </c>
      <c r="GF814">
        <v>164127302</v>
      </c>
      <c r="GG814">
        <v>2</v>
      </c>
      <c r="GH814">
        <v>1</v>
      </c>
      <c r="GI814">
        <v>-2</v>
      </c>
      <c r="GJ814">
        <v>0</v>
      </c>
      <c r="GK814">
        <v>0</v>
      </c>
      <c r="GL814">
        <f>ROUND(IF(AND(BH814=3,BI814=3,FS814&lt;&gt;0),P814,0),2)</f>
        <v>0</v>
      </c>
      <c r="GM814">
        <f>ROUND(O814+X814+Y814,2)+GX814</f>
        <v>1195.72</v>
      </c>
      <c r="GN814">
        <f>IF(OR(BI814=0,BI814=1),GM814-GX814,0)</f>
        <v>0</v>
      </c>
      <c r="GO814">
        <f>IF(BI814=2,GM814-GX814,0)</f>
        <v>0</v>
      </c>
      <c r="GP814">
        <f>IF(BI814=4,GM814-GX814,0)</f>
        <v>1195.72</v>
      </c>
      <c r="GR814">
        <v>0</v>
      </c>
      <c r="GS814">
        <v>3</v>
      </c>
      <c r="GT814">
        <v>0</v>
      </c>
      <c r="GU814" t="s">
        <v>3</v>
      </c>
      <c r="GV814">
        <f>ROUND((GT814),6)</f>
        <v>0</v>
      </c>
      <c r="GW814">
        <v>1</v>
      </c>
      <c r="GX814">
        <f>ROUND(HC814*I814,2)</f>
        <v>0</v>
      </c>
      <c r="HA814">
        <v>0</v>
      </c>
      <c r="HB814">
        <v>0</v>
      </c>
      <c r="HC814">
        <f>GV814*GW814</f>
        <v>0</v>
      </c>
      <c r="HE814" t="s">
        <v>3</v>
      </c>
      <c r="HF814" t="s">
        <v>3</v>
      </c>
      <c r="HM814" t="s">
        <v>3</v>
      </c>
      <c r="HN814" t="s">
        <v>364</v>
      </c>
      <c r="HO814" t="s">
        <v>365</v>
      </c>
      <c r="HP814" t="s">
        <v>361</v>
      </c>
      <c r="HQ814" t="s">
        <v>361</v>
      </c>
      <c r="HS814">
        <v>0</v>
      </c>
      <c r="IK814">
        <v>0</v>
      </c>
    </row>
    <row r="816" spans="1:245" x14ac:dyDescent="0.2">
      <c r="A816" s="2">
        <v>51</v>
      </c>
      <c r="B816" s="2">
        <f>B807</f>
        <v>1</v>
      </c>
      <c r="C816" s="2">
        <f>A807</f>
        <v>3</v>
      </c>
      <c r="D816" s="2">
        <f>ROW(A807)</f>
        <v>807</v>
      </c>
      <c r="E816" s="2"/>
      <c r="F816" s="2" t="str">
        <f>IF(F807&lt;&gt;"",F807,"")</f>
        <v>09-01-02</v>
      </c>
      <c r="G816" s="2" t="str">
        <f>IF(G807&lt;&gt;"",G807,"")</f>
        <v>ПНР ВЛИ-0,4 кВ</v>
      </c>
      <c r="H816" s="2">
        <v>0</v>
      </c>
      <c r="I816" s="2"/>
      <c r="J816" s="2"/>
      <c r="K816" s="2"/>
      <c r="L816" s="2"/>
      <c r="M816" s="2"/>
      <c r="N816" s="2"/>
      <c r="O816" s="2">
        <f t="shared" ref="O816:T816" si="415">ROUND(AB816,2)</f>
        <v>1575.96</v>
      </c>
      <c r="P816" s="2">
        <f t="shared" si="415"/>
        <v>0</v>
      </c>
      <c r="Q816" s="2">
        <f t="shared" si="415"/>
        <v>0</v>
      </c>
      <c r="R816" s="2">
        <f t="shared" si="415"/>
        <v>0</v>
      </c>
      <c r="S816" s="2">
        <f t="shared" si="415"/>
        <v>1575.96</v>
      </c>
      <c r="T816" s="2">
        <f t="shared" si="415"/>
        <v>0</v>
      </c>
      <c r="U816" s="2">
        <f>AH816</f>
        <v>2.2696000000000001</v>
      </c>
      <c r="V816" s="2">
        <f>AI816</f>
        <v>0</v>
      </c>
      <c r="W816" s="2">
        <f>ROUND(AJ816,2)</f>
        <v>0</v>
      </c>
      <c r="X816" s="2">
        <f>ROUND(AK816,2)</f>
        <v>1166.21</v>
      </c>
      <c r="Y816" s="2">
        <f>ROUND(AL816,2)</f>
        <v>567.35</v>
      </c>
      <c r="Z816" s="2"/>
      <c r="AA816" s="2"/>
      <c r="AB816" s="2">
        <f>ROUND(SUMIF(AA811:AA814,"=61644328",O811:O814),2)</f>
        <v>1575.96</v>
      </c>
      <c r="AC816" s="2">
        <f>ROUND(SUMIF(AA811:AA814,"=61644328",P811:P814),2)</f>
        <v>0</v>
      </c>
      <c r="AD816" s="2">
        <f>ROUND(SUMIF(AA811:AA814,"=61644328",Q811:Q814),2)</f>
        <v>0</v>
      </c>
      <c r="AE816" s="2">
        <f>ROUND(SUMIF(AA811:AA814,"=61644328",R811:R814),2)</f>
        <v>0</v>
      </c>
      <c r="AF816" s="2">
        <f>ROUND(SUMIF(AA811:AA814,"=61644328",S811:S814),2)</f>
        <v>1575.96</v>
      </c>
      <c r="AG816" s="2">
        <f>ROUND(SUMIF(AA811:AA814,"=61644328",T811:T814),2)</f>
        <v>0</v>
      </c>
      <c r="AH816" s="2">
        <f>SUMIF(AA811:AA814,"=61644328",U811:U814)</f>
        <v>2.2696000000000001</v>
      </c>
      <c r="AI816" s="2">
        <f>SUMIF(AA811:AA814,"=61644328",V811:V814)</f>
        <v>0</v>
      </c>
      <c r="AJ816" s="2">
        <f>ROUND(SUMIF(AA811:AA814,"=61644328",W811:W814),2)</f>
        <v>0</v>
      </c>
      <c r="AK816" s="2">
        <f>ROUND(SUMIF(AA811:AA814,"=61644328",X811:X814),2)</f>
        <v>1166.21</v>
      </c>
      <c r="AL816" s="2">
        <f>ROUND(SUMIF(AA811:AA814,"=61644328",Y811:Y814),2)</f>
        <v>567.35</v>
      </c>
      <c r="AM816" s="2"/>
      <c r="AN816" s="2"/>
      <c r="AO816" s="2">
        <f t="shared" ref="AO816:BD816" si="416">ROUND(BX816,2)</f>
        <v>0</v>
      </c>
      <c r="AP816" s="2">
        <f t="shared" si="416"/>
        <v>0</v>
      </c>
      <c r="AQ816" s="2">
        <f t="shared" si="416"/>
        <v>0</v>
      </c>
      <c r="AR816" s="2">
        <f t="shared" si="416"/>
        <v>3309.52</v>
      </c>
      <c r="AS816" s="2">
        <f t="shared" si="416"/>
        <v>0</v>
      </c>
      <c r="AT816" s="2">
        <f t="shared" si="416"/>
        <v>0</v>
      </c>
      <c r="AU816" s="2">
        <f t="shared" si="416"/>
        <v>3309.52</v>
      </c>
      <c r="AV816" s="2">
        <f t="shared" si="416"/>
        <v>0</v>
      </c>
      <c r="AW816" s="2">
        <f t="shared" si="416"/>
        <v>0</v>
      </c>
      <c r="AX816" s="2">
        <f t="shared" si="416"/>
        <v>0</v>
      </c>
      <c r="AY816" s="2">
        <f t="shared" si="416"/>
        <v>0</v>
      </c>
      <c r="AZ816" s="2">
        <f t="shared" si="416"/>
        <v>0</v>
      </c>
      <c r="BA816" s="2">
        <f t="shared" si="416"/>
        <v>0</v>
      </c>
      <c r="BB816" s="2">
        <f t="shared" si="416"/>
        <v>0</v>
      </c>
      <c r="BC816" s="2">
        <f t="shared" si="416"/>
        <v>0</v>
      </c>
      <c r="BD816" s="2">
        <f t="shared" si="416"/>
        <v>0</v>
      </c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>
        <f>ROUND(SUMIF(AA811:AA814,"=61644328",FQ811:FQ814),2)</f>
        <v>0</v>
      </c>
      <c r="BY816" s="2">
        <f>ROUND(SUMIF(AA811:AA814,"=61644328",FR811:FR814),2)</f>
        <v>0</v>
      </c>
      <c r="BZ816" s="2">
        <f>ROUND(SUMIF(AA811:AA814,"=61644328",GL811:GL814),2)</f>
        <v>0</v>
      </c>
      <c r="CA816" s="2">
        <f>ROUND(SUMIF(AA811:AA814,"=61644328",GM811:GM814),2)</f>
        <v>3309.52</v>
      </c>
      <c r="CB816" s="2">
        <f>ROUND(SUMIF(AA811:AA814,"=61644328",GN811:GN814),2)</f>
        <v>0</v>
      </c>
      <c r="CC816" s="2">
        <f>ROUND(SUMIF(AA811:AA814,"=61644328",GO811:GO814),2)</f>
        <v>0</v>
      </c>
      <c r="CD816" s="2">
        <f>ROUND(SUMIF(AA811:AA814,"=61644328",GP811:GP814),2)</f>
        <v>3309.52</v>
      </c>
      <c r="CE816" s="2">
        <f>AC816-BX816</f>
        <v>0</v>
      </c>
      <c r="CF816" s="2">
        <f>AC816-BY816</f>
        <v>0</v>
      </c>
      <c r="CG816" s="2">
        <f>BX816-BZ816</f>
        <v>0</v>
      </c>
      <c r="CH816" s="2">
        <f>AC816-BX816-BY816+BZ816</f>
        <v>0</v>
      </c>
      <c r="CI816" s="2">
        <f>BY816-BZ816</f>
        <v>0</v>
      </c>
      <c r="CJ816" s="2">
        <f>ROUND(SUMIF(AA811:AA814,"=61644328",GX811:GX814),2)</f>
        <v>0</v>
      </c>
      <c r="CK816" s="2">
        <f>ROUND(SUMIF(AA811:AA814,"=61644328",GY811:GY814),2)</f>
        <v>0</v>
      </c>
      <c r="CL816" s="2">
        <f>ROUND(SUMIF(AA811:AA814,"=61644328",GZ811:GZ814),2)</f>
        <v>0</v>
      </c>
      <c r="CM816" s="2">
        <f>ROUND(SUMIF(AA811:AA814,"=61644328",HD811:HD814),2)</f>
        <v>0</v>
      </c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  <c r="EF816" s="3"/>
      <c r="EG816" s="3"/>
      <c r="EH816" s="3"/>
      <c r="EI816" s="3"/>
      <c r="EJ816" s="3"/>
      <c r="EK816" s="3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3"/>
      <c r="EW816" s="3"/>
      <c r="EX816" s="3"/>
      <c r="EY816" s="3"/>
      <c r="EZ816" s="3"/>
      <c r="FA816" s="3"/>
      <c r="FB816" s="3"/>
      <c r="FC816" s="3"/>
      <c r="FD816" s="3"/>
      <c r="FE816" s="3"/>
      <c r="FF816" s="3"/>
      <c r="FG816" s="3"/>
      <c r="FH816" s="3"/>
      <c r="FI816" s="3"/>
      <c r="FJ816" s="3"/>
      <c r="FK816" s="3"/>
      <c r="FL816" s="3"/>
      <c r="FM816" s="3"/>
      <c r="FN816" s="3"/>
      <c r="FO816" s="3"/>
      <c r="FP816" s="3"/>
      <c r="FQ816" s="3"/>
      <c r="FR816" s="3"/>
      <c r="FS816" s="3"/>
      <c r="FT816" s="3"/>
      <c r="FU816" s="3"/>
      <c r="FV816" s="3"/>
      <c r="FW816" s="3"/>
      <c r="FX816" s="3"/>
      <c r="FY816" s="3"/>
      <c r="FZ816" s="3"/>
      <c r="GA816" s="3"/>
      <c r="GB816" s="3"/>
      <c r="GC816" s="3"/>
      <c r="GD816" s="3"/>
      <c r="GE816" s="3"/>
      <c r="GF816" s="3"/>
      <c r="GG816" s="3"/>
      <c r="GH816" s="3"/>
      <c r="GI816" s="3"/>
      <c r="GJ816" s="3"/>
      <c r="GK816" s="3"/>
      <c r="GL816" s="3"/>
      <c r="GM816" s="3"/>
      <c r="GN816" s="3"/>
      <c r="GO816" s="3"/>
      <c r="GP816" s="3"/>
      <c r="GQ816" s="3"/>
      <c r="GR816" s="3"/>
      <c r="GS816" s="3"/>
      <c r="GT816" s="3"/>
      <c r="GU816" s="3"/>
      <c r="GV816" s="3"/>
      <c r="GW816" s="3"/>
      <c r="GX816" s="3">
        <v>0</v>
      </c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201</v>
      </c>
      <c r="F818" s="4">
        <f>ROUND(Source!O816,O818)</f>
        <v>1575.96</v>
      </c>
      <c r="G818" s="4" t="s">
        <v>45</v>
      </c>
      <c r="H818" s="4" t="s">
        <v>46</v>
      </c>
      <c r="I818" s="4"/>
      <c r="J818" s="4"/>
      <c r="K818" s="4">
        <v>201</v>
      </c>
      <c r="L818" s="4">
        <v>1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1575.96</v>
      </c>
      <c r="X818" s="4">
        <v>1</v>
      </c>
      <c r="Y818" s="4">
        <v>1575.96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202</v>
      </c>
      <c r="F819" s="4">
        <f>ROUND(Source!P816,O819)</f>
        <v>0</v>
      </c>
      <c r="G819" s="4" t="s">
        <v>47</v>
      </c>
      <c r="H819" s="4" t="s">
        <v>48</v>
      </c>
      <c r="I819" s="4"/>
      <c r="J819" s="4"/>
      <c r="K819" s="4">
        <v>202</v>
      </c>
      <c r="L819" s="4">
        <v>2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222</v>
      </c>
      <c r="F820" s="4">
        <f>ROUND(Source!AO816,O820)</f>
        <v>0</v>
      </c>
      <c r="G820" s="4" t="s">
        <v>49</v>
      </c>
      <c r="H820" s="4" t="s">
        <v>50</v>
      </c>
      <c r="I820" s="4"/>
      <c r="J820" s="4"/>
      <c r="K820" s="4">
        <v>222</v>
      </c>
      <c r="L820" s="4">
        <v>3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225</v>
      </c>
      <c r="F821" s="4">
        <f>ROUND(Source!AV816,O821)</f>
        <v>0</v>
      </c>
      <c r="G821" s="4" t="s">
        <v>51</v>
      </c>
      <c r="H821" s="4" t="s">
        <v>52</v>
      </c>
      <c r="I821" s="4"/>
      <c r="J821" s="4"/>
      <c r="K821" s="4">
        <v>225</v>
      </c>
      <c r="L821" s="4">
        <v>4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226</v>
      </c>
      <c r="F822" s="4">
        <f>ROUND(Source!AW816,O822)</f>
        <v>0</v>
      </c>
      <c r="G822" s="4" t="s">
        <v>53</v>
      </c>
      <c r="H822" s="4" t="s">
        <v>54</v>
      </c>
      <c r="I822" s="4"/>
      <c r="J822" s="4"/>
      <c r="K822" s="4">
        <v>226</v>
      </c>
      <c r="L822" s="4">
        <v>5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227</v>
      </c>
      <c r="F823" s="4">
        <f>ROUND(Source!AX816,O823)</f>
        <v>0</v>
      </c>
      <c r="G823" s="4" t="s">
        <v>55</v>
      </c>
      <c r="H823" s="4" t="s">
        <v>56</v>
      </c>
      <c r="I823" s="4"/>
      <c r="J823" s="4"/>
      <c r="K823" s="4">
        <v>227</v>
      </c>
      <c r="L823" s="4">
        <v>6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228</v>
      </c>
      <c r="F824" s="4">
        <f>ROUND(Source!AY816,O824)</f>
        <v>0</v>
      </c>
      <c r="G824" s="4" t="s">
        <v>57</v>
      </c>
      <c r="H824" s="4" t="s">
        <v>58</v>
      </c>
      <c r="I824" s="4"/>
      <c r="J824" s="4"/>
      <c r="K824" s="4">
        <v>228</v>
      </c>
      <c r="L824" s="4">
        <v>7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216</v>
      </c>
      <c r="F825" s="4">
        <f>ROUND(Source!AP816,O825)</f>
        <v>0</v>
      </c>
      <c r="G825" s="4" t="s">
        <v>59</v>
      </c>
      <c r="H825" s="4" t="s">
        <v>60</v>
      </c>
      <c r="I825" s="4"/>
      <c r="J825" s="4"/>
      <c r="K825" s="4">
        <v>216</v>
      </c>
      <c r="L825" s="4">
        <v>8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223</v>
      </c>
      <c r="F826" s="4">
        <f>ROUND(Source!AQ816,O826)</f>
        <v>0</v>
      </c>
      <c r="G826" s="4" t="s">
        <v>61</v>
      </c>
      <c r="H826" s="4" t="s">
        <v>62</v>
      </c>
      <c r="I826" s="4"/>
      <c r="J826" s="4"/>
      <c r="K826" s="4">
        <v>223</v>
      </c>
      <c r="L826" s="4">
        <v>9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229</v>
      </c>
      <c r="F827" s="4">
        <f>ROUND(Source!AZ816,O827)</f>
        <v>0</v>
      </c>
      <c r="G827" s="4" t="s">
        <v>63</v>
      </c>
      <c r="H827" s="4" t="s">
        <v>64</v>
      </c>
      <c r="I827" s="4"/>
      <c r="J827" s="4"/>
      <c r="K827" s="4">
        <v>229</v>
      </c>
      <c r="L827" s="4">
        <v>10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203</v>
      </c>
      <c r="F828" s="4">
        <f>ROUND(Source!Q816,O828)</f>
        <v>0</v>
      </c>
      <c r="G828" s="4" t="s">
        <v>65</v>
      </c>
      <c r="H828" s="4" t="s">
        <v>66</v>
      </c>
      <c r="I828" s="4"/>
      <c r="J828" s="4"/>
      <c r="K828" s="4">
        <v>203</v>
      </c>
      <c r="L828" s="4">
        <v>11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231</v>
      </c>
      <c r="F829" s="4">
        <f>ROUND(Source!BB816,O829)</f>
        <v>0</v>
      </c>
      <c r="G829" s="4" t="s">
        <v>67</v>
      </c>
      <c r="H829" s="4" t="s">
        <v>68</v>
      </c>
      <c r="I829" s="4"/>
      <c r="J829" s="4"/>
      <c r="K829" s="4">
        <v>231</v>
      </c>
      <c r="L829" s="4">
        <v>12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204</v>
      </c>
      <c r="F830" s="4">
        <f>ROUND(Source!R816,O830)</f>
        <v>0</v>
      </c>
      <c r="G830" s="4" t="s">
        <v>69</v>
      </c>
      <c r="H830" s="4" t="s">
        <v>70</v>
      </c>
      <c r="I830" s="4"/>
      <c r="J830" s="4"/>
      <c r="K830" s="4">
        <v>204</v>
      </c>
      <c r="L830" s="4">
        <v>13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205</v>
      </c>
      <c r="F831" s="4">
        <f>ROUND(Source!S816,O831)</f>
        <v>1575.96</v>
      </c>
      <c r="G831" s="4" t="s">
        <v>71</v>
      </c>
      <c r="H831" s="4" t="s">
        <v>72</v>
      </c>
      <c r="I831" s="4"/>
      <c r="J831" s="4"/>
      <c r="K831" s="4">
        <v>205</v>
      </c>
      <c r="L831" s="4">
        <v>14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1575.96</v>
      </c>
      <c r="X831" s="4">
        <v>1</v>
      </c>
      <c r="Y831" s="4">
        <v>1575.96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232</v>
      </c>
      <c r="F832" s="4">
        <f>ROUND(Source!BC816,O832)</f>
        <v>0</v>
      </c>
      <c r="G832" s="4" t="s">
        <v>73</v>
      </c>
      <c r="H832" s="4" t="s">
        <v>74</v>
      </c>
      <c r="I832" s="4"/>
      <c r="J832" s="4"/>
      <c r="K832" s="4">
        <v>232</v>
      </c>
      <c r="L832" s="4">
        <v>15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06" x14ac:dyDescent="0.2">
      <c r="A833" s="4">
        <v>50</v>
      </c>
      <c r="B833" s="4">
        <v>0</v>
      </c>
      <c r="C833" s="4">
        <v>0</v>
      </c>
      <c r="D833" s="4">
        <v>1</v>
      </c>
      <c r="E833" s="4">
        <v>214</v>
      </c>
      <c r="F833" s="4">
        <f>ROUND(Source!AS816,O833)</f>
        <v>0</v>
      </c>
      <c r="G833" s="4" t="s">
        <v>75</v>
      </c>
      <c r="H833" s="4" t="s">
        <v>76</v>
      </c>
      <c r="I833" s="4"/>
      <c r="J833" s="4"/>
      <c r="K833" s="4">
        <v>214</v>
      </c>
      <c r="L833" s="4">
        <v>16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06" x14ac:dyDescent="0.2">
      <c r="A834" s="4">
        <v>50</v>
      </c>
      <c r="B834" s="4">
        <v>0</v>
      </c>
      <c r="C834" s="4">
        <v>0</v>
      </c>
      <c r="D834" s="4">
        <v>1</v>
      </c>
      <c r="E834" s="4">
        <v>215</v>
      </c>
      <c r="F834" s="4">
        <f>ROUND(Source!AT816,O834)</f>
        <v>0</v>
      </c>
      <c r="G834" s="4" t="s">
        <v>77</v>
      </c>
      <c r="H834" s="4" t="s">
        <v>78</v>
      </c>
      <c r="I834" s="4"/>
      <c r="J834" s="4"/>
      <c r="K834" s="4">
        <v>215</v>
      </c>
      <c r="L834" s="4">
        <v>17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06" x14ac:dyDescent="0.2">
      <c r="A835" s="4">
        <v>50</v>
      </c>
      <c r="B835" s="4">
        <v>0</v>
      </c>
      <c r="C835" s="4">
        <v>0</v>
      </c>
      <c r="D835" s="4">
        <v>1</v>
      </c>
      <c r="E835" s="4">
        <v>217</v>
      </c>
      <c r="F835" s="4">
        <f>ROUND(Source!AU816,O835)</f>
        <v>3309.52</v>
      </c>
      <c r="G835" s="4" t="s">
        <v>79</v>
      </c>
      <c r="H835" s="4" t="s">
        <v>80</v>
      </c>
      <c r="I835" s="4"/>
      <c r="J835" s="4"/>
      <c r="K835" s="4">
        <v>217</v>
      </c>
      <c r="L835" s="4">
        <v>18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3309.52</v>
      </c>
      <c r="X835" s="4">
        <v>1</v>
      </c>
      <c r="Y835" s="4">
        <v>3309.52</v>
      </c>
      <c r="Z835" s="4"/>
      <c r="AA835" s="4"/>
      <c r="AB835" s="4"/>
    </row>
    <row r="836" spans="1:206" x14ac:dyDescent="0.2">
      <c r="A836" s="4">
        <v>50</v>
      </c>
      <c r="B836" s="4">
        <v>0</v>
      </c>
      <c r="C836" s="4">
        <v>0</v>
      </c>
      <c r="D836" s="4">
        <v>1</v>
      </c>
      <c r="E836" s="4">
        <v>230</v>
      </c>
      <c r="F836" s="4">
        <f>ROUND(Source!BA816,O836)</f>
        <v>0</v>
      </c>
      <c r="G836" s="4" t="s">
        <v>81</v>
      </c>
      <c r="H836" s="4" t="s">
        <v>82</v>
      </c>
      <c r="I836" s="4"/>
      <c r="J836" s="4"/>
      <c r="K836" s="4">
        <v>230</v>
      </c>
      <c r="L836" s="4">
        <v>19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06" x14ac:dyDescent="0.2">
      <c r="A837" s="4">
        <v>50</v>
      </c>
      <c r="B837" s="4">
        <v>0</v>
      </c>
      <c r="C837" s="4">
        <v>0</v>
      </c>
      <c r="D837" s="4">
        <v>1</v>
      </c>
      <c r="E837" s="4">
        <v>206</v>
      </c>
      <c r="F837" s="4">
        <f>ROUND(Source!T816,O837)</f>
        <v>0</v>
      </c>
      <c r="G837" s="4" t="s">
        <v>83</v>
      </c>
      <c r="H837" s="4" t="s">
        <v>84</v>
      </c>
      <c r="I837" s="4"/>
      <c r="J837" s="4"/>
      <c r="K837" s="4">
        <v>206</v>
      </c>
      <c r="L837" s="4">
        <v>20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06" x14ac:dyDescent="0.2">
      <c r="A838" s="4">
        <v>50</v>
      </c>
      <c r="B838" s="4">
        <v>0</v>
      </c>
      <c r="C838" s="4">
        <v>0</v>
      </c>
      <c r="D838" s="4">
        <v>1</v>
      </c>
      <c r="E838" s="4">
        <v>207</v>
      </c>
      <c r="F838" s="4">
        <f>ROUND(Source!U816,O838)</f>
        <v>2.2696000000000001</v>
      </c>
      <c r="G838" s="4" t="s">
        <v>85</v>
      </c>
      <c r="H838" s="4" t="s">
        <v>86</v>
      </c>
      <c r="I838" s="4"/>
      <c r="J838" s="4"/>
      <c r="K838" s="4">
        <v>207</v>
      </c>
      <c r="L838" s="4">
        <v>21</v>
      </c>
      <c r="M838" s="4">
        <v>3</v>
      </c>
      <c r="N838" s="4" t="s">
        <v>3</v>
      </c>
      <c r="O838" s="4">
        <v>7</v>
      </c>
      <c r="P838" s="4"/>
      <c r="Q838" s="4"/>
      <c r="R838" s="4"/>
      <c r="S838" s="4"/>
      <c r="T838" s="4"/>
      <c r="U838" s="4"/>
      <c r="V838" s="4"/>
      <c r="W838" s="4">
        <v>2.2696000000000001</v>
      </c>
      <c r="X838" s="4">
        <v>1</v>
      </c>
      <c r="Y838" s="4">
        <v>2.2696000000000001</v>
      </c>
      <c r="Z838" s="4"/>
      <c r="AA838" s="4"/>
      <c r="AB838" s="4"/>
    </row>
    <row r="839" spans="1:206" x14ac:dyDescent="0.2">
      <c r="A839" s="4">
        <v>50</v>
      </c>
      <c r="B839" s="4">
        <v>0</v>
      </c>
      <c r="C839" s="4">
        <v>0</v>
      </c>
      <c r="D839" s="4">
        <v>1</v>
      </c>
      <c r="E839" s="4">
        <v>208</v>
      </c>
      <c r="F839" s="4">
        <f>ROUND(Source!V816,O839)</f>
        <v>0</v>
      </c>
      <c r="G839" s="4" t="s">
        <v>87</v>
      </c>
      <c r="H839" s="4" t="s">
        <v>88</v>
      </c>
      <c r="I839" s="4"/>
      <c r="J839" s="4"/>
      <c r="K839" s="4">
        <v>208</v>
      </c>
      <c r="L839" s="4">
        <v>22</v>
      </c>
      <c r="M839" s="4">
        <v>3</v>
      </c>
      <c r="N839" s="4" t="s">
        <v>3</v>
      </c>
      <c r="O839" s="4">
        <v>7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06" x14ac:dyDescent="0.2">
      <c r="A840" s="4">
        <v>50</v>
      </c>
      <c r="B840" s="4">
        <v>0</v>
      </c>
      <c r="C840" s="4">
        <v>0</v>
      </c>
      <c r="D840" s="4">
        <v>1</v>
      </c>
      <c r="E840" s="4">
        <v>209</v>
      </c>
      <c r="F840" s="4">
        <f>ROUND(Source!W816,O840)</f>
        <v>0</v>
      </c>
      <c r="G840" s="4" t="s">
        <v>89</v>
      </c>
      <c r="H840" s="4" t="s">
        <v>90</v>
      </c>
      <c r="I840" s="4"/>
      <c r="J840" s="4"/>
      <c r="K840" s="4">
        <v>209</v>
      </c>
      <c r="L840" s="4">
        <v>23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0</v>
      </c>
      <c r="X840" s="4">
        <v>1</v>
      </c>
      <c r="Y840" s="4">
        <v>0</v>
      </c>
      <c r="Z840" s="4"/>
      <c r="AA840" s="4"/>
      <c r="AB840" s="4"/>
    </row>
    <row r="841" spans="1:206" x14ac:dyDescent="0.2">
      <c r="A841" s="4">
        <v>50</v>
      </c>
      <c r="B841" s="4">
        <v>0</v>
      </c>
      <c r="C841" s="4">
        <v>0</v>
      </c>
      <c r="D841" s="4">
        <v>1</v>
      </c>
      <c r="E841" s="4">
        <v>233</v>
      </c>
      <c r="F841" s="4">
        <f>ROUND(Source!BD816,O841)</f>
        <v>0</v>
      </c>
      <c r="G841" s="4" t="s">
        <v>91</v>
      </c>
      <c r="H841" s="4" t="s">
        <v>92</v>
      </c>
      <c r="I841" s="4"/>
      <c r="J841" s="4"/>
      <c r="K841" s="4">
        <v>233</v>
      </c>
      <c r="L841" s="4">
        <v>24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06" x14ac:dyDescent="0.2">
      <c r="A842" s="4">
        <v>50</v>
      </c>
      <c r="B842" s="4">
        <v>0</v>
      </c>
      <c r="C842" s="4">
        <v>0</v>
      </c>
      <c r="D842" s="4">
        <v>1</v>
      </c>
      <c r="E842" s="4">
        <v>210</v>
      </c>
      <c r="F842" s="4">
        <f>ROUND(Source!X816,O842)</f>
        <v>1166.21</v>
      </c>
      <c r="G842" s="4" t="s">
        <v>93</v>
      </c>
      <c r="H842" s="4" t="s">
        <v>94</v>
      </c>
      <c r="I842" s="4"/>
      <c r="J842" s="4"/>
      <c r="K842" s="4">
        <v>210</v>
      </c>
      <c r="L842" s="4">
        <v>25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1166.21</v>
      </c>
      <c r="X842" s="4">
        <v>1</v>
      </c>
      <c r="Y842" s="4">
        <v>1166.21</v>
      </c>
      <c r="Z842" s="4"/>
      <c r="AA842" s="4"/>
      <c r="AB842" s="4"/>
    </row>
    <row r="843" spans="1:206" x14ac:dyDescent="0.2">
      <c r="A843" s="4">
        <v>50</v>
      </c>
      <c r="B843" s="4">
        <v>0</v>
      </c>
      <c r="C843" s="4">
        <v>0</v>
      </c>
      <c r="D843" s="4">
        <v>1</v>
      </c>
      <c r="E843" s="4">
        <v>211</v>
      </c>
      <c r="F843" s="4">
        <f>ROUND(Source!Y816,O843)</f>
        <v>567.35</v>
      </c>
      <c r="G843" s="4" t="s">
        <v>95</v>
      </c>
      <c r="H843" s="4" t="s">
        <v>96</v>
      </c>
      <c r="I843" s="4"/>
      <c r="J843" s="4"/>
      <c r="K843" s="4">
        <v>211</v>
      </c>
      <c r="L843" s="4">
        <v>26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567.35</v>
      </c>
      <c r="X843" s="4">
        <v>1</v>
      </c>
      <c r="Y843" s="4">
        <v>567.35</v>
      </c>
      <c r="Z843" s="4"/>
      <c r="AA843" s="4"/>
      <c r="AB843" s="4"/>
    </row>
    <row r="844" spans="1:206" x14ac:dyDescent="0.2">
      <c r="A844" s="4">
        <v>50</v>
      </c>
      <c r="B844" s="4">
        <v>0</v>
      </c>
      <c r="C844" s="4">
        <v>0</v>
      </c>
      <c r="D844" s="4">
        <v>1</v>
      </c>
      <c r="E844" s="4">
        <v>224</v>
      </c>
      <c r="F844" s="4">
        <f>ROUND(Source!AR816,O844)</f>
        <v>3309.52</v>
      </c>
      <c r="G844" s="4" t="s">
        <v>97</v>
      </c>
      <c r="H844" s="4" t="s">
        <v>98</v>
      </c>
      <c r="I844" s="4"/>
      <c r="J844" s="4"/>
      <c r="K844" s="4">
        <v>224</v>
      </c>
      <c r="L844" s="4">
        <v>27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3309.52</v>
      </c>
      <c r="X844" s="4">
        <v>1</v>
      </c>
      <c r="Y844" s="4">
        <v>3309.52</v>
      </c>
      <c r="Z844" s="4"/>
      <c r="AA844" s="4"/>
      <c r="AB844" s="4"/>
    </row>
    <row r="846" spans="1:206" x14ac:dyDescent="0.2">
      <c r="A846" s="1">
        <v>3</v>
      </c>
      <c r="B846" s="1">
        <v>1</v>
      </c>
      <c r="C846" s="1"/>
      <c r="D846" s="1">
        <f>ROW(A862)</f>
        <v>862</v>
      </c>
      <c r="E846" s="1"/>
      <c r="F846" s="1" t="s">
        <v>384</v>
      </c>
      <c r="G846" s="1" t="s">
        <v>385</v>
      </c>
      <c r="H846" s="1" t="s">
        <v>3</v>
      </c>
      <c r="I846" s="1">
        <v>0</v>
      </c>
      <c r="J846" s="1" t="s">
        <v>3</v>
      </c>
      <c r="K846" s="1">
        <v>-1</v>
      </c>
      <c r="L846" s="1" t="s">
        <v>384</v>
      </c>
      <c r="M846" s="1" t="s">
        <v>3</v>
      </c>
      <c r="N846" s="1"/>
      <c r="O846" s="1"/>
      <c r="P846" s="1"/>
      <c r="Q846" s="1"/>
      <c r="R846" s="1"/>
      <c r="S846" s="1">
        <v>0</v>
      </c>
      <c r="T846" s="1"/>
      <c r="U846" s="1" t="s">
        <v>3</v>
      </c>
      <c r="V846" s="1">
        <v>0</v>
      </c>
      <c r="W846" s="1"/>
      <c r="X846" s="1"/>
      <c r="Y846" s="1"/>
      <c r="Z846" s="1"/>
      <c r="AA846" s="1"/>
      <c r="AB846" s="1" t="s">
        <v>3</v>
      </c>
      <c r="AC846" s="1" t="s">
        <v>3</v>
      </c>
      <c r="AD846" s="1" t="s">
        <v>3</v>
      </c>
      <c r="AE846" s="1" t="s">
        <v>3</v>
      </c>
      <c r="AF846" s="1" t="s">
        <v>3</v>
      </c>
      <c r="AG846" s="1" t="s">
        <v>3</v>
      </c>
      <c r="AH846" s="1"/>
      <c r="AI846" s="1"/>
      <c r="AJ846" s="1"/>
      <c r="AK846" s="1"/>
      <c r="AL846" s="1"/>
      <c r="AM846" s="1"/>
      <c r="AN846" s="1"/>
      <c r="AO846" s="1"/>
      <c r="AP846" s="1" t="s">
        <v>3</v>
      </c>
      <c r="AQ846" s="1" t="s">
        <v>3</v>
      </c>
      <c r="AR846" s="1" t="s">
        <v>3</v>
      </c>
      <c r="AS846" s="1"/>
      <c r="AT846" s="1"/>
      <c r="AU846" s="1"/>
      <c r="AV846" s="1"/>
      <c r="AW846" s="1"/>
      <c r="AX846" s="1"/>
      <c r="AY846" s="1"/>
      <c r="AZ846" s="1" t="s">
        <v>3</v>
      </c>
      <c r="BA846" s="1"/>
      <c r="BB846" s="1" t="s">
        <v>3</v>
      </c>
      <c r="BC846" s="1" t="s">
        <v>3</v>
      </c>
      <c r="BD846" s="1" t="s">
        <v>3</v>
      </c>
      <c r="BE846" s="1" t="s">
        <v>3</v>
      </c>
      <c r="BF846" s="1" t="s">
        <v>3</v>
      </c>
      <c r="BG846" s="1" t="s">
        <v>3</v>
      </c>
      <c r="BH846" s="1" t="s">
        <v>3</v>
      </c>
      <c r="BI846" s="1" t="s">
        <v>3</v>
      </c>
      <c r="BJ846" s="1" t="s">
        <v>3</v>
      </c>
      <c r="BK846" s="1" t="s">
        <v>3</v>
      </c>
      <c r="BL846" s="1" t="s">
        <v>3</v>
      </c>
      <c r="BM846" s="1" t="s">
        <v>3</v>
      </c>
      <c r="BN846" s="1" t="s">
        <v>3</v>
      </c>
      <c r="BO846" s="1" t="s">
        <v>3</v>
      </c>
      <c r="BP846" s="1" t="s">
        <v>3</v>
      </c>
      <c r="BQ846" s="1"/>
      <c r="BR846" s="1"/>
      <c r="BS846" s="1"/>
      <c r="BT846" s="1"/>
      <c r="BU846" s="1"/>
      <c r="BV846" s="1"/>
      <c r="BW846" s="1"/>
      <c r="BX846" s="1">
        <v>0</v>
      </c>
      <c r="BY846" s="1"/>
      <c r="BZ846" s="1"/>
      <c r="CA846" s="1"/>
      <c r="CB846" s="1"/>
      <c r="CC846" s="1"/>
      <c r="CD846" s="1"/>
      <c r="CE846" s="1"/>
      <c r="CF846" s="1">
        <v>0</v>
      </c>
      <c r="CG846" s="1">
        <v>0</v>
      </c>
      <c r="CH846" s="1"/>
      <c r="CI846" s="1" t="s">
        <v>3</v>
      </c>
      <c r="CJ846" s="1" t="s">
        <v>3</v>
      </c>
      <c r="CK846" t="s">
        <v>3</v>
      </c>
      <c r="CL846" t="s">
        <v>3</v>
      </c>
      <c r="CM846" t="s">
        <v>3</v>
      </c>
      <c r="CN846" t="s">
        <v>3</v>
      </c>
      <c r="CO846" t="s">
        <v>3</v>
      </c>
      <c r="CP846" t="s">
        <v>3</v>
      </c>
      <c r="CQ846" t="s">
        <v>3</v>
      </c>
    </row>
    <row r="848" spans="1:206" x14ac:dyDescent="0.2">
      <c r="A848" s="2">
        <v>52</v>
      </c>
      <c r="B848" s="2">
        <f t="shared" ref="B848:G848" si="417">B862</f>
        <v>1</v>
      </c>
      <c r="C848" s="2">
        <f t="shared" si="417"/>
        <v>3</v>
      </c>
      <c r="D848" s="2">
        <f t="shared" si="417"/>
        <v>846</v>
      </c>
      <c r="E848" s="2">
        <f t="shared" si="417"/>
        <v>0</v>
      </c>
      <c r="F848" s="2" t="str">
        <f t="shared" si="417"/>
        <v>09-01-03</v>
      </c>
      <c r="G848" s="2" t="str">
        <f t="shared" si="417"/>
        <v>ПНР МТП</v>
      </c>
      <c r="H848" s="2"/>
      <c r="I848" s="2"/>
      <c r="J848" s="2"/>
      <c r="K848" s="2"/>
      <c r="L848" s="2"/>
      <c r="M848" s="2"/>
      <c r="N848" s="2"/>
      <c r="O848" s="2">
        <f t="shared" ref="O848:AT848" si="418">O862</f>
        <v>27791.69</v>
      </c>
      <c r="P848" s="2">
        <f t="shared" si="418"/>
        <v>0</v>
      </c>
      <c r="Q848" s="2">
        <f t="shared" si="418"/>
        <v>0</v>
      </c>
      <c r="R848" s="2">
        <f t="shared" si="418"/>
        <v>0</v>
      </c>
      <c r="S848" s="2">
        <f t="shared" si="418"/>
        <v>27791.69</v>
      </c>
      <c r="T848" s="2">
        <f t="shared" si="418"/>
        <v>0</v>
      </c>
      <c r="U848" s="2">
        <f t="shared" si="418"/>
        <v>43.476799999999997</v>
      </c>
      <c r="V848" s="2">
        <f t="shared" si="418"/>
        <v>0</v>
      </c>
      <c r="W848" s="2">
        <f t="shared" si="418"/>
        <v>0</v>
      </c>
      <c r="X848" s="2">
        <f t="shared" si="418"/>
        <v>20565.87</v>
      </c>
      <c r="Y848" s="2">
        <f t="shared" si="418"/>
        <v>10004.99</v>
      </c>
      <c r="Z848" s="2">
        <f t="shared" si="418"/>
        <v>0</v>
      </c>
      <c r="AA848" s="2">
        <f t="shared" si="418"/>
        <v>0</v>
      </c>
      <c r="AB848" s="2">
        <f t="shared" si="418"/>
        <v>27791.69</v>
      </c>
      <c r="AC848" s="2">
        <f t="shared" si="418"/>
        <v>0</v>
      </c>
      <c r="AD848" s="2">
        <f t="shared" si="418"/>
        <v>0</v>
      </c>
      <c r="AE848" s="2">
        <f t="shared" si="418"/>
        <v>0</v>
      </c>
      <c r="AF848" s="2">
        <f t="shared" si="418"/>
        <v>27791.69</v>
      </c>
      <c r="AG848" s="2">
        <f t="shared" si="418"/>
        <v>0</v>
      </c>
      <c r="AH848" s="2">
        <f t="shared" si="418"/>
        <v>43.476799999999997</v>
      </c>
      <c r="AI848" s="2">
        <f t="shared" si="418"/>
        <v>0</v>
      </c>
      <c r="AJ848" s="2">
        <f t="shared" si="418"/>
        <v>0</v>
      </c>
      <c r="AK848" s="2">
        <f t="shared" si="418"/>
        <v>20565.87</v>
      </c>
      <c r="AL848" s="2">
        <f t="shared" si="418"/>
        <v>10004.99</v>
      </c>
      <c r="AM848" s="2">
        <f t="shared" si="418"/>
        <v>0</v>
      </c>
      <c r="AN848" s="2">
        <f t="shared" si="418"/>
        <v>0</v>
      </c>
      <c r="AO848" s="2">
        <f t="shared" si="418"/>
        <v>0</v>
      </c>
      <c r="AP848" s="2">
        <f t="shared" si="418"/>
        <v>0</v>
      </c>
      <c r="AQ848" s="2">
        <f t="shared" si="418"/>
        <v>0</v>
      </c>
      <c r="AR848" s="2">
        <f t="shared" si="418"/>
        <v>58362.55</v>
      </c>
      <c r="AS848" s="2">
        <f t="shared" si="418"/>
        <v>0</v>
      </c>
      <c r="AT848" s="2">
        <f t="shared" si="418"/>
        <v>0</v>
      </c>
      <c r="AU848" s="2">
        <f t="shared" ref="AU848:BZ848" si="419">AU862</f>
        <v>58362.55</v>
      </c>
      <c r="AV848" s="2">
        <f t="shared" si="419"/>
        <v>0</v>
      </c>
      <c r="AW848" s="2">
        <f t="shared" si="419"/>
        <v>0</v>
      </c>
      <c r="AX848" s="2">
        <f t="shared" si="419"/>
        <v>0</v>
      </c>
      <c r="AY848" s="2">
        <f t="shared" si="419"/>
        <v>0</v>
      </c>
      <c r="AZ848" s="2">
        <f t="shared" si="419"/>
        <v>0</v>
      </c>
      <c r="BA848" s="2">
        <f t="shared" si="419"/>
        <v>0</v>
      </c>
      <c r="BB848" s="2">
        <f t="shared" si="419"/>
        <v>0</v>
      </c>
      <c r="BC848" s="2">
        <f t="shared" si="419"/>
        <v>0</v>
      </c>
      <c r="BD848" s="2">
        <f t="shared" si="419"/>
        <v>0</v>
      </c>
      <c r="BE848" s="2">
        <f t="shared" si="419"/>
        <v>0</v>
      </c>
      <c r="BF848" s="2">
        <f t="shared" si="419"/>
        <v>0</v>
      </c>
      <c r="BG848" s="2">
        <f t="shared" si="419"/>
        <v>0</v>
      </c>
      <c r="BH848" s="2">
        <f t="shared" si="419"/>
        <v>0</v>
      </c>
      <c r="BI848" s="2">
        <f t="shared" si="419"/>
        <v>0</v>
      </c>
      <c r="BJ848" s="2">
        <f t="shared" si="419"/>
        <v>0</v>
      </c>
      <c r="BK848" s="2">
        <f t="shared" si="419"/>
        <v>0</v>
      </c>
      <c r="BL848" s="2">
        <f t="shared" si="419"/>
        <v>0</v>
      </c>
      <c r="BM848" s="2">
        <f t="shared" si="419"/>
        <v>0</v>
      </c>
      <c r="BN848" s="2">
        <f t="shared" si="419"/>
        <v>0</v>
      </c>
      <c r="BO848" s="2">
        <f t="shared" si="419"/>
        <v>0</v>
      </c>
      <c r="BP848" s="2">
        <f t="shared" si="419"/>
        <v>0</v>
      </c>
      <c r="BQ848" s="2">
        <f t="shared" si="419"/>
        <v>0</v>
      </c>
      <c r="BR848" s="2">
        <f t="shared" si="419"/>
        <v>0</v>
      </c>
      <c r="BS848" s="2">
        <f t="shared" si="419"/>
        <v>0</v>
      </c>
      <c r="BT848" s="2">
        <f t="shared" si="419"/>
        <v>0</v>
      </c>
      <c r="BU848" s="2">
        <f t="shared" si="419"/>
        <v>0</v>
      </c>
      <c r="BV848" s="2">
        <f t="shared" si="419"/>
        <v>0</v>
      </c>
      <c r="BW848" s="2">
        <f t="shared" si="419"/>
        <v>0</v>
      </c>
      <c r="BX848" s="2">
        <f t="shared" si="419"/>
        <v>0</v>
      </c>
      <c r="BY848" s="2">
        <f t="shared" si="419"/>
        <v>0</v>
      </c>
      <c r="BZ848" s="2">
        <f t="shared" si="419"/>
        <v>0</v>
      </c>
      <c r="CA848" s="2">
        <f t="shared" ref="CA848:DF848" si="420">CA862</f>
        <v>58362.55</v>
      </c>
      <c r="CB848" s="2">
        <f t="shared" si="420"/>
        <v>0</v>
      </c>
      <c r="CC848" s="2">
        <f t="shared" si="420"/>
        <v>0</v>
      </c>
      <c r="CD848" s="2">
        <f t="shared" si="420"/>
        <v>58362.55</v>
      </c>
      <c r="CE848" s="2">
        <f t="shared" si="420"/>
        <v>0</v>
      </c>
      <c r="CF848" s="2">
        <f t="shared" si="420"/>
        <v>0</v>
      </c>
      <c r="CG848" s="2">
        <f t="shared" si="420"/>
        <v>0</v>
      </c>
      <c r="CH848" s="2">
        <f t="shared" si="420"/>
        <v>0</v>
      </c>
      <c r="CI848" s="2">
        <f t="shared" si="420"/>
        <v>0</v>
      </c>
      <c r="CJ848" s="2">
        <f t="shared" si="420"/>
        <v>0</v>
      </c>
      <c r="CK848" s="2">
        <f t="shared" si="420"/>
        <v>0</v>
      </c>
      <c r="CL848" s="2">
        <f t="shared" si="420"/>
        <v>0</v>
      </c>
      <c r="CM848" s="2">
        <f t="shared" si="420"/>
        <v>0</v>
      </c>
      <c r="CN848" s="2">
        <f t="shared" si="420"/>
        <v>0</v>
      </c>
      <c r="CO848" s="2">
        <f t="shared" si="420"/>
        <v>0</v>
      </c>
      <c r="CP848" s="2">
        <f t="shared" si="420"/>
        <v>0</v>
      </c>
      <c r="CQ848" s="2">
        <f t="shared" si="420"/>
        <v>0</v>
      </c>
      <c r="CR848" s="2">
        <f t="shared" si="420"/>
        <v>0</v>
      </c>
      <c r="CS848" s="2">
        <f t="shared" si="420"/>
        <v>0</v>
      </c>
      <c r="CT848" s="2">
        <f t="shared" si="420"/>
        <v>0</v>
      </c>
      <c r="CU848" s="2">
        <f t="shared" si="420"/>
        <v>0</v>
      </c>
      <c r="CV848" s="2">
        <f t="shared" si="420"/>
        <v>0</v>
      </c>
      <c r="CW848" s="2">
        <f t="shared" si="420"/>
        <v>0</v>
      </c>
      <c r="CX848" s="2">
        <f t="shared" si="420"/>
        <v>0</v>
      </c>
      <c r="CY848" s="2">
        <f t="shared" si="420"/>
        <v>0</v>
      </c>
      <c r="CZ848" s="2">
        <f t="shared" si="420"/>
        <v>0</v>
      </c>
      <c r="DA848" s="2">
        <f t="shared" si="420"/>
        <v>0</v>
      </c>
      <c r="DB848" s="2">
        <f t="shared" si="420"/>
        <v>0</v>
      </c>
      <c r="DC848" s="2">
        <f t="shared" si="420"/>
        <v>0</v>
      </c>
      <c r="DD848" s="2">
        <f t="shared" si="420"/>
        <v>0</v>
      </c>
      <c r="DE848" s="2">
        <f t="shared" si="420"/>
        <v>0</v>
      </c>
      <c r="DF848" s="2">
        <f t="shared" si="420"/>
        <v>0</v>
      </c>
      <c r="DG848" s="3">
        <f t="shared" ref="DG848:EL848" si="421">DG862</f>
        <v>0</v>
      </c>
      <c r="DH848" s="3">
        <f t="shared" si="421"/>
        <v>0</v>
      </c>
      <c r="DI848" s="3">
        <f t="shared" si="421"/>
        <v>0</v>
      </c>
      <c r="DJ848" s="3">
        <f t="shared" si="421"/>
        <v>0</v>
      </c>
      <c r="DK848" s="3">
        <f t="shared" si="421"/>
        <v>0</v>
      </c>
      <c r="DL848" s="3">
        <f t="shared" si="421"/>
        <v>0</v>
      </c>
      <c r="DM848" s="3">
        <f t="shared" si="421"/>
        <v>0</v>
      </c>
      <c r="DN848" s="3">
        <f t="shared" si="421"/>
        <v>0</v>
      </c>
      <c r="DO848" s="3">
        <f t="shared" si="421"/>
        <v>0</v>
      </c>
      <c r="DP848" s="3">
        <f t="shared" si="421"/>
        <v>0</v>
      </c>
      <c r="DQ848" s="3">
        <f t="shared" si="421"/>
        <v>0</v>
      </c>
      <c r="DR848" s="3">
        <f t="shared" si="421"/>
        <v>0</v>
      </c>
      <c r="DS848" s="3">
        <f t="shared" si="421"/>
        <v>0</v>
      </c>
      <c r="DT848" s="3">
        <f t="shared" si="421"/>
        <v>0</v>
      </c>
      <c r="DU848" s="3">
        <f t="shared" si="421"/>
        <v>0</v>
      </c>
      <c r="DV848" s="3">
        <f t="shared" si="421"/>
        <v>0</v>
      </c>
      <c r="DW848" s="3">
        <f t="shared" si="421"/>
        <v>0</v>
      </c>
      <c r="DX848" s="3">
        <f t="shared" si="421"/>
        <v>0</v>
      </c>
      <c r="DY848" s="3">
        <f t="shared" si="421"/>
        <v>0</v>
      </c>
      <c r="DZ848" s="3">
        <f t="shared" si="421"/>
        <v>0</v>
      </c>
      <c r="EA848" s="3">
        <f t="shared" si="421"/>
        <v>0</v>
      </c>
      <c r="EB848" s="3">
        <f t="shared" si="421"/>
        <v>0</v>
      </c>
      <c r="EC848" s="3">
        <f t="shared" si="421"/>
        <v>0</v>
      </c>
      <c r="ED848" s="3">
        <f t="shared" si="421"/>
        <v>0</v>
      </c>
      <c r="EE848" s="3">
        <f t="shared" si="421"/>
        <v>0</v>
      </c>
      <c r="EF848" s="3">
        <f t="shared" si="421"/>
        <v>0</v>
      </c>
      <c r="EG848" s="3">
        <f t="shared" si="421"/>
        <v>0</v>
      </c>
      <c r="EH848" s="3">
        <f t="shared" si="421"/>
        <v>0</v>
      </c>
      <c r="EI848" s="3">
        <f t="shared" si="421"/>
        <v>0</v>
      </c>
      <c r="EJ848" s="3">
        <f t="shared" si="421"/>
        <v>0</v>
      </c>
      <c r="EK848" s="3">
        <f t="shared" si="421"/>
        <v>0</v>
      </c>
      <c r="EL848" s="3">
        <f t="shared" si="421"/>
        <v>0</v>
      </c>
      <c r="EM848" s="3">
        <f t="shared" ref="EM848:FR848" si="422">EM862</f>
        <v>0</v>
      </c>
      <c r="EN848" s="3">
        <f t="shared" si="422"/>
        <v>0</v>
      </c>
      <c r="EO848" s="3">
        <f t="shared" si="422"/>
        <v>0</v>
      </c>
      <c r="EP848" s="3">
        <f t="shared" si="422"/>
        <v>0</v>
      </c>
      <c r="EQ848" s="3">
        <f t="shared" si="422"/>
        <v>0</v>
      </c>
      <c r="ER848" s="3">
        <f t="shared" si="422"/>
        <v>0</v>
      </c>
      <c r="ES848" s="3">
        <f t="shared" si="422"/>
        <v>0</v>
      </c>
      <c r="ET848" s="3">
        <f t="shared" si="422"/>
        <v>0</v>
      </c>
      <c r="EU848" s="3">
        <f t="shared" si="422"/>
        <v>0</v>
      </c>
      <c r="EV848" s="3">
        <f t="shared" si="422"/>
        <v>0</v>
      </c>
      <c r="EW848" s="3">
        <f t="shared" si="422"/>
        <v>0</v>
      </c>
      <c r="EX848" s="3">
        <f t="shared" si="422"/>
        <v>0</v>
      </c>
      <c r="EY848" s="3">
        <f t="shared" si="422"/>
        <v>0</v>
      </c>
      <c r="EZ848" s="3">
        <f t="shared" si="422"/>
        <v>0</v>
      </c>
      <c r="FA848" s="3">
        <f t="shared" si="422"/>
        <v>0</v>
      </c>
      <c r="FB848" s="3">
        <f t="shared" si="422"/>
        <v>0</v>
      </c>
      <c r="FC848" s="3">
        <f t="shared" si="422"/>
        <v>0</v>
      </c>
      <c r="FD848" s="3">
        <f t="shared" si="422"/>
        <v>0</v>
      </c>
      <c r="FE848" s="3">
        <f t="shared" si="422"/>
        <v>0</v>
      </c>
      <c r="FF848" s="3">
        <f t="shared" si="422"/>
        <v>0</v>
      </c>
      <c r="FG848" s="3">
        <f t="shared" si="422"/>
        <v>0</v>
      </c>
      <c r="FH848" s="3">
        <f t="shared" si="422"/>
        <v>0</v>
      </c>
      <c r="FI848" s="3">
        <f t="shared" si="422"/>
        <v>0</v>
      </c>
      <c r="FJ848" s="3">
        <f t="shared" si="422"/>
        <v>0</v>
      </c>
      <c r="FK848" s="3">
        <f t="shared" si="422"/>
        <v>0</v>
      </c>
      <c r="FL848" s="3">
        <f t="shared" si="422"/>
        <v>0</v>
      </c>
      <c r="FM848" s="3">
        <f t="shared" si="422"/>
        <v>0</v>
      </c>
      <c r="FN848" s="3">
        <f t="shared" si="422"/>
        <v>0</v>
      </c>
      <c r="FO848" s="3">
        <f t="shared" si="422"/>
        <v>0</v>
      </c>
      <c r="FP848" s="3">
        <f t="shared" si="422"/>
        <v>0</v>
      </c>
      <c r="FQ848" s="3">
        <f t="shared" si="422"/>
        <v>0</v>
      </c>
      <c r="FR848" s="3">
        <f t="shared" si="422"/>
        <v>0</v>
      </c>
      <c r="FS848" s="3">
        <f t="shared" ref="FS848:GX848" si="423">FS862</f>
        <v>0</v>
      </c>
      <c r="FT848" s="3">
        <f t="shared" si="423"/>
        <v>0</v>
      </c>
      <c r="FU848" s="3">
        <f t="shared" si="423"/>
        <v>0</v>
      </c>
      <c r="FV848" s="3">
        <f t="shared" si="423"/>
        <v>0</v>
      </c>
      <c r="FW848" s="3">
        <f t="shared" si="423"/>
        <v>0</v>
      </c>
      <c r="FX848" s="3">
        <f t="shared" si="423"/>
        <v>0</v>
      </c>
      <c r="FY848" s="3">
        <f t="shared" si="423"/>
        <v>0</v>
      </c>
      <c r="FZ848" s="3">
        <f t="shared" si="423"/>
        <v>0</v>
      </c>
      <c r="GA848" s="3">
        <f t="shared" si="423"/>
        <v>0</v>
      </c>
      <c r="GB848" s="3">
        <f t="shared" si="423"/>
        <v>0</v>
      </c>
      <c r="GC848" s="3">
        <f t="shared" si="423"/>
        <v>0</v>
      </c>
      <c r="GD848" s="3">
        <f t="shared" si="423"/>
        <v>0</v>
      </c>
      <c r="GE848" s="3">
        <f t="shared" si="423"/>
        <v>0</v>
      </c>
      <c r="GF848" s="3">
        <f t="shared" si="423"/>
        <v>0</v>
      </c>
      <c r="GG848" s="3">
        <f t="shared" si="423"/>
        <v>0</v>
      </c>
      <c r="GH848" s="3">
        <f t="shared" si="423"/>
        <v>0</v>
      </c>
      <c r="GI848" s="3">
        <f t="shared" si="423"/>
        <v>0</v>
      </c>
      <c r="GJ848" s="3">
        <f t="shared" si="423"/>
        <v>0</v>
      </c>
      <c r="GK848" s="3">
        <f t="shared" si="423"/>
        <v>0</v>
      </c>
      <c r="GL848" s="3">
        <f t="shared" si="423"/>
        <v>0</v>
      </c>
      <c r="GM848" s="3">
        <f t="shared" si="423"/>
        <v>0</v>
      </c>
      <c r="GN848" s="3">
        <f t="shared" si="423"/>
        <v>0</v>
      </c>
      <c r="GO848" s="3">
        <f t="shared" si="423"/>
        <v>0</v>
      </c>
      <c r="GP848" s="3">
        <f t="shared" si="423"/>
        <v>0</v>
      </c>
      <c r="GQ848" s="3">
        <f t="shared" si="423"/>
        <v>0</v>
      </c>
      <c r="GR848" s="3">
        <f t="shared" si="423"/>
        <v>0</v>
      </c>
      <c r="GS848" s="3">
        <f t="shared" si="423"/>
        <v>0</v>
      </c>
      <c r="GT848" s="3">
        <f t="shared" si="423"/>
        <v>0</v>
      </c>
      <c r="GU848" s="3">
        <f t="shared" si="423"/>
        <v>0</v>
      </c>
      <c r="GV848" s="3">
        <f t="shared" si="423"/>
        <v>0</v>
      </c>
      <c r="GW848" s="3">
        <f t="shared" si="423"/>
        <v>0</v>
      </c>
      <c r="GX848" s="3">
        <f t="shared" si="423"/>
        <v>0</v>
      </c>
    </row>
    <row r="850" spans="1:245" x14ac:dyDescent="0.2">
      <c r="A850">
        <v>17</v>
      </c>
      <c r="B850">
        <v>1</v>
      </c>
      <c r="C850">
        <f>ROW(SmtRes!A282)</f>
        <v>282</v>
      </c>
      <c r="D850">
        <f>ROW(EtalonRes!A327)</f>
        <v>327</v>
      </c>
      <c r="E850" t="s">
        <v>20</v>
      </c>
      <c r="F850" t="s">
        <v>386</v>
      </c>
      <c r="G850" t="s">
        <v>387</v>
      </c>
      <c r="H850" t="s">
        <v>23</v>
      </c>
      <c r="I850">
        <v>2</v>
      </c>
      <c r="J850">
        <v>0</v>
      </c>
      <c r="K850">
        <v>2</v>
      </c>
      <c r="O850">
        <f t="shared" ref="O850:O860" si="424">ROUND(CP850,2)</f>
        <v>2759.56</v>
      </c>
      <c r="P850">
        <f>SUMIF(SmtRes!AQ281:'SmtRes'!AQ282,"=1",SmtRes!DF281:'SmtRes'!DF282)</f>
        <v>0</v>
      </c>
      <c r="Q850">
        <f>SUMIF(SmtRes!AQ281:'SmtRes'!AQ282,"=1",SmtRes!DG281:'SmtRes'!DG282)</f>
        <v>0</v>
      </c>
      <c r="R850">
        <f>SUMIF(SmtRes!AQ281:'SmtRes'!AQ282,"=1",SmtRes!DH281:'SmtRes'!DH282)</f>
        <v>0</v>
      </c>
      <c r="S850">
        <f>SUMIF(SmtRes!AQ281:'SmtRes'!AQ282,"=1",SmtRes!DI281:'SmtRes'!DI282)</f>
        <v>2759.56</v>
      </c>
      <c r="T850">
        <f t="shared" ref="T850:T860" si="425">ROUND(CU850*I850,2)</f>
        <v>0</v>
      </c>
      <c r="U850">
        <f>SUMIF(SmtRes!AQ281:'SmtRes'!AQ282,"=1",SmtRes!CV281:'SmtRes'!CV282)</f>
        <v>5.4</v>
      </c>
      <c r="V850">
        <f>SUMIF(SmtRes!AQ281:'SmtRes'!AQ282,"=1",SmtRes!CW281:'SmtRes'!CW282)</f>
        <v>0</v>
      </c>
      <c r="W850">
        <f t="shared" ref="W850:W860" si="426">ROUND(CX850*I850,2)</f>
        <v>0</v>
      </c>
      <c r="X850">
        <f t="shared" ref="X850:X860" si="427">ROUND(CY850,2)</f>
        <v>2042.07</v>
      </c>
      <c r="Y850">
        <f t="shared" ref="Y850:Y860" si="428">ROUND(CZ850,2)</f>
        <v>993.44</v>
      </c>
      <c r="AA850">
        <v>61644328</v>
      </c>
      <c r="AB850">
        <f t="shared" ref="AB850:AB860" si="429">ROUND((AC850+AD850+AF850),6)</f>
        <v>1379.7809999999999</v>
      </c>
      <c r="AC850">
        <f t="shared" ref="AC850:AC860" si="430">ROUND((0),6)</f>
        <v>0</v>
      </c>
      <c r="AD850">
        <f t="shared" ref="AD850:AD860" si="431">ROUND((((0)-(0))+AE850),6)</f>
        <v>0</v>
      </c>
      <c r="AE850">
        <f t="shared" ref="AE850:AE860" si="432">ROUND((0),6)</f>
        <v>0</v>
      </c>
      <c r="AF850">
        <f>ROUND((SUM(SmtRes!BT281:'SmtRes'!BT282)),6)</f>
        <v>1379.7809999999999</v>
      </c>
      <c r="AG850">
        <f t="shared" ref="AG850:AG860" si="433">ROUND((AP850),6)</f>
        <v>0</v>
      </c>
      <c r="AH850">
        <f>(SUM(SmtRes!BU281:'SmtRes'!BU282))</f>
        <v>2.7</v>
      </c>
      <c r="AI850">
        <f>(0)</f>
        <v>0</v>
      </c>
      <c r="AJ850">
        <f t="shared" ref="AJ850:AJ860" si="434">(AS850)</f>
        <v>0</v>
      </c>
      <c r="AK850">
        <v>1379.7809999999999</v>
      </c>
      <c r="AL850">
        <v>0</v>
      </c>
      <c r="AM850">
        <v>0</v>
      </c>
      <c r="AN850">
        <v>0</v>
      </c>
      <c r="AO850">
        <v>1379.7809999999999</v>
      </c>
      <c r="AP850">
        <v>0</v>
      </c>
      <c r="AQ850">
        <v>2.7</v>
      </c>
      <c r="AR850">
        <v>0</v>
      </c>
      <c r="AS850">
        <v>0</v>
      </c>
      <c r="AT850">
        <v>74</v>
      </c>
      <c r="AU850">
        <v>36</v>
      </c>
      <c r="AV850">
        <v>1</v>
      </c>
      <c r="AW850">
        <v>1</v>
      </c>
      <c r="AZ850">
        <v>1</v>
      </c>
      <c r="BA850">
        <v>1</v>
      </c>
      <c r="BB850">
        <v>1</v>
      </c>
      <c r="BC850">
        <v>1</v>
      </c>
      <c r="BD850" t="s">
        <v>3</v>
      </c>
      <c r="BE850" t="s">
        <v>3</v>
      </c>
      <c r="BF850" t="s">
        <v>3</v>
      </c>
      <c r="BG850" t="s">
        <v>3</v>
      </c>
      <c r="BH850">
        <v>0</v>
      </c>
      <c r="BI850">
        <v>4</v>
      </c>
      <c r="BJ850" t="s">
        <v>388</v>
      </c>
      <c r="BM850">
        <v>200001</v>
      </c>
      <c r="BN850">
        <v>0</v>
      </c>
      <c r="BO850" t="s">
        <v>3</v>
      </c>
      <c r="BP850">
        <v>0</v>
      </c>
      <c r="BQ850">
        <v>4</v>
      </c>
      <c r="BR850">
        <v>0</v>
      </c>
      <c r="BS850">
        <v>1</v>
      </c>
      <c r="BT850">
        <v>1</v>
      </c>
      <c r="BU850">
        <v>1</v>
      </c>
      <c r="BV850">
        <v>1</v>
      </c>
      <c r="BW850">
        <v>1</v>
      </c>
      <c r="BX850">
        <v>1</v>
      </c>
      <c r="BY850" t="s">
        <v>3</v>
      </c>
      <c r="BZ850">
        <v>74</v>
      </c>
      <c r="CA850">
        <v>36</v>
      </c>
      <c r="CB850" t="s">
        <v>3</v>
      </c>
      <c r="CE850">
        <v>0</v>
      </c>
      <c r="CF850">
        <v>0</v>
      </c>
      <c r="CG850">
        <v>0</v>
      </c>
      <c r="CM850">
        <v>0</v>
      </c>
      <c r="CN850" t="s">
        <v>3</v>
      </c>
      <c r="CO850">
        <v>0</v>
      </c>
      <c r="CP850">
        <f t="shared" ref="CP850:CP860" si="435">(P850+Q850+S850+R850)</f>
        <v>2759.56</v>
      </c>
      <c r="CQ850">
        <f>SUMIF(SmtRes!AQ281:'SmtRes'!AQ282,"=1",SmtRes!AA281:'SmtRes'!AA282)</f>
        <v>0</v>
      </c>
      <c r="CR850">
        <f>SUMIF(SmtRes!AQ281:'SmtRes'!AQ282,"=1",SmtRes!AB281:'SmtRes'!AB282)</f>
        <v>0</v>
      </c>
      <c r="CS850">
        <f>SUMIF(SmtRes!AQ281:'SmtRes'!AQ282,"=1",SmtRes!AC281:'SmtRes'!AC282)</f>
        <v>0</v>
      </c>
      <c r="CT850">
        <f>SUMIF(SmtRes!AQ281:'SmtRes'!AQ282,"=1",SmtRes!AD281:'SmtRes'!AD282)</f>
        <v>1022.06</v>
      </c>
      <c r="CU850">
        <f t="shared" ref="CU850:CU860" si="436">AG850</f>
        <v>0</v>
      </c>
      <c r="CV850">
        <f>SUMIF(SmtRes!AQ281:'SmtRes'!AQ282,"=1",SmtRes!BU281:'SmtRes'!BU282)</f>
        <v>2.7</v>
      </c>
      <c r="CW850">
        <f>SUMIF(SmtRes!AQ281:'SmtRes'!AQ282,"=1",SmtRes!BV281:'SmtRes'!BV282)</f>
        <v>0</v>
      </c>
      <c r="CX850">
        <f t="shared" ref="CX850:CX860" si="437">AJ850</f>
        <v>0</v>
      </c>
      <c r="CY850">
        <f t="shared" ref="CY850:CY860" si="438">(((S850+R850)*AT850)/100)</f>
        <v>2042.0744</v>
      </c>
      <c r="CZ850">
        <f t="shared" ref="CZ850:CZ860" si="439">(((S850+R850)*AU850)/100)</f>
        <v>993.44159999999999</v>
      </c>
      <c r="DC850" t="s">
        <v>3</v>
      </c>
      <c r="DD850" t="s">
        <v>3</v>
      </c>
      <c r="DE850" t="s">
        <v>3</v>
      </c>
      <c r="DF850" t="s">
        <v>3</v>
      </c>
      <c r="DG850" t="s">
        <v>3</v>
      </c>
      <c r="DH850" t="s">
        <v>3</v>
      </c>
      <c r="DI850" t="s">
        <v>3</v>
      </c>
      <c r="DJ850" t="s">
        <v>3</v>
      </c>
      <c r="DK850" t="s">
        <v>3</v>
      </c>
      <c r="DL850" t="s">
        <v>3</v>
      </c>
      <c r="DM850" t="s">
        <v>3</v>
      </c>
      <c r="DN850">
        <v>0</v>
      </c>
      <c r="DO850">
        <v>0</v>
      </c>
      <c r="DP850">
        <v>1</v>
      </c>
      <c r="DQ850">
        <v>1</v>
      </c>
      <c r="DU850">
        <v>1013</v>
      </c>
      <c r="DV850" t="s">
        <v>23</v>
      </c>
      <c r="DW850" t="s">
        <v>23</v>
      </c>
      <c r="DX850">
        <v>1</v>
      </c>
      <c r="DZ850" t="s">
        <v>3</v>
      </c>
      <c r="EA850" t="s">
        <v>3</v>
      </c>
      <c r="EB850" t="s">
        <v>3</v>
      </c>
      <c r="EC850" t="s">
        <v>3</v>
      </c>
      <c r="EE850">
        <v>60307585</v>
      </c>
      <c r="EF850">
        <v>4</v>
      </c>
      <c r="EG850" t="s">
        <v>361</v>
      </c>
      <c r="EH850">
        <v>83</v>
      </c>
      <c r="EI850" t="s">
        <v>361</v>
      </c>
      <c r="EJ850">
        <v>4</v>
      </c>
      <c r="EK850">
        <v>200001</v>
      </c>
      <c r="EL850" t="s">
        <v>362</v>
      </c>
      <c r="EM850" t="s">
        <v>363</v>
      </c>
      <c r="EO850" t="s">
        <v>3</v>
      </c>
      <c r="EQ850">
        <v>0</v>
      </c>
      <c r="ER850">
        <v>0</v>
      </c>
      <c r="ES850">
        <v>0</v>
      </c>
      <c r="ET850">
        <v>0</v>
      </c>
      <c r="EU850">
        <v>0</v>
      </c>
      <c r="EV850">
        <v>0</v>
      </c>
      <c r="EW850">
        <v>2.7</v>
      </c>
      <c r="EX850">
        <v>0</v>
      </c>
      <c r="EY850">
        <v>0</v>
      </c>
      <c r="FQ850">
        <v>0</v>
      </c>
      <c r="FR850">
        <v>0</v>
      </c>
      <c r="FS850">
        <v>0</v>
      </c>
      <c r="FX850">
        <v>74</v>
      </c>
      <c r="FY850">
        <v>36</v>
      </c>
      <c r="GA850" t="s">
        <v>3</v>
      </c>
      <c r="GD850">
        <v>1</v>
      </c>
      <c r="GF850">
        <v>245418791</v>
      </c>
      <c r="GG850">
        <v>2</v>
      </c>
      <c r="GH850">
        <v>1</v>
      </c>
      <c r="GI850">
        <v>-2</v>
      </c>
      <c r="GJ850">
        <v>0</v>
      </c>
      <c r="GK850">
        <v>0</v>
      </c>
      <c r="GL850">
        <f t="shared" ref="GL850:GL860" si="440">ROUND(IF(AND(BH850=3,BI850=3,FS850&lt;&gt;0),P850,0),2)</f>
        <v>0</v>
      </c>
      <c r="GM850">
        <f t="shared" ref="GM850:GM860" si="441">ROUND(O850+X850+Y850,2)+GX850</f>
        <v>5795.07</v>
      </c>
      <c r="GN850">
        <f t="shared" ref="GN850:GN860" si="442">IF(OR(BI850=0,BI850=1),GM850-GX850,0)</f>
        <v>0</v>
      </c>
      <c r="GO850">
        <f t="shared" ref="GO850:GO860" si="443">IF(BI850=2,GM850-GX850,0)</f>
        <v>0</v>
      </c>
      <c r="GP850">
        <f t="shared" ref="GP850:GP860" si="444">IF(BI850=4,GM850-GX850,0)</f>
        <v>5795.07</v>
      </c>
      <c r="GR850">
        <v>0</v>
      </c>
      <c r="GS850">
        <v>3</v>
      </c>
      <c r="GT850">
        <v>0</v>
      </c>
      <c r="GU850" t="s">
        <v>3</v>
      </c>
      <c r="GV850">
        <f t="shared" ref="GV850:GV860" si="445">ROUND((GT850),6)</f>
        <v>0</v>
      </c>
      <c r="GW850">
        <v>1</v>
      </c>
      <c r="GX850">
        <f t="shared" ref="GX850:GX860" si="446">ROUND(HC850*I850,2)</f>
        <v>0</v>
      </c>
      <c r="HA850">
        <v>0</v>
      </c>
      <c r="HB850">
        <v>0</v>
      </c>
      <c r="HC850">
        <f t="shared" ref="HC850:HC860" si="447">GV850*GW850</f>
        <v>0</v>
      </c>
      <c r="HE850" t="s">
        <v>3</v>
      </c>
      <c r="HF850" t="s">
        <v>3</v>
      </c>
      <c r="HM850" t="s">
        <v>3</v>
      </c>
      <c r="HN850" t="s">
        <v>364</v>
      </c>
      <c r="HO850" t="s">
        <v>365</v>
      </c>
      <c r="HP850" t="s">
        <v>361</v>
      </c>
      <c r="HQ850" t="s">
        <v>361</v>
      </c>
      <c r="HS850">
        <v>0</v>
      </c>
      <c r="IK850">
        <v>0</v>
      </c>
    </row>
    <row r="851" spans="1:245" x14ac:dyDescent="0.2">
      <c r="A851">
        <v>17</v>
      </c>
      <c r="B851">
        <v>1</v>
      </c>
      <c r="C851">
        <f>ROW(SmtRes!A284)</f>
        <v>284</v>
      </c>
      <c r="D851">
        <f>ROW(EtalonRes!A329)</f>
        <v>329</v>
      </c>
      <c r="E851" t="s">
        <v>32</v>
      </c>
      <c r="F851" t="s">
        <v>389</v>
      </c>
      <c r="G851" t="s">
        <v>390</v>
      </c>
      <c r="H851" t="s">
        <v>23</v>
      </c>
      <c r="I851">
        <v>1</v>
      </c>
      <c r="J851">
        <v>0</v>
      </c>
      <c r="K851">
        <v>1</v>
      </c>
      <c r="O851">
        <f t="shared" si="424"/>
        <v>4139.3500000000004</v>
      </c>
      <c r="P851">
        <f>SUMIF(SmtRes!AQ283:'SmtRes'!AQ284,"=1",SmtRes!DF283:'SmtRes'!DF284)</f>
        <v>0</v>
      </c>
      <c r="Q851">
        <f>SUMIF(SmtRes!AQ283:'SmtRes'!AQ284,"=1",SmtRes!DG283:'SmtRes'!DG284)</f>
        <v>0</v>
      </c>
      <c r="R851">
        <f>SUMIF(SmtRes!AQ283:'SmtRes'!AQ284,"=1",SmtRes!DH283:'SmtRes'!DH284)</f>
        <v>0</v>
      </c>
      <c r="S851">
        <f>SUMIF(SmtRes!AQ283:'SmtRes'!AQ284,"=1",SmtRes!DI283:'SmtRes'!DI284)</f>
        <v>4139.3500000000004</v>
      </c>
      <c r="T851">
        <f t="shared" si="425"/>
        <v>0</v>
      </c>
      <c r="U851">
        <f>SUMIF(SmtRes!AQ283:'SmtRes'!AQ284,"=1",SmtRes!CV283:'SmtRes'!CV284)</f>
        <v>8.1</v>
      </c>
      <c r="V851">
        <f>SUMIF(SmtRes!AQ283:'SmtRes'!AQ284,"=1",SmtRes!CW283:'SmtRes'!CW284)</f>
        <v>0</v>
      </c>
      <c r="W851">
        <f t="shared" si="426"/>
        <v>0</v>
      </c>
      <c r="X851">
        <f t="shared" si="427"/>
        <v>3063.12</v>
      </c>
      <c r="Y851">
        <f t="shared" si="428"/>
        <v>1490.17</v>
      </c>
      <c r="AA851">
        <v>61644328</v>
      </c>
      <c r="AB851">
        <f t="shared" si="429"/>
        <v>4139.3429999999998</v>
      </c>
      <c r="AC851">
        <f t="shared" si="430"/>
        <v>0</v>
      </c>
      <c r="AD851">
        <f t="shared" si="431"/>
        <v>0</v>
      </c>
      <c r="AE851">
        <f t="shared" si="432"/>
        <v>0</v>
      </c>
      <c r="AF851">
        <f>ROUND((SUM(SmtRes!BT283:'SmtRes'!BT284)),6)</f>
        <v>4139.3429999999998</v>
      </c>
      <c r="AG851">
        <f t="shared" si="433"/>
        <v>0</v>
      </c>
      <c r="AH851">
        <f>(SUM(SmtRes!BU283:'SmtRes'!BU284))</f>
        <v>8.1</v>
      </c>
      <c r="AI851">
        <f>(0)</f>
        <v>0</v>
      </c>
      <c r="AJ851">
        <f t="shared" si="434"/>
        <v>0</v>
      </c>
      <c r="AK851">
        <v>4139.3429999999998</v>
      </c>
      <c r="AL851">
        <v>0</v>
      </c>
      <c r="AM851">
        <v>0</v>
      </c>
      <c r="AN851">
        <v>0</v>
      </c>
      <c r="AO851">
        <v>4139.3429999999998</v>
      </c>
      <c r="AP851">
        <v>0</v>
      </c>
      <c r="AQ851">
        <v>8.1</v>
      </c>
      <c r="AR851">
        <v>0</v>
      </c>
      <c r="AS851">
        <v>0</v>
      </c>
      <c r="AT851">
        <v>74</v>
      </c>
      <c r="AU851">
        <v>36</v>
      </c>
      <c r="AV851">
        <v>1</v>
      </c>
      <c r="AW851">
        <v>1</v>
      </c>
      <c r="AZ851">
        <v>1</v>
      </c>
      <c r="BA851">
        <v>1</v>
      </c>
      <c r="BB851">
        <v>1</v>
      </c>
      <c r="BC851">
        <v>1</v>
      </c>
      <c r="BD851" t="s">
        <v>3</v>
      </c>
      <c r="BE851" t="s">
        <v>3</v>
      </c>
      <c r="BF851" t="s">
        <v>3</v>
      </c>
      <c r="BG851" t="s">
        <v>3</v>
      </c>
      <c r="BH851">
        <v>0</v>
      </c>
      <c r="BI851">
        <v>4</v>
      </c>
      <c r="BJ851" t="s">
        <v>391</v>
      </c>
      <c r="BM851">
        <v>200001</v>
      </c>
      <c r="BN851">
        <v>0</v>
      </c>
      <c r="BO851" t="s">
        <v>3</v>
      </c>
      <c r="BP851">
        <v>0</v>
      </c>
      <c r="BQ851">
        <v>4</v>
      </c>
      <c r="BR851">
        <v>0</v>
      </c>
      <c r="BS851">
        <v>1</v>
      </c>
      <c r="BT851">
        <v>1</v>
      </c>
      <c r="BU851">
        <v>1</v>
      </c>
      <c r="BV851">
        <v>1</v>
      </c>
      <c r="BW851">
        <v>1</v>
      </c>
      <c r="BX851">
        <v>1</v>
      </c>
      <c r="BY851" t="s">
        <v>3</v>
      </c>
      <c r="BZ851">
        <v>74</v>
      </c>
      <c r="CA851">
        <v>36</v>
      </c>
      <c r="CB851" t="s">
        <v>3</v>
      </c>
      <c r="CE851">
        <v>0</v>
      </c>
      <c r="CF851">
        <v>0</v>
      </c>
      <c r="CG851">
        <v>0</v>
      </c>
      <c r="CM851">
        <v>0</v>
      </c>
      <c r="CN851" t="s">
        <v>3</v>
      </c>
      <c r="CO851">
        <v>0</v>
      </c>
      <c r="CP851">
        <f t="shared" si="435"/>
        <v>4139.3500000000004</v>
      </c>
      <c r="CQ851">
        <f>SUMIF(SmtRes!AQ283:'SmtRes'!AQ284,"=1",SmtRes!AA283:'SmtRes'!AA284)</f>
        <v>0</v>
      </c>
      <c r="CR851">
        <f>SUMIF(SmtRes!AQ283:'SmtRes'!AQ284,"=1",SmtRes!AB283:'SmtRes'!AB284)</f>
        <v>0</v>
      </c>
      <c r="CS851">
        <f>SUMIF(SmtRes!AQ283:'SmtRes'!AQ284,"=1",SmtRes!AC283:'SmtRes'!AC284)</f>
        <v>0</v>
      </c>
      <c r="CT851">
        <f>SUMIF(SmtRes!AQ283:'SmtRes'!AQ284,"=1",SmtRes!AD283:'SmtRes'!AD284)</f>
        <v>1022.06</v>
      </c>
      <c r="CU851">
        <f t="shared" si="436"/>
        <v>0</v>
      </c>
      <c r="CV851">
        <f>SUMIF(SmtRes!AQ283:'SmtRes'!AQ284,"=1",SmtRes!BU283:'SmtRes'!BU284)</f>
        <v>8.1</v>
      </c>
      <c r="CW851">
        <f>SUMIF(SmtRes!AQ283:'SmtRes'!AQ284,"=1",SmtRes!BV283:'SmtRes'!BV284)</f>
        <v>0</v>
      </c>
      <c r="CX851">
        <f t="shared" si="437"/>
        <v>0</v>
      </c>
      <c r="CY851">
        <f t="shared" si="438"/>
        <v>3063.1190000000001</v>
      </c>
      <c r="CZ851">
        <f t="shared" si="439"/>
        <v>1490.1659999999999</v>
      </c>
      <c r="DC851" t="s">
        <v>3</v>
      </c>
      <c r="DD851" t="s">
        <v>3</v>
      </c>
      <c r="DE851" t="s">
        <v>3</v>
      </c>
      <c r="DF851" t="s">
        <v>3</v>
      </c>
      <c r="DG851" t="s">
        <v>3</v>
      </c>
      <c r="DH851" t="s">
        <v>3</v>
      </c>
      <c r="DI851" t="s">
        <v>3</v>
      </c>
      <c r="DJ851" t="s">
        <v>3</v>
      </c>
      <c r="DK851" t="s">
        <v>3</v>
      </c>
      <c r="DL851" t="s">
        <v>3</v>
      </c>
      <c r="DM851" t="s">
        <v>3</v>
      </c>
      <c r="DN851">
        <v>0</v>
      </c>
      <c r="DO851">
        <v>0</v>
      </c>
      <c r="DP851">
        <v>1</v>
      </c>
      <c r="DQ851">
        <v>1</v>
      </c>
      <c r="DU851">
        <v>1013</v>
      </c>
      <c r="DV851" t="s">
        <v>23</v>
      </c>
      <c r="DW851" t="s">
        <v>23</v>
      </c>
      <c r="DX851">
        <v>1</v>
      </c>
      <c r="DZ851" t="s">
        <v>3</v>
      </c>
      <c r="EA851" t="s">
        <v>3</v>
      </c>
      <c r="EB851" t="s">
        <v>3</v>
      </c>
      <c r="EC851" t="s">
        <v>3</v>
      </c>
      <c r="EE851">
        <v>60307585</v>
      </c>
      <c r="EF851">
        <v>4</v>
      </c>
      <c r="EG851" t="s">
        <v>361</v>
      </c>
      <c r="EH851">
        <v>83</v>
      </c>
      <c r="EI851" t="s">
        <v>361</v>
      </c>
      <c r="EJ851">
        <v>4</v>
      </c>
      <c r="EK851">
        <v>200001</v>
      </c>
      <c r="EL851" t="s">
        <v>362</v>
      </c>
      <c r="EM851" t="s">
        <v>363</v>
      </c>
      <c r="EO851" t="s">
        <v>3</v>
      </c>
      <c r="EQ851">
        <v>0</v>
      </c>
      <c r="ER851">
        <v>0</v>
      </c>
      <c r="ES851">
        <v>0</v>
      </c>
      <c r="ET851">
        <v>0</v>
      </c>
      <c r="EU851">
        <v>0</v>
      </c>
      <c r="EV851">
        <v>0</v>
      </c>
      <c r="EW851">
        <v>8.1</v>
      </c>
      <c r="EX851">
        <v>0</v>
      </c>
      <c r="EY851">
        <v>0</v>
      </c>
      <c r="FQ851">
        <v>0</v>
      </c>
      <c r="FR851">
        <v>0</v>
      </c>
      <c r="FS851">
        <v>0</v>
      </c>
      <c r="FX851">
        <v>74</v>
      </c>
      <c r="FY851">
        <v>36</v>
      </c>
      <c r="GA851" t="s">
        <v>3</v>
      </c>
      <c r="GD851">
        <v>1</v>
      </c>
      <c r="GF851">
        <v>366011879</v>
      </c>
      <c r="GG851">
        <v>2</v>
      </c>
      <c r="GH851">
        <v>1</v>
      </c>
      <c r="GI851">
        <v>-2</v>
      </c>
      <c r="GJ851">
        <v>0</v>
      </c>
      <c r="GK851">
        <v>0</v>
      </c>
      <c r="GL851">
        <f t="shared" si="440"/>
        <v>0</v>
      </c>
      <c r="GM851">
        <f t="shared" si="441"/>
        <v>8692.64</v>
      </c>
      <c r="GN851">
        <f t="shared" si="442"/>
        <v>0</v>
      </c>
      <c r="GO851">
        <f t="shared" si="443"/>
        <v>0</v>
      </c>
      <c r="GP851">
        <f t="shared" si="444"/>
        <v>8692.64</v>
      </c>
      <c r="GR851">
        <v>0</v>
      </c>
      <c r="GS851">
        <v>3</v>
      </c>
      <c r="GT851">
        <v>0</v>
      </c>
      <c r="GU851" t="s">
        <v>3</v>
      </c>
      <c r="GV851">
        <f t="shared" si="445"/>
        <v>0</v>
      </c>
      <c r="GW851">
        <v>1</v>
      </c>
      <c r="GX851">
        <f t="shared" si="446"/>
        <v>0</v>
      </c>
      <c r="HA851">
        <v>0</v>
      </c>
      <c r="HB851">
        <v>0</v>
      </c>
      <c r="HC851">
        <f t="shared" si="447"/>
        <v>0</v>
      </c>
      <c r="HE851" t="s">
        <v>3</v>
      </c>
      <c r="HF851" t="s">
        <v>3</v>
      </c>
      <c r="HM851" t="s">
        <v>3</v>
      </c>
      <c r="HN851" t="s">
        <v>364</v>
      </c>
      <c r="HO851" t="s">
        <v>365</v>
      </c>
      <c r="HP851" t="s">
        <v>361</v>
      </c>
      <c r="HQ851" t="s">
        <v>361</v>
      </c>
      <c r="HS851">
        <v>0</v>
      </c>
      <c r="IK851">
        <v>0</v>
      </c>
    </row>
    <row r="852" spans="1:245" x14ac:dyDescent="0.2">
      <c r="A852">
        <v>17</v>
      </c>
      <c r="B852">
        <v>1</v>
      </c>
      <c r="C852">
        <f>ROW(SmtRes!A286)</f>
        <v>286</v>
      </c>
      <c r="D852">
        <f>ROW(EtalonRes!A331)</f>
        <v>331</v>
      </c>
      <c r="E852" t="s">
        <v>36</v>
      </c>
      <c r="F852" t="s">
        <v>392</v>
      </c>
      <c r="G852" t="s">
        <v>393</v>
      </c>
      <c r="H852" t="s">
        <v>23</v>
      </c>
      <c r="I852">
        <v>1</v>
      </c>
      <c r="J852">
        <v>0</v>
      </c>
      <c r="K852">
        <v>1</v>
      </c>
      <c r="O852">
        <f t="shared" si="424"/>
        <v>4428.67</v>
      </c>
      <c r="P852">
        <f>SUMIF(SmtRes!AQ285:'SmtRes'!AQ286,"=1",SmtRes!DF285:'SmtRes'!DF286)</f>
        <v>0</v>
      </c>
      <c r="Q852">
        <f>SUMIF(SmtRes!AQ285:'SmtRes'!AQ286,"=1",SmtRes!DG285:'SmtRes'!DG286)</f>
        <v>0</v>
      </c>
      <c r="R852">
        <f>SUMIF(SmtRes!AQ285:'SmtRes'!AQ286,"=1",SmtRes!DH285:'SmtRes'!DH286)</f>
        <v>0</v>
      </c>
      <c r="S852">
        <f>SUMIF(SmtRes!AQ285:'SmtRes'!AQ286,"=1",SmtRes!DI285:'SmtRes'!DI286)</f>
        <v>4428.67</v>
      </c>
      <c r="T852">
        <f t="shared" si="425"/>
        <v>0</v>
      </c>
      <c r="U852">
        <f>SUMIF(SmtRes!AQ285:'SmtRes'!AQ286,"=1",SmtRes!CV285:'SmtRes'!CV286)</f>
        <v>6.3</v>
      </c>
      <c r="V852">
        <f>SUMIF(SmtRes!AQ285:'SmtRes'!AQ286,"=1",SmtRes!CW285:'SmtRes'!CW286)</f>
        <v>0</v>
      </c>
      <c r="W852">
        <f t="shared" si="426"/>
        <v>0</v>
      </c>
      <c r="X852">
        <f t="shared" si="427"/>
        <v>3277.22</v>
      </c>
      <c r="Y852">
        <f t="shared" si="428"/>
        <v>1594.32</v>
      </c>
      <c r="AA852">
        <v>61644328</v>
      </c>
      <c r="AB852">
        <f t="shared" si="429"/>
        <v>4428.6732000000002</v>
      </c>
      <c r="AC852">
        <f t="shared" si="430"/>
        <v>0</v>
      </c>
      <c r="AD852">
        <f t="shared" si="431"/>
        <v>0</v>
      </c>
      <c r="AE852">
        <f t="shared" si="432"/>
        <v>0</v>
      </c>
      <c r="AF852">
        <f>ROUND((SUM(SmtRes!BT285:'SmtRes'!BT286)),6)</f>
        <v>4428.6732000000002</v>
      </c>
      <c r="AG852">
        <f t="shared" si="433"/>
        <v>0</v>
      </c>
      <c r="AH852">
        <f>(SUM(SmtRes!BU285:'SmtRes'!BU286))</f>
        <v>6.3</v>
      </c>
      <c r="AI852">
        <f>(0)</f>
        <v>0</v>
      </c>
      <c r="AJ852">
        <f t="shared" si="434"/>
        <v>0</v>
      </c>
      <c r="AK852">
        <v>4428.6732000000002</v>
      </c>
      <c r="AL852">
        <v>0</v>
      </c>
      <c r="AM852">
        <v>0</v>
      </c>
      <c r="AN852">
        <v>0</v>
      </c>
      <c r="AO852">
        <v>4428.6732000000002</v>
      </c>
      <c r="AP852">
        <v>0</v>
      </c>
      <c r="AQ852">
        <v>6.3</v>
      </c>
      <c r="AR852">
        <v>0</v>
      </c>
      <c r="AS852">
        <v>0</v>
      </c>
      <c r="AT852">
        <v>74</v>
      </c>
      <c r="AU852">
        <v>36</v>
      </c>
      <c r="AV852">
        <v>1</v>
      </c>
      <c r="AW852">
        <v>1</v>
      </c>
      <c r="AZ852">
        <v>1</v>
      </c>
      <c r="BA852">
        <v>1</v>
      </c>
      <c r="BB852">
        <v>1</v>
      </c>
      <c r="BC852">
        <v>1</v>
      </c>
      <c r="BD852" t="s">
        <v>3</v>
      </c>
      <c r="BE852" t="s">
        <v>3</v>
      </c>
      <c r="BF852" t="s">
        <v>3</v>
      </c>
      <c r="BG852" t="s">
        <v>3</v>
      </c>
      <c r="BH852">
        <v>0</v>
      </c>
      <c r="BI852">
        <v>4</v>
      </c>
      <c r="BJ852" t="s">
        <v>394</v>
      </c>
      <c r="BM852">
        <v>200001</v>
      </c>
      <c r="BN852">
        <v>0</v>
      </c>
      <c r="BO852" t="s">
        <v>3</v>
      </c>
      <c r="BP852">
        <v>0</v>
      </c>
      <c r="BQ852">
        <v>4</v>
      </c>
      <c r="BR852">
        <v>0</v>
      </c>
      <c r="BS852">
        <v>1</v>
      </c>
      <c r="BT852">
        <v>1</v>
      </c>
      <c r="BU852">
        <v>1</v>
      </c>
      <c r="BV852">
        <v>1</v>
      </c>
      <c r="BW852">
        <v>1</v>
      </c>
      <c r="BX852">
        <v>1</v>
      </c>
      <c r="BY852" t="s">
        <v>3</v>
      </c>
      <c r="BZ852">
        <v>74</v>
      </c>
      <c r="CA852">
        <v>36</v>
      </c>
      <c r="CB852" t="s">
        <v>3</v>
      </c>
      <c r="CE852">
        <v>0</v>
      </c>
      <c r="CF852">
        <v>0</v>
      </c>
      <c r="CG852">
        <v>0</v>
      </c>
      <c r="CM852">
        <v>0</v>
      </c>
      <c r="CN852" t="s">
        <v>3</v>
      </c>
      <c r="CO852">
        <v>0</v>
      </c>
      <c r="CP852">
        <f t="shared" si="435"/>
        <v>4428.67</v>
      </c>
      <c r="CQ852">
        <f>SUMIF(SmtRes!AQ285:'SmtRes'!AQ286,"=1",SmtRes!AA285:'SmtRes'!AA286)</f>
        <v>0</v>
      </c>
      <c r="CR852">
        <f>SUMIF(SmtRes!AQ285:'SmtRes'!AQ286,"=1",SmtRes!AB285:'SmtRes'!AB286)</f>
        <v>0</v>
      </c>
      <c r="CS852">
        <f>SUMIF(SmtRes!AQ285:'SmtRes'!AQ286,"=1",SmtRes!AC285:'SmtRes'!AC286)</f>
        <v>0</v>
      </c>
      <c r="CT852">
        <f>SUMIF(SmtRes!AQ285:'SmtRes'!AQ286,"=1",SmtRes!AD285:'SmtRes'!AD286)</f>
        <v>1338.05</v>
      </c>
      <c r="CU852">
        <f t="shared" si="436"/>
        <v>0</v>
      </c>
      <c r="CV852">
        <f>SUMIF(SmtRes!AQ285:'SmtRes'!AQ286,"=1",SmtRes!BU285:'SmtRes'!BU286)</f>
        <v>6.3</v>
      </c>
      <c r="CW852">
        <f>SUMIF(SmtRes!AQ285:'SmtRes'!AQ286,"=1",SmtRes!BV285:'SmtRes'!BV286)</f>
        <v>0</v>
      </c>
      <c r="CX852">
        <f t="shared" si="437"/>
        <v>0</v>
      </c>
      <c r="CY852">
        <f t="shared" si="438"/>
        <v>3277.2157999999999</v>
      </c>
      <c r="CZ852">
        <f t="shared" si="439"/>
        <v>1594.3212000000001</v>
      </c>
      <c r="DC852" t="s">
        <v>3</v>
      </c>
      <c r="DD852" t="s">
        <v>3</v>
      </c>
      <c r="DE852" t="s">
        <v>3</v>
      </c>
      <c r="DF852" t="s">
        <v>3</v>
      </c>
      <c r="DG852" t="s">
        <v>3</v>
      </c>
      <c r="DH852" t="s">
        <v>3</v>
      </c>
      <c r="DI852" t="s">
        <v>3</v>
      </c>
      <c r="DJ852" t="s">
        <v>3</v>
      </c>
      <c r="DK852" t="s">
        <v>3</v>
      </c>
      <c r="DL852" t="s">
        <v>3</v>
      </c>
      <c r="DM852" t="s">
        <v>3</v>
      </c>
      <c r="DN852">
        <v>0</v>
      </c>
      <c r="DO852">
        <v>0</v>
      </c>
      <c r="DP852">
        <v>1</v>
      </c>
      <c r="DQ852">
        <v>1</v>
      </c>
      <c r="DU852">
        <v>1013</v>
      </c>
      <c r="DV852" t="s">
        <v>23</v>
      </c>
      <c r="DW852" t="s">
        <v>23</v>
      </c>
      <c r="DX852">
        <v>1</v>
      </c>
      <c r="DZ852" t="s">
        <v>3</v>
      </c>
      <c r="EA852" t="s">
        <v>3</v>
      </c>
      <c r="EB852" t="s">
        <v>3</v>
      </c>
      <c r="EC852" t="s">
        <v>3</v>
      </c>
      <c r="EE852">
        <v>60307585</v>
      </c>
      <c r="EF852">
        <v>4</v>
      </c>
      <c r="EG852" t="s">
        <v>361</v>
      </c>
      <c r="EH852">
        <v>83</v>
      </c>
      <c r="EI852" t="s">
        <v>361</v>
      </c>
      <c r="EJ852">
        <v>4</v>
      </c>
      <c r="EK852">
        <v>200001</v>
      </c>
      <c r="EL852" t="s">
        <v>362</v>
      </c>
      <c r="EM852" t="s">
        <v>363</v>
      </c>
      <c r="EO852" t="s">
        <v>3</v>
      </c>
      <c r="EQ852">
        <v>0</v>
      </c>
      <c r="ER852">
        <v>0</v>
      </c>
      <c r="ES852">
        <v>0</v>
      </c>
      <c r="ET852">
        <v>0</v>
      </c>
      <c r="EU852">
        <v>0</v>
      </c>
      <c r="EV852">
        <v>0</v>
      </c>
      <c r="EW852">
        <v>6.3</v>
      </c>
      <c r="EX852">
        <v>0</v>
      </c>
      <c r="EY852">
        <v>0</v>
      </c>
      <c r="FQ852">
        <v>0</v>
      </c>
      <c r="FR852">
        <v>0</v>
      </c>
      <c r="FS852">
        <v>0</v>
      </c>
      <c r="FX852">
        <v>74</v>
      </c>
      <c r="FY852">
        <v>36</v>
      </c>
      <c r="GA852" t="s">
        <v>3</v>
      </c>
      <c r="GD852">
        <v>1</v>
      </c>
      <c r="GF852">
        <v>88039419</v>
      </c>
      <c r="GG852">
        <v>2</v>
      </c>
      <c r="GH852">
        <v>1</v>
      </c>
      <c r="GI852">
        <v>-2</v>
      </c>
      <c r="GJ852">
        <v>0</v>
      </c>
      <c r="GK852">
        <v>0</v>
      </c>
      <c r="GL852">
        <f t="shared" si="440"/>
        <v>0</v>
      </c>
      <c r="GM852">
        <f t="shared" si="441"/>
        <v>9300.2099999999991</v>
      </c>
      <c r="GN852">
        <f t="shared" si="442"/>
        <v>0</v>
      </c>
      <c r="GO852">
        <f t="shared" si="443"/>
        <v>0</v>
      </c>
      <c r="GP852">
        <f t="shared" si="444"/>
        <v>9300.2099999999991</v>
      </c>
      <c r="GR852">
        <v>0</v>
      </c>
      <c r="GS852">
        <v>3</v>
      </c>
      <c r="GT852">
        <v>0</v>
      </c>
      <c r="GU852" t="s">
        <v>3</v>
      </c>
      <c r="GV852">
        <f t="shared" si="445"/>
        <v>0</v>
      </c>
      <c r="GW852">
        <v>1</v>
      </c>
      <c r="GX852">
        <f t="shared" si="446"/>
        <v>0</v>
      </c>
      <c r="HA852">
        <v>0</v>
      </c>
      <c r="HB852">
        <v>0</v>
      </c>
      <c r="HC852">
        <f t="shared" si="447"/>
        <v>0</v>
      </c>
      <c r="HE852" t="s">
        <v>3</v>
      </c>
      <c r="HF852" t="s">
        <v>3</v>
      </c>
      <c r="HM852" t="s">
        <v>3</v>
      </c>
      <c r="HN852" t="s">
        <v>364</v>
      </c>
      <c r="HO852" t="s">
        <v>365</v>
      </c>
      <c r="HP852" t="s">
        <v>361</v>
      </c>
      <c r="HQ852" t="s">
        <v>361</v>
      </c>
      <c r="HS852">
        <v>0</v>
      </c>
      <c r="IK852">
        <v>0</v>
      </c>
    </row>
    <row r="853" spans="1:245" x14ac:dyDescent="0.2">
      <c r="A853">
        <v>17</v>
      </c>
      <c r="B853">
        <v>1</v>
      </c>
      <c r="C853">
        <f>ROW(SmtRes!A288)</f>
        <v>288</v>
      </c>
      <c r="D853">
        <f>ROW(EtalonRes!A333)</f>
        <v>333</v>
      </c>
      <c r="E853" t="s">
        <v>40</v>
      </c>
      <c r="F853" t="s">
        <v>395</v>
      </c>
      <c r="G853" t="s">
        <v>396</v>
      </c>
      <c r="H853" t="s">
        <v>397</v>
      </c>
      <c r="I853">
        <v>2</v>
      </c>
      <c r="J853">
        <v>0</v>
      </c>
      <c r="K853">
        <v>2</v>
      </c>
      <c r="O853">
        <f t="shared" si="424"/>
        <v>3398.09</v>
      </c>
      <c r="P853">
        <f>SUMIF(SmtRes!AQ287:'SmtRes'!AQ288,"=1",SmtRes!DF287:'SmtRes'!DF288)</f>
        <v>0</v>
      </c>
      <c r="Q853">
        <f>SUMIF(SmtRes!AQ287:'SmtRes'!AQ288,"=1",SmtRes!DG287:'SmtRes'!DG288)</f>
        <v>0</v>
      </c>
      <c r="R853">
        <f>SUMIF(SmtRes!AQ287:'SmtRes'!AQ288,"=1",SmtRes!DH287:'SmtRes'!DH288)</f>
        <v>0</v>
      </c>
      <c r="S853">
        <f>SUMIF(SmtRes!AQ287:'SmtRes'!AQ288,"=1",SmtRes!DI287:'SmtRes'!DI288)</f>
        <v>3398.09</v>
      </c>
      <c r="T853">
        <f t="shared" si="425"/>
        <v>0</v>
      </c>
      <c r="U853">
        <f>SUMIF(SmtRes!AQ287:'SmtRes'!AQ288,"=1",SmtRes!CV287:'SmtRes'!CV288)</f>
        <v>4.8600000000000003</v>
      </c>
      <c r="V853">
        <f>SUMIF(SmtRes!AQ287:'SmtRes'!AQ288,"=1",SmtRes!CW287:'SmtRes'!CW288)</f>
        <v>0</v>
      </c>
      <c r="W853">
        <f t="shared" si="426"/>
        <v>0</v>
      </c>
      <c r="X853">
        <f t="shared" si="427"/>
        <v>2514.59</v>
      </c>
      <c r="Y853">
        <f t="shared" si="428"/>
        <v>1223.31</v>
      </c>
      <c r="AA853">
        <v>61644328</v>
      </c>
      <c r="AB853">
        <f t="shared" si="429"/>
        <v>1699.0435</v>
      </c>
      <c r="AC853">
        <f t="shared" si="430"/>
        <v>0</v>
      </c>
      <c r="AD853">
        <f t="shared" si="431"/>
        <v>0</v>
      </c>
      <c r="AE853">
        <f t="shared" si="432"/>
        <v>0</v>
      </c>
      <c r="AF853">
        <f>ROUND((SUM(SmtRes!BT287:'SmtRes'!BT288)),6)</f>
        <v>1699.0435</v>
      </c>
      <c r="AG853">
        <f t="shared" si="433"/>
        <v>0</v>
      </c>
      <c r="AH853">
        <f>(SUM(SmtRes!BU287:'SmtRes'!BU288))</f>
        <v>2.4300000000000002</v>
      </c>
      <c r="AI853">
        <f>(0)</f>
        <v>0</v>
      </c>
      <c r="AJ853">
        <f t="shared" si="434"/>
        <v>0</v>
      </c>
      <c r="AK853">
        <v>1699.0435</v>
      </c>
      <c r="AL853">
        <v>0</v>
      </c>
      <c r="AM853">
        <v>0</v>
      </c>
      <c r="AN853">
        <v>0</v>
      </c>
      <c r="AO853">
        <v>1699.0435</v>
      </c>
      <c r="AP853">
        <v>0</v>
      </c>
      <c r="AQ853">
        <v>2.4300000000000002</v>
      </c>
      <c r="AR853">
        <v>0</v>
      </c>
      <c r="AS853">
        <v>0</v>
      </c>
      <c r="AT853">
        <v>74</v>
      </c>
      <c r="AU853">
        <v>36</v>
      </c>
      <c r="AV853">
        <v>1</v>
      </c>
      <c r="AW853">
        <v>1</v>
      </c>
      <c r="AZ853">
        <v>1</v>
      </c>
      <c r="BA853">
        <v>1</v>
      </c>
      <c r="BB853">
        <v>1</v>
      </c>
      <c r="BC853">
        <v>1</v>
      </c>
      <c r="BD853" t="s">
        <v>3</v>
      </c>
      <c r="BE853" t="s">
        <v>3</v>
      </c>
      <c r="BF853" t="s">
        <v>3</v>
      </c>
      <c r="BG853" t="s">
        <v>3</v>
      </c>
      <c r="BH853">
        <v>0</v>
      </c>
      <c r="BI853">
        <v>4</v>
      </c>
      <c r="BJ853" t="s">
        <v>398</v>
      </c>
      <c r="BM853">
        <v>200001</v>
      </c>
      <c r="BN853">
        <v>0</v>
      </c>
      <c r="BO853" t="s">
        <v>3</v>
      </c>
      <c r="BP853">
        <v>0</v>
      </c>
      <c r="BQ853">
        <v>4</v>
      </c>
      <c r="BR853">
        <v>0</v>
      </c>
      <c r="BS853">
        <v>1</v>
      </c>
      <c r="BT853">
        <v>1</v>
      </c>
      <c r="BU853">
        <v>1</v>
      </c>
      <c r="BV853">
        <v>1</v>
      </c>
      <c r="BW853">
        <v>1</v>
      </c>
      <c r="BX853">
        <v>1</v>
      </c>
      <c r="BY853" t="s">
        <v>3</v>
      </c>
      <c r="BZ853">
        <v>74</v>
      </c>
      <c r="CA853">
        <v>36</v>
      </c>
      <c r="CB853" t="s">
        <v>3</v>
      </c>
      <c r="CE853">
        <v>0</v>
      </c>
      <c r="CF853">
        <v>0</v>
      </c>
      <c r="CG853">
        <v>0</v>
      </c>
      <c r="CM853">
        <v>0</v>
      </c>
      <c r="CN853" t="s">
        <v>3</v>
      </c>
      <c r="CO853">
        <v>0</v>
      </c>
      <c r="CP853">
        <f t="shared" si="435"/>
        <v>3398.09</v>
      </c>
      <c r="CQ853">
        <f>SUMIF(SmtRes!AQ287:'SmtRes'!AQ288,"=1",SmtRes!AA287:'SmtRes'!AA288)</f>
        <v>0</v>
      </c>
      <c r="CR853">
        <f>SUMIF(SmtRes!AQ287:'SmtRes'!AQ288,"=1",SmtRes!AB287:'SmtRes'!AB288)</f>
        <v>0</v>
      </c>
      <c r="CS853">
        <f>SUMIF(SmtRes!AQ287:'SmtRes'!AQ288,"=1",SmtRes!AC287:'SmtRes'!AC288)</f>
        <v>0</v>
      </c>
      <c r="CT853">
        <f>SUMIF(SmtRes!AQ287:'SmtRes'!AQ288,"=1",SmtRes!AD287:'SmtRes'!AD288)</f>
        <v>1365.35</v>
      </c>
      <c r="CU853">
        <f t="shared" si="436"/>
        <v>0</v>
      </c>
      <c r="CV853">
        <f>SUMIF(SmtRes!AQ287:'SmtRes'!AQ288,"=1",SmtRes!BU287:'SmtRes'!BU288)</f>
        <v>2.4300000000000002</v>
      </c>
      <c r="CW853">
        <f>SUMIF(SmtRes!AQ287:'SmtRes'!AQ288,"=1",SmtRes!BV287:'SmtRes'!BV288)</f>
        <v>0</v>
      </c>
      <c r="CX853">
        <f t="shared" si="437"/>
        <v>0</v>
      </c>
      <c r="CY853">
        <f t="shared" si="438"/>
        <v>2514.5866000000001</v>
      </c>
      <c r="CZ853">
        <f t="shared" si="439"/>
        <v>1223.3124</v>
      </c>
      <c r="DC853" t="s">
        <v>3</v>
      </c>
      <c r="DD853" t="s">
        <v>3</v>
      </c>
      <c r="DE853" t="s">
        <v>3</v>
      </c>
      <c r="DF853" t="s">
        <v>3</v>
      </c>
      <c r="DG853" t="s">
        <v>3</v>
      </c>
      <c r="DH853" t="s">
        <v>3</v>
      </c>
      <c r="DI853" t="s">
        <v>3</v>
      </c>
      <c r="DJ853" t="s">
        <v>3</v>
      </c>
      <c r="DK853" t="s">
        <v>3</v>
      </c>
      <c r="DL853" t="s">
        <v>3</v>
      </c>
      <c r="DM853" t="s">
        <v>3</v>
      </c>
      <c r="DN853">
        <v>0</v>
      </c>
      <c r="DO853">
        <v>0</v>
      </c>
      <c r="DP853">
        <v>1</v>
      </c>
      <c r="DQ853">
        <v>1</v>
      </c>
      <c r="DU853">
        <v>1013</v>
      </c>
      <c r="DV853" t="s">
        <v>397</v>
      </c>
      <c r="DW853" t="s">
        <v>397</v>
      </c>
      <c r="DX853">
        <v>1</v>
      </c>
      <c r="DZ853" t="s">
        <v>3</v>
      </c>
      <c r="EA853" t="s">
        <v>3</v>
      </c>
      <c r="EB853" t="s">
        <v>3</v>
      </c>
      <c r="EC853" t="s">
        <v>3</v>
      </c>
      <c r="EE853">
        <v>60307585</v>
      </c>
      <c r="EF853">
        <v>4</v>
      </c>
      <c r="EG853" t="s">
        <v>361</v>
      </c>
      <c r="EH853">
        <v>83</v>
      </c>
      <c r="EI853" t="s">
        <v>361</v>
      </c>
      <c r="EJ853">
        <v>4</v>
      </c>
      <c r="EK853">
        <v>200001</v>
      </c>
      <c r="EL853" t="s">
        <v>362</v>
      </c>
      <c r="EM853" t="s">
        <v>363</v>
      </c>
      <c r="EO853" t="s">
        <v>3</v>
      </c>
      <c r="EQ853">
        <v>0</v>
      </c>
      <c r="ER853">
        <v>0</v>
      </c>
      <c r="ES853">
        <v>0</v>
      </c>
      <c r="ET853">
        <v>0</v>
      </c>
      <c r="EU853">
        <v>0</v>
      </c>
      <c r="EV853">
        <v>0</v>
      </c>
      <c r="EW853">
        <v>2.4300000000000002</v>
      </c>
      <c r="EX853">
        <v>0</v>
      </c>
      <c r="EY853">
        <v>0</v>
      </c>
      <c r="FQ853">
        <v>0</v>
      </c>
      <c r="FR853">
        <v>0</v>
      </c>
      <c r="FS853">
        <v>0</v>
      </c>
      <c r="FX853">
        <v>74</v>
      </c>
      <c r="FY853">
        <v>36</v>
      </c>
      <c r="GA853" t="s">
        <v>3</v>
      </c>
      <c r="GD853">
        <v>1</v>
      </c>
      <c r="GF853">
        <v>-1588519603</v>
      </c>
      <c r="GG853">
        <v>2</v>
      </c>
      <c r="GH853">
        <v>1</v>
      </c>
      <c r="GI853">
        <v>-2</v>
      </c>
      <c r="GJ853">
        <v>0</v>
      </c>
      <c r="GK853">
        <v>0</v>
      </c>
      <c r="GL853">
        <f t="shared" si="440"/>
        <v>0</v>
      </c>
      <c r="GM853">
        <f t="shared" si="441"/>
        <v>7135.99</v>
      </c>
      <c r="GN853">
        <f t="shared" si="442"/>
        <v>0</v>
      </c>
      <c r="GO853">
        <f t="shared" si="443"/>
        <v>0</v>
      </c>
      <c r="GP853">
        <f t="shared" si="444"/>
        <v>7135.99</v>
      </c>
      <c r="GR853">
        <v>0</v>
      </c>
      <c r="GS853">
        <v>3</v>
      </c>
      <c r="GT853">
        <v>0</v>
      </c>
      <c r="GU853" t="s">
        <v>3</v>
      </c>
      <c r="GV853">
        <f t="shared" si="445"/>
        <v>0</v>
      </c>
      <c r="GW853">
        <v>1</v>
      </c>
      <c r="GX853">
        <f t="shared" si="446"/>
        <v>0</v>
      </c>
      <c r="HA853">
        <v>0</v>
      </c>
      <c r="HB853">
        <v>0</v>
      </c>
      <c r="HC853">
        <f t="shared" si="447"/>
        <v>0</v>
      </c>
      <c r="HE853" t="s">
        <v>3</v>
      </c>
      <c r="HF853" t="s">
        <v>3</v>
      </c>
      <c r="HM853" t="s">
        <v>3</v>
      </c>
      <c r="HN853" t="s">
        <v>364</v>
      </c>
      <c r="HO853" t="s">
        <v>365</v>
      </c>
      <c r="HP853" t="s">
        <v>361</v>
      </c>
      <c r="HQ853" t="s">
        <v>361</v>
      </c>
      <c r="HS853">
        <v>0</v>
      </c>
      <c r="IK853">
        <v>0</v>
      </c>
    </row>
    <row r="854" spans="1:245" x14ac:dyDescent="0.2">
      <c r="A854">
        <v>17</v>
      </c>
      <c r="B854">
        <v>1</v>
      </c>
      <c r="C854">
        <f>ROW(SmtRes!A290)</f>
        <v>290</v>
      </c>
      <c r="D854">
        <f>ROW(EtalonRes!A335)</f>
        <v>335</v>
      </c>
      <c r="E854" t="s">
        <v>100</v>
      </c>
      <c r="F854" t="s">
        <v>373</v>
      </c>
      <c r="G854" t="s">
        <v>374</v>
      </c>
      <c r="H854" t="s">
        <v>23</v>
      </c>
      <c r="I854">
        <v>1</v>
      </c>
      <c r="J854">
        <v>0</v>
      </c>
      <c r="K854">
        <v>1</v>
      </c>
      <c r="O854">
        <f t="shared" si="424"/>
        <v>222.2</v>
      </c>
      <c r="P854">
        <f>SUMIF(SmtRes!AQ289:'SmtRes'!AQ290,"=1",SmtRes!DF289:'SmtRes'!DF290)</f>
        <v>0</v>
      </c>
      <c r="Q854">
        <f>SUMIF(SmtRes!AQ289:'SmtRes'!AQ290,"=1",SmtRes!DG289:'SmtRes'!DG290)</f>
        <v>0</v>
      </c>
      <c r="R854">
        <f>SUMIF(SmtRes!AQ289:'SmtRes'!AQ290,"=1",SmtRes!DH289:'SmtRes'!DH290)</f>
        <v>0</v>
      </c>
      <c r="S854">
        <f>SUMIF(SmtRes!AQ289:'SmtRes'!AQ290,"=1",SmtRes!DI289:'SmtRes'!DI290)</f>
        <v>222.2</v>
      </c>
      <c r="T854">
        <f t="shared" si="425"/>
        <v>0</v>
      </c>
      <c r="U854">
        <f>SUMIF(SmtRes!AQ289:'SmtRes'!AQ290,"=1",SmtRes!CV289:'SmtRes'!CV290)</f>
        <v>0.32</v>
      </c>
      <c r="V854">
        <f>SUMIF(SmtRes!AQ289:'SmtRes'!AQ290,"=1",SmtRes!CW289:'SmtRes'!CW290)</f>
        <v>0</v>
      </c>
      <c r="W854">
        <f t="shared" si="426"/>
        <v>0</v>
      </c>
      <c r="X854">
        <f t="shared" si="427"/>
        <v>164.43</v>
      </c>
      <c r="Y854">
        <f t="shared" si="428"/>
        <v>79.989999999999995</v>
      </c>
      <c r="AA854">
        <v>61644328</v>
      </c>
      <c r="AB854">
        <f t="shared" si="429"/>
        <v>222.20160000000001</v>
      </c>
      <c r="AC854">
        <f t="shared" si="430"/>
        <v>0</v>
      </c>
      <c r="AD854">
        <f t="shared" si="431"/>
        <v>0</v>
      </c>
      <c r="AE854">
        <f t="shared" si="432"/>
        <v>0</v>
      </c>
      <c r="AF854">
        <f>ROUND((SUM(SmtRes!BT289:'SmtRes'!BT290)),6)</f>
        <v>222.20160000000001</v>
      </c>
      <c r="AG854">
        <f t="shared" si="433"/>
        <v>0</v>
      </c>
      <c r="AH854">
        <f>(SUM(SmtRes!BU289:'SmtRes'!BU290))</f>
        <v>0.32</v>
      </c>
      <c r="AI854">
        <f>(0)</f>
        <v>0</v>
      </c>
      <c r="AJ854">
        <f t="shared" si="434"/>
        <v>0</v>
      </c>
      <c r="AK854">
        <v>222.20160000000001</v>
      </c>
      <c r="AL854">
        <v>0</v>
      </c>
      <c r="AM854">
        <v>0</v>
      </c>
      <c r="AN854">
        <v>0</v>
      </c>
      <c r="AO854">
        <v>222.20160000000001</v>
      </c>
      <c r="AP854">
        <v>0</v>
      </c>
      <c r="AQ854">
        <v>0.32</v>
      </c>
      <c r="AR854">
        <v>0</v>
      </c>
      <c r="AS854">
        <v>0</v>
      </c>
      <c r="AT854">
        <v>74</v>
      </c>
      <c r="AU854">
        <v>36</v>
      </c>
      <c r="AV854">
        <v>1</v>
      </c>
      <c r="AW854">
        <v>1</v>
      </c>
      <c r="AZ854">
        <v>1</v>
      </c>
      <c r="BA854">
        <v>1</v>
      </c>
      <c r="BB854">
        <v>1</v>
      </c>
      <c r="BC854">
        <v>1</v>
      </c>
      <c r="BD854" t="s">
        <v>3</v>
      </c>
      <c r="BE854" t="s">
        <v>3</v>
      </c>
      <c r="BF854" t="s">
        <v>3</v>
      </c>
      <c r="BG854" t="s">
        <v>3</v>
      </c>
      <c r="BH854">
        <v>0</v>
      </c>
      <c r="BI854">
        <v>4</v>
      </c>
      <c r="BJ854" t="s">
        <v>375</v>
      </c>
      <c r="BM854">
        <v>200001</v>
      </c>
      <c r="BN854">
        <v>0</v>
      </c>
      <c r="BO854" t="s">
        <v>3</v>
      </c>
      <c r="BP854">
        <v>0</v>
      </c>
      <c r="BQ854">
        <v>4</v>
      </c>
      <c r="BR854">
        <v>0</v>
      </c>
      <c r="BS854">
        <v>1</v>
      </c>
      <c r="BT854">
        <v>1</v>
      </c>
      <c r="BU854">
        <v>1</v>
      </c>
      <c r="BV854">
        <v>1</v>
      </c>
      <c r="BW854">
        <v>1</v>
      </c>
      <c r="BX854">
        <v>1</v>
      </c>
      <c r="BY854" t="s">
        <v>3</v>
      </c>
      <c r="BZ854">
        <v>74</v>
      </c>
      <c r="CA854">
        <v>36</v>
      </c>
      <c r="CB854" t="s">
        <v>3</v>
      </c>
      <c r="CE854">
        <v>0</v>
      </c>
      <c r="CF854">
        <v>0</v>
      </c>
      <c r="CG854">
        <v>0</v>
      </c>
      <c r="CM854">
        <v>0</v>
      </c>
      <c r="CN854" t="s">
        <v>3</v>
      </c>
      <c r="CO854">
        <v>0</v>
      </c>
      <c r="CP854">
        <f t="shared" si="435"/>
        <v>222.2</v>
      </c>
      <c r="CQ854">
        <f>SUMIF(SmtRes!AQ289:'SmtRes'!AQ290,"=1",SmtRes!AA289:'SmtRes'!AA290)</f>
        <v>0</v>
      </c>
      <c r="CR854">
        <f>SUMIF(SmtRes!AQ289:'SmtRes'!AQ290,"=1",SmtRes!AB289:'SmtRes'!AB290)</f>
        <v>0</v>
      </c>
      <c r="CS854">
        <f>SUMIF(SmtRes!AQ289:'SmtRes'!AQ290,"=1",SmtRes!AC289:'SmtRes'!AC290)</f>
        <v>0</v>
      </c>
      <c r="CT854">
        <f>SUMIF(SmtRes!AQ289:'SmtRes'!AQ290,"=1",SmtRes!AD289:'SmtRes'!AD290)</f>
        <v>1388.76</v>
      </c>
      <c r="CU854">
        <f t="shared" si="436"/>
        <v>0</v>
      </c>
      <c r="CV854">
        <f>SUMIF(SmtRes!AQ289:'SmtRes'!AQ290,"=1",SmtRes!BU289:'SmtRes'!BU290)</f>
        <v>0.32</v>
      </c>
      <c r="CW854">
        <f>SUMIF(SmtRes!AQ289:'SmtRes'!AQ290,"=1",SmtRes!BV289:'SmtRes'!BV290)</f>
        <v>0</v>
      </c>
      <c r="CX854">
        <f t="shared" si="437"/>
        <v>0</v>
      </c>
      <c r="CY854">
        <f t="shared" si="438"/>
        <v>164.428</v>
      </c>
      <c r="CZ854">
        <f t="shared" si="439"/>
        <v>79.992000000000004</v>
      </c>
      <c r="DC854" t="s">
        <v>3</v>
      </c>
      <c r="DD854" t="s">
        <v>3</v>
      </c>
      <c r="DE854" t="s">
        <v>3</v>
      </c>
      <c r="DF854" t="s">
        <v>3</v>
      </c>
      <c r="DG854" t="s">
        <v>3</v>
      </c>
      <c r="DH854" t="s">
        <v>3</v>
      </c>
      <c r="DI854" t="s">
        <v>3</v>
      </c>
      <c r="DJ854" t="s">
        <v>3</v>
      </c>
      <c r="DK854" t="s">
        <v>3</v>
      </c>
      <c r="DL854" t="s">
        <v>3</v>
      </c>
      <c r="DM854" t="s">
        <v>3</v>
      </c>
      <c r="DN854">
        <v>0</v>
      </c>
      <c r="DO854">
        <v>0</v>
      </c>
      <c r="DP854">
        <v>1</v>
      </c>
      <c r="DQ854">
        <v>1</v>
      </c>
      <c r="DU854">
        <v>1013</v>
      </c>
      <c r="DV854" t="s">
        <v>23</v>
      </c>
      <c r="DW854" t="s">
        <v>23</v>
      </c>
      <c r="DX854">
        <v>1</v>
      </c>
      <c r="DZ854" t="s">
        <v>3</v>
      </c>
      <c r="EA854" t="s">
        <v>3</v>
      </c>
      <c r="EB854" t="s">
        <v>3</v>
      </c>
      <c r="EC854" t="s">
        <v>3</v>
      </c>
      <c r="EE854">
        <v>60307585</v>
      </c>
      <c r="EF854">
        <v>4</v>
      </c>
      <c r="EG854" t="s">
        <v>361</v>
      </c>
      <c r="EH854">
        <v>83</v>
      </c>
      <c r="EI854" t="s">
        <v>361</v>
      </c>
      <c r="EJ854">
        <v>4</v>
      </c>
      <c r="EK854">
        <v>200001</v>
      </c>
      <c r="EL854" t="s">
        <v>362</v>
      </c>
      <c r="EM854" t="s">
        <v>363</v>
      </c>
      <c r="EO854" t="s">
        <v>3</v>
      </c>
      <c r="EQ854">
        <v>0</v>
      </c>
      <c r="ER854">
        <v>0</v>
      </c>
      <c r="ES854">
        <v>0</v>
      </c>
      <c r="ET854">
        <v>0</v>
      </c>
      <c r="EU854">
        <v>0</v>
      </c>
      <c r="EV854">
        <v>0</v>
      </c>
      <c r="EW854">
        <v>0.32</v>
      </c>
      <c r="EX854">
        <v>0</v>
      </c>
      <c r="EY854">
        <v>0</v>
      </c>
      <c r="FQ854">
        <v>0</v>
      </c>
      <c r="FR854">
        <v>0</v>
      </c>
      <c r="FS854">
        <v>0</v>
      </c>
      <c r="FX854">
        <v>74</v>
      </c>
      <c r="FY854">
        <v>36</v>
      </c>
      <c r="GA854" t="s">
        <v>3</v>
      </c>
      <c r="GD854">
        <v>1</v>
      </c>
      <c r="GF854">
        <v>18499854</v>
      </c>
      <c r="GG854">
        <v>2</v>
      </c>
      <c r="GH854">
        <v>1</v>
      </c>
      <c r="GI854">
        <v>-2</v>
      </c>
      <c r="GJ854">
        <v>0</v>
      </c>
      <c r="GK854">
        <v>0</v>
      </c>
      <c r="GL854">
        <f t="shared" si="440"/>
        <v>0</v>
      </c>
      <c r="GM854">
        <f t="shared" si="441"/>
        <v>466.62</v>
      </c>
      <c r="GN854">
        <f t="shared" si="442"/>
        <v>0</v>
      </c>
      <c r="GO854">
        <f t="shared" si="443"/>
        <v>0</v>
      </c>
      <c r="GP854">
        <f t="shared" si="444"/>
        <v>466.62</v>
      </c>
      <c r="GR854">
        <v>0</v>
      </c>
      <c r="GS854">
        <v>3</v>
      </c>
      <c r="GT854">
        <v>0</v>
      </c>
      <c r="GU854" t="s">
        <v>3</v>
      </c>
      <c r="GV854">
        <f t="shared" si="445"/>
        <v>0</v>
      </c>
      <c r="GW854">
        <v>1</v>
      </c>
      <c r="GX854">
        <f t="shared" si="446"/>
        <v>0</v>
      </c>
      <c r="HA854">
        <v>0</v>
      </c>
      <c r="HB854">
        <v>0</v>
      </c>
      <c r="HC854">
        <f t="shared" si="447"/>
        <v>0</v>
      </c>
      <c r="HE854" t="s">
        <v>3</v>
      </c>
      <c r="HF854" t="s">
        <v>3</v>
      </c>
      <c r="HM854" t="s">
        <v>3</v>
      </c>
      <c r="HN854" t="s">
        <v>364</v>
      </c>
      <c r="HO854" t="s">
        <v>365</v>
      </c>
      <c r="HP854" t="s">
        <v>361</v>
      </c>
      <c r="HQ854" t="s">
        <v>361</v>
      </c>
      <c r="HS854">
        <v>0</v>
      </c>
      <c r="IK854">
        <v>0</v>
      </c>
    </row>
    <row r="855" spans="1:245" x14ac:dyDescent="0.2">
      <c r="A855">
        <v>17</v>
      </c>
      <c r="B855">
        <v>1</v>
      </c>
      <c r="C855">
        <f>ROW(SmtRes!A292)</f>
        <v>292</v>
      </c>
      <c r="D855">
        <f>ROW(EtalonRes!A337)</f>
        <v>337</v>
      </c>
      <c r="E855" t="s">
        <v>101</v>
      </c>
      <c r="F855" t="s">
        <v>399</v>
      </c>
      <c r="G855" t="s">
        <v>400</v>
      </c>
      <c r="H855" t="s">
        <v>368</v>
      </c>
      <c r="I855">
        <v>1</v>
      </c>
      <c r="J855">
        <v>0</v>
      </c>
      <c r="K855">
        <v>1</v>
      </c>
      <c r="O855">
        <f t="shared" si="424"/>
        <v>1124.9000000000001</v>
      </c>
      <c r="P855">
        <f>SUMIF(SmtRes!AQ291:'SmtRes'!AQ292,"=1",SmtRes!DF291:'SmtRes'!DF292)</f>
        <v>0</v>
      </c>
      <c r="Q855">
        <f>SUMIF(SmtRes!AQ291:'SmtRes'!AQ292,"=1",SmtRes!DG291:'SmtRes'!DG292)</f>
        <v>0</v>
      </c>
      <c r="R855">
        <f>SUMIF(SmtRes!AQ291:'SmtRes'!AQ292,"=1",SmtRes!DH291:'SmtRes'!DH292)</f>
        <v>0</v>
      </c>
      <c r="S855">
        <f>SUMIF(SmtRes!AQ291:'SmtRes'!AQ292,"=1",SmtRes!DI291:'SmtRes'!DI292)</f>
        <v>1124.9000000000001</v>
      </c>
      <c r="T855">
        <f t="shared" si="425"/>
        <v>0</v>
      </c>
      <c r="U855">
        <f>SUMIF(SmtRes!AQ291:'SmtRes'!AQ292,"=1",SmtRes!CV291:'SmtRes'!CV292)</f>
        <v>1.62</v>
      </c>
      <c r="V855">
        <f>SUMIF(SmtRes!AQ291:'SmtRes'!AQ292,"=1",SmtRes!CW291:'SmtRes'!CW292)</f>
        <v>0</v>
      </c>
      <c r="W855">
        <f t="shared" si="426"/>
        <v>0</v>
      </c>
      <c r="X855">
        <f t="shared" si="427"/>
        <v>832.43</v>
      </c>
      <c r="Y855">
        <f t="shared" si="428"/>
        <v>404.96</v>
      </c>
      <c r="AA855">
        <v>61644328</v>
      </c>
      <c r="AB855">
        <f t="shared" si="429"/>
        <v>1124.8956000000001</v>
      </c>
      <c r="AC855">
        <f t="shared" si="430"/>
        <v>0</v>
      </c>
      <c r="AD855">
        <f t="shared" si="431"/>
        <v>0</v>
      </c>
      <c r="AE855">
        <f t="shared" si="432"/>
        <v>0</v>
      </c>
      <c r="AF855">
        <f>ROUND((SUM(SmtRes!BT291:'SmtRes'!BT292)),6)</f>
        <v>1124.8956000000001</v>
      </c>
      <c r="AG855">
        <f t="shared" si="433"/>
        <v>0</v>
      </c>
      <c r="AH855">
        <f>(SUM(SmtRes!BU291:'SmtRes'!BU292))</f>
        <v>1.62</v>
      </c>
      <c r="AI855">
        <f>(0)</f>
        <v>0</v>
      </c>
      <c r="AJ855">
        <f t="shared" si="434"/>
        <v>0</v>
      </c>
      <c r="AK855">
        <v>1124.8956000000001</v>
      </c>
      <c r="AL855">
        <v>0</v>
      </c>
      <c r="AM855">
        <v>0</v>
      </c>
      <c r="AN855">
        <v>0</v>
      </c>
      <c r="AO855">
        <v>1124.8956000000001</v>
      </c>
      <c r="AP855">
        <v>0</v>
      </c>
      <c r="AQ855">
        <v>1.62</v>
      </c>
      <c r="AR855">
        <v>0</v>
      </c>
      <c r="AS855">
        <v>0</v>
      </c>
      <c r="AT855">
        <v>74</v>
      </c>
      <c r="AU855">
        <v>36</v>
      </c>
      <c r="AV855">
        <v>1</v>
      </c>
      <c r="AW855">
        <v>1</v>
      </c>
      <c r="AZ855">
        <v>1</v>
      </c>
      <c r="BA855">
        <v>1</v>
      </c>
      <c r="BB855">
        <v>1</v>
      </c>
      <c r="BC855">
        <v>1</v>
      </c>
      <c r="BD855" t="s">
        <v>3</v>
      </c>
      <c r="BE855" t="s">
        <v>3</v>
      </c>
      <c r="BF855" t="s">
        <v>3</v>
      </c>
      <c r="BG855" t="s">
        <v>3</v>
      </c>
      <c r="BH855">
        <v>0</v>
      </c>
      <c r="BI855">
        <v>4</v>
      </c>
      <c r="BJ855" t="s">
        <v>401</v>
      </c>
      <c r="BM855">
        <v>200001</v>
      </c>
      <c r="BN855">
        <v>0</v>
      </c>
      <c r="BO855" t="s">
        <v>3</v>
      </c>
      <c r="BP855">
        <v>0</v>
      </c>
      <c r="BQ855">
        <v>4</v>
      </c>
      <c r="BR855">
        <v>0</v>
      </c>
      <c r="BS855">
        <v>1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3</v>
      </c>
      <c r="BZ855">
        <v>74</v>
      </c>
      <c r="CA855">
        <v>36</v>
      </c>
      <c r="CB855" t="s">
        <v>3</v>
      </c>
      <c r="CE855">
        <v>0</v>
      </c>
      <c r="CF855">
        <v>0</v>
      </c>
      <c r="CG855">
        <v>0</v>
      </c>
      <c r="CM855">
        <v>0</v>
      </c>
      <c r="CN855" t="s">
        <v>3</v>
      </c>
      <c r="CO855">
        <v>0</v>
      </c>
      <c r="CP855">
        <f t="shared" si="435"/>
        <v>1124.9000000000001</v>
      </c>
      <c r="CQ855">
        <f>SUMIF(SmtRes!AQ291:'SmtRes'!AQ292,"=1",SmtRes!AA291:'SmtRes'!AA292)</f>
        <v>0</v>
      </c>
      <c r="CR855">
        <f>SUMIF(SmtRes!AQ291:'SmtRes'!AQ292,"=1",SmtRes!AB291:'SmtRes'!AB292)</f>
        <v>0</v>
      </c>
      <c r="CS855">
        <f>SUMIF(SmtRes!AQ291:'SmtRes'!AQ292,"=1",SmtRes!AC291:'SmtRes'!AC292)</f>
        <v>0</v>
      </c>
      <c r="CT855">
        <f>SUMIF(SmtRes!AQ291:'SmtRes'!AQ292,"=1",SmtRes!AD291:'SmtRes'!AD292)</f>
        <v>1388.76</v>
      </c>
      <c r="CU855">
        <f t="shared" si="436"/>
        <v>0</v>
      </c>
      <c r="CV855">
        <f>SUMIF(SmtRes!AQ291:'SmtRes'!AQ292,"=1",SmtRes!BU291:'SmtRes'!BU292)</f>
        <v>1.62</v>
      </c>
      <c r="CW855">
        <f>SUMIF(SmtRes!AQ291:'SmtRes'!AQ292,"=1",SmtRes!BV291:'SmtRes'!BV292)</f>
        <v>0</v>
      </c>
      <c r="CX855">
        <f t="shared" si="437"/>
        <v>0</v>
      </c>
      <c r="CY855">
        <f t="shared" si="438"/>
        <v>832.42600000000004</v>
      </c>
      <c r="CZ855">
        <f t="shared" si="439"/>
        <v>404.964</v>
      </c>
      <c r="DC855" t="s">
        <v>3</v>
      </c>
      <c r="DD855" t="s">
        <v>3</v>
      </c>
      <c r="DE855" t="s">
        <v>3</v>
      </c>
      <c r="DF855" t="s">
        <v>3</v>
      </c>
      <c r="DG855" t="s">
        <v>3</v>
      </c>
      <c r="DH855" t="s">
        <v>3</v>
      </c>
      <c r="DI855" t="s">
        <v>3</v>
      </c>
      <c r="DJ855" t="s">
        <v>3</v>
      </c>
      <c r="DK855" t="s">
        <v>3</v>
      </c>
      <c r="DL855" t="s">
        <v>3</v>
      </c>
      <c r="DM855" t="s">
        <v>3</v>
      </c>
      <c r="DN855">
        <v>0</v>
      </c>
      <c r="DO855">
        <v>0</v>
      </c>
      <c r="DP855">
        <v>1</v>
      </c>
      <c r="DQ855">
        <v>1</v>
      </c>
      <c r="DU855">
        <v>1013</v>
      </c>
      <c r="DV855" t="s">
        <v>368</v>
      </c>
      <c r="DW855" t="s">
        <v>368</v>
      </c>
      <c r="DX855">
        <v>1</v>
      </c>
      <c r="DZ855" t="s">
        <v>3</v>
      </c>
      <c r="EA855" t="s">
        <v>3</v>
      </c>
      <c r="EB855" t="s">
        <v>3</v>
      </c>
      <c r="EC855" t="s">
        <v>3</v>
      </c>
      <c r="EE855">
        <v>60307585</v>
      </c>
      <c r="EF855">
        <v>4</v>
      </c>
      <c r="EG855" t="s">
        <v>361</v>
      </c>
      <c r="EH855">
        <v>83</v>
      </c>
      <c r="EI855" t="s">
        <v>361</v>
      </c>
      <c r="EJ855">
        <v>4</v>
      </c>
      <c r="EK855">
        <v>200001</v>
      </c>
      <c r="EL855" t="s">
        <v>362</v>
      </c>
      <c r="EM855" t="s">
        <v>363</v>
      </c>
      <c r="EO855" t="s">
        <v>3</v>
      </c>
      <c r="EQ855">
        <v>0</v>
      </c>
      <c r="ER855">
        <v>0</v>
      </c>
      <c r="ES855">
        <v>0</v>
      </c>
      <c r="ET855">
        <v>0</v>
      </c>
      <c r="EU855">
        <v>0</v>
      </c>
      <c r="EV855">
        <v>0</v>
      </c>
      <c r="EW855">
        <v>1.62</v>
      </c>
      <c r="EX855">
        <v>0</v>
      </c>
      <c r="EY855">
        <v>0</v>
      </c>
      <c r="FQ855">
        <v>0</v>
      </c>
      <c r="FR855">
        <v>0</v>
      </c>
      <c r="FS855">
        <v>0</v>
      </c>
      <c r="FX855">
        <v>74</v>
      </c>
      <c r="FY855">
        <v>36</v>
      </c>
      <c r="GA855" t="s">
        <v>3</v>
      </c>
      <c r="GD855">
        <v>1</v>
      </c>
      <c r="GF855">
        <v>-184656249</v>
      </c>
      <c r="GG855">
        <v>2</v>
      </c>
      <c r="GH855">
        <v>1</v>
      </c>
      <c r="GI855">
        <v>-2</v>
      </c>
      <c r="GJ855">
        <v>0</v>
      </c>
      <c r="GK855">
        <v>0</v>
      </c>
      <c r="GL855">
        <f t="shared" si="440"/>
        <v>0</v>
      </c>
      <c r="GM855">
        <f t="shared" si="441"/>
        <v>2362.29</v>
      </c>
      <c r="GN855">
        <f t="shared" si="442"/>
        <v>0</v>
      </c>
      <c r="GO855">
        <f t="shared" si="443"/>
        <v>0</v>
      </c>
      <c r="GP855">
        <f t="shared" si="444"/>
        <v>2362.29</v>
      </c>
      <c r="GR855">
        <v>0</v>
      </c>
      <c r="GS855">
        <v>3</v>
      </c>
      <c r="GT855">
        <v>0</v>
      </c>
      <c r="GU855" t="s">
        <v>3</v>
      </c>
      <c r="GV855">
        <f t="shared" si="445"/>
        <v>0</v>
      </c>
      <c r="GW855">
        <v>1</v>
      </c>
      <c r="GX855">
        <f t="shared" si="446"/>
        <v>0</v>
      </c>
      <c r="HA855">
        <v>0</v>
      </c>
      <c r="HB855">
        <v>0</v>
      </c>
      <c r="HC855">
        <f t="shared" si="447"/>
        <v>0</v>
      </c>
      <c r="HE855" t="s">
        <v>3</v>
      </c>
      <c r="HF855" t="s">
        <v>3</v>
      </c>
      <c r="HM855" t="s">
        <v>3</v>
      </c>
      <c r="HN855" t="s">
        <v>364</v>
      </c>
      <c r="HO855" t="s">
        <v>365</v>
      </c>
      <c r="HP855" t="s">
        <v>361</v>
      </c>
      <c r="HQ855" t="s">
        <v>361</v>
      </c>
      <c r="HS855">
        <v>0</v>
      </c>
      <c r="IK855">
        <v>0</v>
      </c>
    </row>
    <row r="856" spans="1:245" x14ac:dyDescent="0.2">
      <c r="A856">
        <v>17</v>
      </c>
      <c r="B856">
        <v>1</v>
      </c>
      <c r="C856">
        <f>ROW(SmtRes!A294)</f>
        <v>294</v>
      </c>
      <c r="D856">
        <f>ROW(EtalonRes!A339)</f>
        <v>339</v>
      </c>
      <c r="E856" t="s">
        <v>102</v>
      </c>
      <c r="F856" t="s">
        <v>366</v>
      </c>
      <c r="G856" t="s">
        <v>367</v>
      </c>
      <c r="H856" t="s">
        <v>368</v>
      </c>
      <c r="I856">
        <v>8</v>
      </c>
      <c r="J856">
        <v>0</v>
      </c>
      <c r="K856">
        <v>8</v>
      </c>
      <c r="O856">
        <f t="shared" si="424"/>
        <v>5555.04</v>
      </c>
      <c r="P856">
        <f>SUMIF(SmtRes!AQ293:'SmtRes'!AQ294,"=1",SmtRes!DF293:'SmtRes'!DF294)</f>
        <v>0</v>
      </c>
      <c r="Q856">
        <f>SUMIF(SmtRes!AQ293:'SmtRes'!AQ294,"=1",SmtRes!DG293:'SmtRes'!DG294)</f>
        <v>0</v>
      </c>
      <c r="R856">
        <f>SUMIF(SmtRes!AQ293:'SmtRes'!AQ294,"=1",SmtRes!DH293:'SmtRes'!DH294)</f>
        <v>0</v>
      </c>
      <c r="S856">
        <f>SUMIF(SmtRes!AQ293:'SmtRes'!AQ294,"=1",SmtRes!DI293:'SmtRes'!DI294)</f>
        <v>5555.04</v>
      </c>
      <c r="T856">
        <f t="shared" si="425"/>
        <v>0</v>
      </c>
      <c r="U856">
        <f>SUMIF(SmtRes!AQ293:'SmtRes'!AQ294,"=1",SmtRes!CV293:'SmtRes'!CV294)</f>
        <v>8</v>
      </c>
      <c r="V856">
        <f>SUMIF(SmtRes!AQ293:'SmtRes'!AQ294,"=1",SmtRes!CW293:'SmtRes'!CW294)</f>
        <v>0</v>
      </c>
      <c r="W856">
        <f t="shared" si="426"/>
        <v>0</v>
      </c>
      <c r="X856">
        <f t="shared" si="427"/>
        <v>4110.7299999999996</v>
      </c>
      <c r="Y856">
        <f t="shared" si="428"/>
        <v>1999.81</v>
      </c>
      <c r="AA856">
        <v>61644328</v>
      </c>
      <c r="AB856">
        <f t="shared" si="429"/>
        <v>694.38</v>
      </c>
      <c r="AC856">
        <f t="shared" si="430"/>
        <v>0</v>
      </c>
      <c r="AD856">
        <f t="shared" si="431"/>
        <v>0</v>
      </c>
      <c r="AE856">
        <f t="shared" si="432"/>
        <v>0</v>
      </c>
      <c r="AF856">
        <f>ROUND((SUM(SmtRes!BT293:'SmtRes'!BT294)),6)</f>
        <v>694.38</v>
      </c>
      <c r="AG856">
        <f t="shared" si="433"/>
        <v>0</v>
      </c>
      <c r="AH856">
        <f>(SUM(SmtRes!BU293:'SmtRes'!BU294))</f>
        <v>1</v>
      </c>
      <c r="AI856">
        <f>(0)</f>
        <v>0</v>
      </c>
      <c r="AJ856">
        <f t="shared" si="434"/>
        <v>0</v>
      </c>
      <c r="AK856">
        <v>694.38</v>
      </c>
      <c r="AL856">
        <v>0</v>
      </c>
      <c r="AM856">
        <v>0</v>
      </c>
      <c r="AN856">
        <v>0</v>
      </c>
      <c r="AO856">
        <v>694.38</v>
      </c>
      <c r="AP856">
        <v>0</v>
      </c>
      <c r="AQ856">
        <v>1</v>
      </c>
      <c r="AR856">
        <v>0</v>
      </c>
      <c r="AS856">
        <v>0</v>
      </c>
      <c r="AT856">
        <v>74</v>
      </c>
      <c r="AU856">
        <v>36</v>
      </c>
      <c r="AV856">
        <v>1</v>
      </c>
      <c r="AW856">
        <v>1</v>
      </c>
      <c r="AZ856">
        <v>1</v>
      </c>
      <c r="BA856">
        <v>1</v>
      </c>
      <c r="BB856">
        <v>1</v>
      </c>
      <c r="BC856">
        <v>1</v>
      </c>
      <c r="BD856" t="s">
        <v>3</v>
      </c>
      <c r="BE856" t="s">
        <v>3</v>
      </c>
      <c r="BF856" t="s">
        <v>3</v>
      </c>
      <c r="BG856" t="s">
        <v>3</v>
      </c>
      <c r="BH856">
        <v>0</v>
      </c>
      <c r="BI856">
        <v>4</v>
      </c>
      <c r="BJ856" t="s">
        <v>369</v>
      </c>
      <c r="BM856">
        <v>200001</v>
      </c>
      <c r="BN856">
        <v>0</v>
      </c>
      <c r="BO856" t="s">
        <v>3</v>
      </c>
      <c r="BP856">
        <v>0</v>
      </c>
      <c r="BQ856">
        <v>4</v>
      </c>
      <c r="BR856">
        <v>0</v>
      </c>
      <c r="BS856">
        <v>1</v>
      </c>
      <c r="BT856">
        <v>1</v>
      </c>
      <c r="BU856">
        <v>1</v>
      </c>
      <c r="BV856">
        <v>1</v>
      </c>
      <c r="BW856">
        <v>1</v>
      </c>
      <c r="BX856">
        <v>1</v>
      </c>
      <c r="BY856" t="s">
        <v>3</v>
      </c>
      <c r="BZ856">
        <v>74</v>
      </c>
      <c r="CA856">
        <v>36</v>
      </c>
      <c r="CB856" t="s">
        <v>3</v>
      </c>
      <c r="CE856">
        <v>0</v>
      </c>
      <c r="CF856">
        <v>0</v>
      </c>
      <c r="CG856">
        <v>0</v>
      </c>
      <c r="CM856">
        <v>0</v>
      </c>
      <c r="CN856" t="s">
        <v>3</v>
      </c>
      <c r="CO856">
        <v>0</v>
      </c>
      <c r="CP856">
        <f t="shared" si="435"/>
        <v>5555.04</v>
      </c>
      <c r="CQ856">
        <f>SUMIF(SmtRes!AQ293:'SmtRes'!AQ294,"=1",SmtRes!AA293:'SmtRes'!AA294)</f>
        <v>0</v>
      </c>
      <c r="CR856">
        <f>SUMIF(SmtRes!AQ293:'SmtRes'!AQ294,"=1",SmtRes!AB293:'SmtRes'!AB294)</f>
        <v>0</v>
      </c>
      <c r="CS856">
        <f>SUMIF(SmtRes!AQ293:'SmtRes'!AQ294,"=1",SmtRes!AC293:'SmtRes'!AC294)</f>
        <v>0</v>
      </c>
      <c r="CT856">
        <f>SUMIF(SmtRes!AQ293:'SmtRes'!AQ294,"=1",SmtRes!AD293:'SmtRes'!AD294)</f>
        <v>1388.76</v>
      </c>
      <c r="CU856">
        <f t="shared" si="436"/>
        <v>0</v>
      </c>
      <c r="CV856">
        <f>SUMIF(SmtRes!AQ293:'SmtRes'!AQ294,"=1",SmtRes!BU293:'SmtRes'!BU294)</f>
        <v>1</v>
      </c>
      <c r="CW856">
        <f>SUMIF(SmtRes!AQ293:'SmtRes'!AQ294,"=1",SmtRes!BV293:'SmtRes'!BV294)</f>
        <v>0</v>
      </c>
      <c r="CX856">
        <f t="shared" si="437"/>
        <v>0</v>
      </c>
      <c r="CY856">
        <f t="shared" si="438"/>
        <v>4110.7295999999997</v>
      </c>
      <c r="CZ856">
        <f t="shared" si="439"/>
        <v>1999.8144</v>
      </c>
      <c r="DC856" t="s">
        <v>3</v>
      </c>
      <c r="DD856" t="s">
        <v>3</v>
      </c>
      <c r="DE856" t="s">
        <v>3</v>
      </c>
      <c r="DF856" t="s">
        <v>3</v>
      </c>
      <c r="DG856" t="s">
        <v>3</v>
      </c>
      <c r="DH856" t="s">
        <v>3</v>
      </c>
      <c r="DI856" t="s">
        <v>3</v>
      </c>
      <c r="DJ856" t="s">
        <v>3</v>
      </c>
      <c r="DK856" t="s">
        <v>3</v>
      </c>
      <c r="DL856" t="s">
        <v>3</v>
      </c>
      <c r="DM856" t="s">
        <v>3</v>
      </c>
      <c r="DN856">
        <v>0</v>
      </c>
      <c r="DO856">
        <v>0</v>
      </c>
      <c r="DP856">
        <v>1</v>
      </c>
      <c r="DQ856">
        <v>1</v>
      </c>
      <c r="DU856">
        <v>1013</v>
      </c>
      <c r="DV856" t="s">
        <v>368</v>
      </c>
      <c r="DW856" t="s">
        <v>368</v>
      </c>
      <c r="DX856">
        <v>1</v>
      </c>
      <c r="DZ856" t="s">
        <v>3</v>
      </c>
      <c r="EA856" t="s">
        <v>3</v>
      </c>
      <c r="EB856" t="s">
        <v>3</v>
      </c>
      <c r="EC856" t="s">
        <v>3</v>
      </c>
      <c r="EE856">
        <v>60307585</v>
      </c>
      <c r="EF856">
        <v>4</v>
      </c>
      <c r="EG856" t="s">
        <v>361</v>
      </c>
      <c r="EH856">
        <v>83</v>
      </c>
      <c r="EI856" t="s">
        <v>361</v>
      </c>
      <c r="EJ856">
        <v>4</v>
      </c>
      <c r="EK856">
        <v>200001</v>
      </c>
      <c r="EL856" t="s">
        <v>362</v>
      </c>
      <c r="EM856" t="s">
        <v>363</v>
      </c>
      <c r="EO856" t="s">
        <v>3</v>
      </c>
      <c r="EQ856">
        <v>0</v>
      </c>
      <c r="ER856">
        <v>0</v>
      </c>
      <c r="ES856">
        <v>0</v>
      </c>
      <c r="ET856">
        <v>0</v>
      </c>
      <c r="EU856">
        <v>0</v>
      </c>
      <c r="EV856">
        <v>0</v>
      </c>
      <c r="EW856">
        <v>1</v>
      </c>
      <c r="EX856">
        <v>0</v>
      </c>
      <c r="EY856">
        <v>0</v>
      </c>
      <c r="FQ856">
        <v>0</v>
      </c>
      <c r="FR856">
        <v>0</v>
      </c>
      <c r="FS856">
        <v>0</v>
      </c>
      <c r="FX856">
        <v>74</v>
      </c>
      <c r="FY856">
        <v>36</v>
      </c>
      <c r="GA856" t="s">
        <v>3</v>
      </c>
      <c r="GD856">
        <v>1</v>
      </c>
      <c r="GF856">
        <v>1901821119</v>
      </c>
      <c r="GG856">
        <v>2</v>
      </c>
      <c r="GH856">
        <v>1</v>
      </c>
      <c r="GI856">
        <v>-2</v>
      </c>
      <c r="GJ856">
        <v>0</v>
      </c>
      <c r="GK856">
        <v>0</v>
      </c>
      <c r="GL856">
        <f t="shared" si="440"/>
        <v>0</v>
      </c>
      <c r="GM856">
        <f t="shared" si="441"/>
        <v>11665.58</v>
      </c>
      <c r="GN856">
        <f t="shared" si="442"/>
        <v>0</v>
      </c>
      <c r="GO856">
        <f t="shared" si="443"/>
        <v>0</v>
      </c>
      <c r="GP856">
        <f t="shared" si="444"/>
        <v>11665.58</v>
      </c>
      <c r="GR856">
        <v>0</v>
      </c>
      <c r="GS856">
        <v>3</v>
      </c>
      <c r="GT856">
        <v>0</v>
      </c>
      <c r="GU856" t="s">
        <v>3</v>
      </c>
      <c r="GV856">
        <f t="shared" si="445"/>
        <v>0</v>
      </c>
      <c r="GW856">
        <v>1</v>
      </c>
      <c r="GX856">
        <f t="shared" si="446"/>
        <v>0</v>
      </c>
      <c r="HA856">
        <v>0</v>
      </c>
      <c r="HB856">
        <v>0</v>
      </c>
      <c r="HC856">
        <f t="shared" si="447"/>
        <v>0</v>
      </c>
      <c r="HE856" t="s">
        <v>3</v>
      </c>
      <c r="HF856" t="s">
        <v>3</v>
      </c>
      <c r="HM856" t="s">
        <v>3</v>
      </c>
      <c r="HN856" t="s">
        <v>364</v>
      </c>
      <c r="HO856" t="s">
        <v>365</v>
      </c>
      <c r="HP856" t="s">
        <v>361</v>
      </c>
      <c r="HQ856" t="s">
        <v>361</v>
      </c>
      <c r="HS856">
        <v>0</v>
      </c>
      <c r="IK856">
        <v>0</v>
      </c>
    </row>
    <row r="857" spans="1:245" x14ac:dyDescent="0.2">
      <c r="A857">
        <v>17</v>
      </c>
      <c r="B857">
        <v>1</v>
      </c>
      <c r="C857">
        <f>ROW(SmtRes!A296)</f>
        <v>296</v>
      </c>
      <c r="D857">
        <f>ROW(EtalonRes!A341)</f>
        <v>341</v>
      </c>
      <c r="E857" t="s">
        <v>103</v>
      </c>
      <c r="F857" t="s">
        <v>357</v>
      </c>
      <c r="G857" t="s">
        <v>358</v>
      </c>
      <c r="H857" t="s">
        <v>359</v>
      </c>
      <c r="I857">
        <f>ROUND(8/100,7)</f>
        <v>0.08</v>
      </c>
      <c r="J857">
        <v>0</v>
      </c>
      <c r="K857">
        <f>ROUND(8/100,7)</f>
        <v>0.08</v>
      </c>
      <c r="O857">
        <f t="shared" si="424"/>
        <v>719.93</v>
      </c>
      <c r="P857">
        <f>SUMIF(SmtRes!AQ295:'SmtRes'!AQ296,"=1",SmtRes!DF295:'SmtRes'!DF296)</f>
        <v>0</v>
      </c>
      <c r="Q857">
        <f>SUMIF(SmtRes!AQ295:'SmtRes'!AQ296,"=1",SmtRes!DG295:'SmtRes'!DG296)</f>
        <v>0</v>
      </c>
      <c r="R857">
        <f>SUMIF(SmtRes!AQ295:'SmtRes'!AQ296,"=1",SmtRes!DH295:'SmtRes'!DH296)</f>
        <v>0</v>
      </c>
      <c r="S857">
        <f>SUMIF(SmtRes!AQ295:'SmtRes'!AQ296,"=1",SmtRes!DI295:'SmtRes'!DI296)</f>
        <v>719.93</v>
      </c>
      <c r="T857">
        <f t="shared" si="425"/>
        <v>0</v>
      </c>
      <c r="U857">
        <f>SUMIF(SmtRes!AQ295:'SmtRes'!AQ296,"=1",SmtRes!CV295:'SmtRes'!CV296)</f>
        <v>1.0367999999999999</v>
      </c>
      <c r="V857">
        <f>SUMIF(SmtRes!AQ295:'SmtRes'!AQ296,"=1",SmtRes!CW295:'SmtRes'!CW296)</f>
        <v>0</v>
      </c>
      <c r="W857">
        <f t="shared" si="426"/>
        <v>0</v>
      </c>
      <c r="X857">
        <f t="shared" si="427"/>
        <v>532.75</v>
      </c>
      <c r="Y857">
        <f t="shared" si="428"/>
        <v>259.17</v>
      </c>
      <c r="AA857">
        <v>61644328</v>
      </c>
      <c r="AB857">
        <f t="shared" si="429"/>
        <v>8999.1648000000005</v>
      </c>
      <c r="AC857">
        <f t="shared" si="430"/>
        <v>0</v>
      </c>
      <c r="AD857">
        <f t="shared" si="431"/>
        <v>0</v>
      </c>
      <c r="AE857">
        <f t="shared" si="432"/>
        <v>0</v>
      </c>
      <c r="AF857">
        <f>ROUND((SUM(SmtRes!BT295:'SmtRes'!BT296)),6)</f>
        <v>8999.1648000000005</v>
      </c>
      <c r="AG857">
        <f t="shared" si="433"/>
        <v>0</v>
      </c>
      <c r="AH857">
        <f>(SUM(SmtRes!BU295:'SmtRes'!BU296))</f>
        <v>12.96</v>
      </c>
      <c r="AI857">
        <f>(0)</f>
        <v>0</v>
      </c>
      <c r="AJ857">
        <f t="shared" si="434"/>
        <v>0</v>
      </c>
      <c r="AK857">
        <v>8999.1648000000005</v>
      </c>
      <c r="AL857">
        <v>0</v>
      </c>
      <c r="AM857">
        <v>0</v>
      </c>
      <c r="AN857">
        <v>0</v>
      </c>
      <c r="AO857">
        <v>8999.1648000000005</v>
      </c>
      <c r="AP857">
        <v>0</v>
      </c>
      <c r="AQ857">
        <v>12.96</v>
      </c>
      <c r="AR857">
        <v>0</v>
      </c>
      <c r="AS857">
        <v>0</v>
      </c>
      <c r="AT857">
        <v>74</v>
      </c>
      <c r="AU857">
        <v>36</v>
      </c>
      <c r="AV857">
        <v>1</v>
      </c>
      <c r="AW857">
        <v>1</v>
      </c>
      <c r="AZ857">
        <v>1</v>
      </c>
      <c r="BA857">
        <v>1</v>
      </c>
      <c r="BB857">
        <v>1</v>
      </c>
      <c r="BC857">
        <v>1</v>
      </c>
      <c r="BD857" t="s">
        <v>3</v>
      </c>
      <c r="BE857" t="s">
        <v>3</v>
      </c>
      <c r="BF857" t="s">
        <v>3</v>
      </c>
      <c r="BG857" t="s">
        <v>3</v>
      </c>
      <c r="BH857">
        <v>0</v>
      </c>
      <c r="BI857">
        <v>4</v>
      </c>
      <c r="BJ857" t="s">
        <v>360</v>
      </c>
      <c r="BM857">
        <v>200001</v>
      </c>
      <c r="BN857">
        <v>0</v>
      </c>
      <c r="BO857" t="s">
        <v>3</v>
      </c>
      <c r="BP857">
        <v>0</v>
      </c>
      <c r="BQ857">
        <v>4</v>
      </c>
      <c r="BR857">
        <v>0</v>
      </c>
      <c r="BS857">
        <v>1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3</v>
      </c>
      <c r="BZ857">
        <v>74</v>
      </c>
      <c r="CA857">
        <v>36</v>
      </c>
      <c r="CB857" t="s">
        <v>3</v>
      </c>
      <c r="CE857">
        <v>0</v>
      </c>
      <c r="CF857">
        <v>0</v>
      </c>
      <c r="CG857">
        <v>0</v>
      </c>
      <c r="CM857">
        <v>0</v>
      </c>
      <c r="CN857" t="s">
        <v>3</v>
      </c>
      <c r="CO857">
        <v>0</v>
      </c>
      <c r="CP857">
        <f t="shared" si="435"/>
        <v>719.93</v>
      </c>
      <c r="CQ857">
        <f>SUMIF(SmtRes!AQ295:'SmtRes'!AQ296,"=1",SmtRes!AA295:'SmtRes'!AA296)</f>
        <v>0</v>
      </c>
      <c r="CR857">
        <f>SUMIF(SmtRes!AQ295:'SmtRes'!AQ296,"=1",SmtRes!AB295:'SmtRes'!AB296)</f>
        <v>0</v>
      </c>
      <c r="CS857">
        <f>SUMIF(SmtRes!AQ295:'SmtRes'!AQ296,"=1",SmtRes!AC295:'SmtRes'!AC296)</f>
        <v>0</v>
      </c>
      <c r="CT857">
        <f>SUMIF(SmtRes!AQ295:'SmtRes'!AQ296,"=1",SmtRes!AD295:'SmtRes'!AD296)</f>
        <v>1388.76</v>
      </c>
      <c r="CU857">
        <f t="shared" si="436"/>
        <v>0</v>
      </c>
      <c r="CV857">
        <f>SUMIF(SmtRes!AQ295:'SmtRes'!AQ296,"=1",SmtRes!BU295:'SmtRes'!BU296)</f>
        <v>12.96</v>
      </c>
      <c r="CW857">
        <f>SUMIF(SmtRes!AQ295:'SmtRes'!AQ296,"=1",SmtRes!BV295:'SmtRes'!BV296)</f>
        <v>0</v>
      </c>
      <c r="CX857">
        <f t="shared" si="437"/>
        <v>0</v>
      </c>
      <c r="CY857">
        <f t="shared" si="438"/>
        <v>532.7482</v>
      </c>
      <c r="CZ857">
        <f t="shared" si="439"/>
        <v>259.1748</v>
      </c>
      <c r="DC857" t="s">
        <v>3</v>
      </c>
      <c r="DD857" t="s">
        <v>3</v>
      </c>
      <c r="DE857" t="s">
        <v>3</v>
      </c>
      <c r="DF857" t="s">
        <v>3</v>
      </c>
      <c r="DG857" t="s">
        <v>3</v>
      </c>
      <c r="DH857" t="s">
        <v>3</v>
      </c>
      <c r="DI857" t="s">
        <v>3</v>
      </c>
      <c r="DJ857" t="s">
        <v>3</v>
      </c>
      <c r="DK857" t="s">
        <v>3</v>
      </c>
      <c r="DL857" t="s">
        <v>3</v>
      </c>
      <c r="DM857" t="s">
        <v>3</v>
      </c>
      <c r="DN857">
        <v>0</v>
      </c>
      <c r="DO857">
        <v>0</v>
      </c>
      <c r="DP857">
        <v>1</v>
      </c>
      <c r="DQ857">
        <v>1</v>
      </c>
      <c r="DU857">
        <v>1013</v>
      </c>
      <c r="DV857" t="s">
        <v>359</v>
      </c>
      <c r="DW857" t="s">
        <v>359</v>
      </c>
      <c r="DX857">
        <v>1</v>
      </c>
      <c r="DZ857" t="s">
        <v>3</v>
      </c>
      <c r="EA857" t="s">
        <v>3</v>
      </c>
      <c r="EB857" t="s">
        <v>3</v>
      </c>
      <c r="EC857" t="s">
        <v>3</v>
      </c>
      <c r="EE857">
        <v>60307585</v>
      </c>
      <c r="EF857">
        <v>4</v>
      </c>
      <c r="EG857" t="s">
        <v>361</v>
      </c>
      <c r="EH857">
        <v>83</v>
      </c>
      <c r="EI857" t="s">
        <v>361</v>
      </c>
      <c r="EJ857">
        <v>4</v>
      </c>
      <c r="EK857">
        <v>200001</v>
      </c>
      <c r="EL857" t="s">
        <v>362</v>
      </c>
      <c r="EM857" t="s">
        <v>363</v>
      </c>
      <c r="EO857" t="s">
        <v>3</v>
      </c>
      <c r="EQ857">
        <v>0</v>
      </c>
      <c r="ER857">
        <v>0</v>
      </c>
      <c r="ES857">
        <v>0</v>
      </c>
      <c r="ET857">
        <v>0</v>
      </c>
      <c r="EU857">
        <v>0</v>
      </c>
      <c r="EV857">
        <v>0</v>
      </c>
      <c r="EW857">
        <v>12.96</v>
      </c>
      <c r="EX857">
        <v>0</v>
      </c>
      <c r="EY857">
        <v>0</v>
      </c>
      <c r="FQ857">
        <v>0</v>
      </c>
      <c r="FR857">
        <v>0</v>
      </c>
      <c r="FS857">
        <v>0</v>
      </c>
      <c r="FX857">
        <v>74</v>
      </c>
      <c r="FY857">
        <v>36</v>
      </c>
      <c r="GA857" t="s">
        <v>3</v>
      </c>
      <c r="GD857">
        <v>1</v>
      </c>
      <c r="GF857">
        <v>593733289</v>
      </c>
      <c r="GG857">
        <v>2</v>
      </c>
      <c r="GH857">
        <v>1</v>
      </c>
      <c r="GI857">
        <v>-2</v>
      </c>
      <c r="GJ857">
        <v>0</v>
      </c>
      <c r="GK857">
        <v>0</v>
      </c>
      <c r="GL857">
        <f t="shared" si="440"/>
        <v>0</v>
      </c>
      <c r="GM857">
        <f t="shared" si="441"/>
        <v>1511.85</v>
      </c>
      <c r="GN857">
        <f t="shared" si="442"/>
        <v>0</v>
      </c>
      <c r="GO857">
        <f t="shared" si="443"/>
        <v>0</v>
      </c>
      <c r="GP857">
        <f t="shared" si="444"/>
        <v>1511.85</v>
      </c>
      <c r="GR857">
        <v>0</v>
      </c>
      <c r="GS857">
        <v>3</v>
      </c>
      <c r="GT857">
        <v>0</v>
      </c>
      <c r="GU857" t="s">
        <v>3</v>
      </c>
      <c r="GV857">
        <f t="shared" si="445"/>
        <v>0</v>
      </c>
      <c r="GW857">
        <v>1</v>
      </c>
      <c r="GX857">
        <f t="shared" si="446"/>
        <v>0</v>
      </c>
      <c r="HA857">
        <v>0</v>
      </c>
      <c r="HB857">
        <v>0</v>
      </c>
      <c r="HC857">
        <f t="shared" si="447"/>
        <v>0</v>
      </c>
      <c r="HE857" t="s">
        <v>3</v>
      </c>
      <c r="HF857" t="s">
        <v>3</v>
      </c>
      <c r="HM857" t="s">
        <v>3</v>
      </c>
      <c r="HN857" t="s">
        <v>364</v>
      </c>
      <c r="HO857" t="s">
        <v>365</v>
      </c>
      <c r="HP857" t="s">
        <v>361</v>
      </c>
      <c r="HQ857" t="s">
        <v>361</v>
      </c>
      <c r="HS857">
        <v>0</v>
      </c>
      <c r="IK857">
        <v>0</v>
      </c>
    </row>
    <row r="858" spans="1:245" x14ac:dyDescent="0.2">
      <c r="A858">
        <v>17</v>
      </c>
      <c r="B858">
        <v>1</v>
      </c>
      <c r="C858">
        <f>ROW(SmtRes!A298)</f>
        <v>298</v>
      </c>
      <c r="D858">
        <f>ROW(EtalonRes!A343)</f>
        <v>343</v>
      </c>
      <c r="E858" t="s">
        <v>121</v>
      </c>
      <c r="F858" t="s">
        <v>381</v>
      </c>
      <c r="G858" t="s">
        <v>382</v>
      </c>
      <c r="H858" t="s">
        <v>23</v>
      </c>
      <c r="I858">
        <v>1</v>
      </c>
      <c r="J858">
        <v>0</v>
      </c>
      <c r="K858">
        <v>1</v>
      </c>
      <c r="O858">
        <f t="shared" si="424"/>
        <v>569.39</v>
      </c>
      <c r="P858">
        <f>SUMIF(SmtRes!AQ297:'SmtRes'!AQ298,"=1",SmtRes!DF297:'SmtRes'!DF298)</f>
        <v>0</v>
      </c>
      <c r="Q858">
        <f>SUMIF(SmtRes!AQ297:'SmtRes'!AQ298,"=1",SmtRes!DG297:'SmtRes'!DG298)</f>
        <v>0</v>
      </c>
      <c r="R858">
        <f>SUMIF(SmtRes!AQ297:'SmtRes'!AQ298,"=1",SmtRes!DH297:'SmtRes'!DH298)</f>
        <v>0</v>
      </c>
      <c r="S858">
        <f>SUMIF(SmtRes!AQ297:'SmtRes'!AQ298,"=1",SmtRes!DI297:'SmtRes'!DI298)</f>
        <v>569.39</v>
      </c>
      <c r="T858">
        <f t="shared" si="425"/>
        <v>0</v>
      </c>
      <c r="U858">
        <f>SUMIF(SmtRes!AQ297:'SmtRes'!AQ298,"=1",SmtRes!CV297:'SmtRes'!CV298)</f>
        <v>0.82</v>
      </c>
      <c r="V858">
        <f>SUMIF(SmtRes!AQ297:'SmtRes'!AQ298,"=1",SmtRes!CW297:'SmtRes'!CW298)</f>
        <v>0</v>
      </c>
      <c r="W858">
        <f t="shared" si="426"/>
        <v>0</v>
      </c>
      <c r="X858">
        <f t="shared" si="427"/>
        <v>421.35</v>
      </c>
      <c r="Y858">
        <f t="shared" si="428"/>
        <v>204.98</v>
      </c>
      <c r="AA858">
        <v>61644328</v>
      </c>
      <c r="AB858">
        <f t="shared" si="429"/>
        <v>569.39160000000004</v>
      </c>
      <c r="AC858">
        <f t="shared" si="430"/>
        <v>0</v>
      </c>
      <c r="AD858">
        <f t="shared" si="431"/>
        <v>0</v>
      </c>
      <c r="AE858">
        <f t="shared" si="432"/>
        <v>0</v>
      </c>
      <c r="AF858">
        <f>ROUND((SUM(SmtRes!BT297:'SmtRes'!BT298)),6)</f>
        <v>569.39160000000004</v>
      </c>
      <c r="AG858">
        <f t="shared" si="433"/>
        <v>0</v>
      </c>
      <c r="AH858">
        <f>(SUM(SmtRes!BU297:'SmtRes'!BU298))</f>
        <v>0.82</v>
      </c>
      <c r="AI858">
        <f>(0)</f>
        <v>0</v>
      </c>
      <c r="AJ858">
        <f t="shared" si="434"/>
        <v>0</v>
      </c>
      <c r="AK858">
        <v>569.39160000000004</v>
      </c>
      <c r="AL858">
        <v>0</v>
      </c>
      <c r="AM858">
        <v>0</v>
      </c>
      <c r="AN858">
        <v>0</v>
      </c>
      <c r="AO858">
        <v>569.39160000000004</v>
      </c>
      <c r="AP858">
        <v>0</v>
      </c>
      <c r="AQ858">
        <v>0.82</v>
      </c>
      <c r="AR858">
        <v>0</v>
      </c>
      <c r="AS858">
        <v>0</v>
      </c>
      <c r="AT858">
        <v>74</v>
      </c>
      <c r="AU858">
        <v>36</v>
      </c>
      <c r="AV858">
        <v>1</v>
      </c>
      <c r="AW858">
        <v>1</v>
      </c>
      <c r="AZ858">
        <v>1</v>
      </c>
      <c r="BA858">
        <v>1</v>
      </c>
      <c r="BB858">
        <v>1</v>
      </c>
      <c r="BC858">
        <v>1</v>
      </c>
      <c r="BD858" t="s">
        <v>3</v>
      </c>
      <c r="BE858" t="s">
        <v>3</v>
      </c>
      <c r="BF858" t="s">
        <v>3</v>
      </c>
      <c r="BG858" t="s">
        <v>3</v>
      </c>
      <c r="BH858">
        <v>0</v>
      </c>
      <c r="BI858">
        <v>4</v>
      </c>
      <c r="BJ858" t="s">
        <v>383</v>
      </c>
      <c r="BM858">
        <v>200001</v>
      </c>
      <c r="BN858">
        <v>0</v>
      </c>
      <c r="BO858" t="s">
        <v>3</v>
      </c>
      <c r="BP858">
        <v>0</v>
      </c>
      <c r="BQ858">
        <v>4</v>
      </c>
      <c r="BR858">
        <v>0</v>
      </c>
      <c r="BS858">
        <v>1</v>
      </c>
      <c r="BT858">
        <v>1</v>
      </c>
      <c r="BU858">
        <v>1</v>
      </c>
      <c r="BV858">
        <v>1</v>
      </c>
      <c r="BW858">
        <v>1</v>
      </c>
      <c r="BX858">
        <v>1</v>
      </c>
      <c r="BY858" t="s">
        <v>3</v>
      </c>
      <c r="BZ858">
        <v>74</v>
      </c>
      <c r="CA858">
        <v>36</v>
      </c>
      <c r="CB858" t="s">
        <v>3</v>
      </c>
      <c r="CE858">
        <v>0</v>
      </c>
      <c r="CF858">
        <v>0</v>
      </c>
      <c r="CG858">
        <v>0</v>
      </c>
      <c r="CM858">
        <v>0</v>
      </c>
      <c r="CN858" t="s">
        <v>3</v>
      </c>
      <c r="CO858">
        <v>0</v>
      </c>
      <c r="CP858">
        <f t="shared" si="435"/>
        <v>569.39</v>
      </c>
      <c r="CQ858">
        <f>SUMIF(SmtRes!AQ297:'SmtRes'!AQ298,"=1",SmtRes!AA297:'SmtRes'!AA298)</f>
        <v>0</v>
      </c>
      <c r="CR858">
        <f>SUMIF(SmtRes!AQ297:'SmtRes'!AQ298,"=1",SmtRes!AB297:'SmtRes'!AB298)</f>
        <v>0</v>
      </c>
      <c r="CS858">
        <f>SUMIF(SmtRes!AQ297:'SmtRes'!AQ298,"=1",SmtRes!AC297:'SmtRes'!AC298)</f>
        <v>0</v>
      </c>
      <c r="CT858">
        <f>SUMIF(SmtRes!AQ297:'SmtRes'!AQ298,"=1",SmtRes!AD297:'SmtRes'!AD298)</f>
        <v>1388.76</v>
      </c>
      <c r="CU858">
        <f t="shared" si="436"/>
        <v>0</v>
      </c>
      <c r="CV858">
        <f>SUMIF(SmtRes!AQ297:'SmtRes'!AQ298,"=1",SmtRes!BU297:'SmtRes'!BU298)</f>
        <v>0.82</v>
      </c>
      <c r="CW858">
        <f>SUMIF(SmtRes!AQ297:'SmtRes'!AQ298,"=1",SmtRes!BV297:'SmtRes'!BV298)</f>
        <v>0</v>
      </c>
      <c r="CX858">
        <f t="shared" si="437"/>
        <v>0</v>
      </c>
      <c r="CY858">
        <f t="shared" si="438"/>
        <v>421.34859999999998</v>
      </c>
      <c r="CZ858">
        <f t="shared" si="439"/>
        <v>204.9804</v>
      </c>
      <c r="DC858" t="s">
        <v>3</v>
      </c>
      <c r="DD858" t="s">
        <v>3</v>
      </c>
      <c r="DE858" t="s">
        <v>3</v>
      </c>
      <c r="DF858" t="s">
        <v>3</v>
      </c>
      <c r="DG858" t="s">
        <v>3</v>
      </c>
      <c r="DH858" t="s">
        <v>3</v>
      </c>
      <c r="DI858" t="s">
        <v>3</v>
      </c>
      <c r="DJ858" t="s">
        <v>3</v>
      </c>
      <c r="DK858" t="s">
        <v>3</v>
      </c>
      <c r="DL858" t="s">
        <v>3</v>
      </c>
      <c r="DM858" t="s">
        <v>3</v>
      </c>
      <c r="DN858">
        <v>0</v>
      </c>
      <c r="DO858">
        <v>0</v>
      </c>
      <c r="DP858">
        <v>1</v>
      </c>
      <c r="DQ858">
        <v>1</v>
      </c>
      <c r="DU858">
        <v>1013</v>
      </c>
      <c r="DV858" t="s">
        <v>23</v>
      </c>
      <c r="DW858" t="s">
        <v>23</v>
      </c>
      <c r="DX858">
        <v>1</v>
      </c>
      <c r="DZ858" t="s">
        <v>3</v>
      </c>
      <c r="EA858" t="s">
        <v>3</v>
      </c>
      <c r="EB858" t="s">
        <v>3</v>
      </c>
      <c r="EC858" t="s">
        <v>3</v>
      </c>
      <c r="EE858">
        <v>60307585</v>
      </c>
      <c r="EF858">
        <v>4</v>
      </c>
      <c r="EG858" t="s">
        <v>361</v>
      </c>
      <c r="EH858">
        <v>83</v>
      </c>
      <c r="EI858" t="s">
        <v>361</v>
      </c>
      <c r="EJ858">
        <v>4</v>
      </c>
      <c r="EK858">
        <v>200001</v>
      </c>
      <c r="EL858" t="s">
        <v>362</v>
      </c>
      <c r="EM858" t="s">
        <v>363</v>
      </c>
      <c r="EO858" t="s">
        <v>3</v>
      </c>
      <c r="EQ858">
        <v>0</v>
      </c>
      <c r="ER858">
        <v>0</v>
      </c>
      <c r="ES858">
        <v>0</v>
      </c>
      <c r="ET858">
        <v>0</v>
      </c>
      <c r="EU858">
        <v>0</v>
      </c>
      <c r="EV858">
        <v>0</v>
      </c>
      <c r="EW858">
        <v>0.82</v>
      </c>
      <c r="EX858">
        <v>0</v>
      </c>
      <c r="EY858">
        <v>0</v>
      </c>
      <c r="FQ858">
        <v>0</v>
      </c>
      <c r="FR858">
        <v>0</v>
      </c>
      <c r="FS858">
        <v>0</v>
      </c>
      <c r="FX858">
        <v>74</v>
      </c>
      <c r="FY858">
        <v>36</v>
      </c>
      <c r="GA858" t="s">
        <v>3</v>
      </c>
      <c r="GD858">
        <v>1</v>
      </c>
      <c r="GF858">
        <v>164127302</v>
      </c>
      <c r="GG858">
        <v>2</v>
      </c>
      <c r="GH858">
        <v>1</v>
      </c>
      <c r="GI858">
        <v>-2</v>
      </c>
      <c r="GJ858">
        <v>0</v>
      </c>
      <c r="GK858">
        <v>0</v>
      </c>
      <c r="GL858">
        <f t="shared" si="440"/>
        <v>0</v>
      </c>
      <c r="GM858">
        <f t="shared" si="441"/>
        <v>1195.72</v>
      </c>
      <c r="GN858">
        <f t="shared" si="442"/>
        <v>0</v>
      </c>
      <c r="GO858">
        <f t="shared" si="443"/>
        <v>0</v>
      </c>
      <c r="GP858">
        <f t="shared" si="444"/>
        <v>1195.72</v>
      </c>
      <c r="GR858">
        <v>0</v>
      </c>
      <c r="GS858">
        <v>3</v>
      </c>
      <c r="GT858">
        <v>0</v>
      </c>
      <c r="GU858" t="s">
        <v>3</v>
      </c>
      <c r="GV858">
        <f t="shared" si="445"/>
        <v>0</v>
      </c>
      <c r="GW858">
        <v>1</v>
      </c>
      <c r="GX858">
        <f t="shared" si="446"/>
        <v>0</v>
      </c>
      <c r="HA858">
        <v>0</v>
      </c>
      <c r="HB858">
        <v>0</v>
      </c>
      <c r="HC858">
        <f t="shared" si="447"/>
        <v>0</v>
      </c>
      <c r="HE858" t="s">
        <v>3</v>
      </c>
      <c r="HF858" t="s">
        <v>3</v>
      </c>
      <c r="HM858" t="s">
        <v>3</v>
      </c>
      <c r="HN858" t="s">
        <v>364</v>
      </c>
      <c r="HO858" t="s">
        <v>365</v>
      </c>
      <c r="HP858" t="s">
        <v>361</v>
      </c>
      <c r="HQ858" t="s">
        <v>361</v>
      </c>
      <c r="HS858">
        <v>0</v>
      </c>
      <c r="IK858">
        <v>0</v>
      </c>
    </row>
    <row r="859" spans="1:245" x14ac:dyDescent="0.2">
      <c r="A859">
        <v>17</v>
      </c>
      <c r="B859">
        <v>1</v>
      </c>
      <c r="C859">
        <f>ROW(SmtRes!A300)</f>
        <v>300</v>
      </c>
      <c r="D859">
        <f>ROW(EtalonRes!A345)</f>
        <v>345</v>
      </c>
      <c r="E859" t="s">
        <v>129</v>
      </c>
      <c r="F859" t="s">
        <v>376</v>
      </c>
      <c r="G859" t="s">
        <v>377</v>
      </c>
      <c r="H859" t="s">
        <v>23</v>
      </c>
      <c r="I859">
        <v>1</v>
      </c>
      <c r="J859">
        <v>0</v>
      </c>
      <c r="K859">
        <v>1</v>
      </c>
      <c r="O859">
        <f t="shared" si="424"/>
        <v>1124.9000000000001</v>
      </c>
      <c r="P859">
        <f>SUMIF(SmtRes!AQ299:'SmtRes'!AQ300,"=1",SmtRes!DF299:'SmtRes'!DF300)</f>
        <v>0</v>
      </c>
      <c r="Q859">
        <f>SUMIF(SmtRes!AQ299:'SmtRes'!AQ300,"=1",SmtRes!DG299:'SmtRes'!DG300)</f>
        <v>0</v>
      </c>
      <c r="R859">
        <f>SUMIF(SmtRes!AQ299:'SmtRes'!AQ300,"=1",SmtRes!DH299:'SmtRes'!DH300)</f>
        <v>0</v>
      </c>
      <c r="S859">
        <f>SUMIF(SmtRes!AQ299:'SmtRes'!AQ300,"=1",SmtRes!DI299:'SmtRes'!DI300)</f>
        <v>1124.9000000000001</v>
      </c>
      <c r="T859">
        <f t="shared" si="425"/>
        <v>0</v>
      </c>
      <c r="U859">
        <f>SUMIF(SmtRes!AQ299:'SmtRes'!AQ300,"=1",SmtRes!CV299:'SmtRes'!CV300)</f>
        <v>1.62</v>
      </c>
      <c r="V859">
        <f>SUMIF(SmtRes!AQ299:'SmtRes'!AQ300,"=1",SmtRes!CW299:'SmtRes'!CW300)</f>
        <v>0</v>
      </c>
      <c r="W859">
        <f t="shared" si="426"/>
        <v>0</v>
      </c>
      <c r="X859">
        <f t="shared" si="427"/>
        <v>832.43</v>
      </c>
      <c r="Y859">
        <f t="shared" si="428"/>
        <v>404.96</v>
      </c>
      <c r="AA859">
        <v>61644328</v>
      </c>
      <c r="AB859">
        <f t="shared" si="429"/>
        <v>1124.8956000000001</v>
      </c>
      <c r="AC859">
        <f t="shared" si="430"/>
        <v>0</v>
      </c>
      <c r="AD859">
        <f t="shared" si="431"/>
        <v>0</v>
      </c>
      <c r="AE859">
        <f t="shared" si="432"/>
        <v>0</v>
      </c>
      <c r="AF859">
        <f>ROUND((SUM(SmtRes!BT299:'SmtRes'!BT300)),6)</f>
        <v>1124.8956000000001</v>
      </c>
      <c r="AG859">
        <f t="shared" si="433"/>
        <v>0</v>
      </c>
      <c r="AH859">
        <f>(SUM(SmtRes!BU299:'SmtRes'!BU300))</f>
        <v>1.62</v>
      </c>
      <c r="AI859">
        <f>(0)</f>
        <v>0</v>
      </c>
      <c r="AJ859">
        <f t="shared" si="434"/>
        <v>0</v>
      </c>
      <c r="AK859">
        <v>1124.8956000000001</v>
      </c>
      <c r="AL859">
        <v>0</v>
      </c>
      <c r="AM859">
        <v>0</v>
      </c>
      <c r="AN859">
        <v>0</v>
      </c>
      <c r="AO859">
        <v>1124.8956000000001</v>
      </c>
      <c r="AP859">
        <v>0</v>
      </c>
      <c r="AQ859">
        <v>1.62</v>
      </c>
      <c r="AR859">
        <v>0</v>
      </c>
      <c r="AS859">
        <v>0</v>
      </c>
      <c r="AT859">
        <v>74</v>
      </c>
      <c r="AU859">
        <v>36</v>
      </c>
      <c r="AV859">
        <v>1</v>
      </c>
      <c r="AW859">
        <v>1</v>
      </c>
      <c r="AZ859">
        <v>1</v>
      </c>
      <c r="BA859">
        <v>1</v>
      </c>
      <c r="BB859">
        <v>1</v>
      </c>
      <c r="BC859">
        <v>1</v>
      </c>
      <c r="BD859" t="s">
        <v>3</v>
      </c>
      <c r="BE859" t="s">
        <v>3</v>
      </c>
      <c r="BF859" t="s">
        <v>3</v>
      </c>
      <c r="BG859" t="s">
        <v>3</v>
      </c>
      <c r="BH859">
        <v>0</v>
      </c>
      <c r="BI859">
        <v>4</v>
      </c>
      <c r="BJ859" t="s">
        <v>378</v>
      </c>
      <c r="BM859">
        <v>200001</v>
      </c>
      <c r="BN859">
        <v>0</v>
      </c>
      <c r="BO859" t="s">
        <v>3</v>
      </c>
      <c r="BP859">
        <v>0</v>
      </c>
      <c r="BQ859">
        <v>4</v>
      </c>
      <c r="BR859">
        <v>0</v>
      </c>
      <c r="BS859">
        <v>1</v>
      </c>
      <c r="BT859">
        <v>1</v>
      </c>
      <c r="BU859">
        <v>1</v>
      </c>
      <c r="BV859">
        <v>1</v>
      </c>
      <c r="BW859">
        <v>1</v>
      </c>
      <c r="BX859">
        <v>1</v>
      </c>
      <c r="BY859" t="s">
        <v>3</v>
      </c>
      <c r="BZ859">
        <v>74</v>
      </c>
      <c r="CA859">
        <v>36</v>
      </c>
      <c r="CB859" t="s">
        <v>3</v>
      </c>
      <c r="CE859">
        <v>0</v>
      </c>
      <c r="CF859">
        <v>0</v>
      </c>
      <c r="CG859">
        <v>0</v>
      </c>
      <c r="CM859">
        <v>0</v>
      </c>
      <c r="CN859" t="s">
        <v>3</v>
      </c>
      <c r="CO859">
        <v>0</v>
      </c>
      <c r="CP859">
        <f t="shared" si="435"/>
        <v>1124.9000000000001</v>
      </c>
      <c r="CQ859">
        <f>SUMIF(SmtRes!AQ299:'SmtRes'!AQ300,"=1",SmtRes!AA299:'SmtRes'!AA300)</f>
        <v>0</v>
      </c>
      <c r="CR859">
        <f>SUMIF(SmtRes!AQ299:'SmtRes'!AQ300,"=1",SmtRes!AB299:'SmtRes'!AB300)</f>
        <v>0</v>
      </c>
      <c r="CS859">
        <f>SUMIF(SmtRes!AQ299:'SmtRes'!AQ300,"=1",SmtRes!AC299:'SmtRes'!AC300)</f>
        <v>0</v>
      </c>
      <c r="CT859">
        <f>SUMIF(SmtRes!AQ299:'SmtRes'!AQ300,"=1",SmtRes!AD299:'SmtRes'!AD300)</f>
        <v>1388.76</v>
      </c>
      <c r="CU859">
        <f t="shared" si="436"/>
        <v>0</v>
      </c>
      <c r="CV859">
        <f>SUMIF(SmtRes!AQ299:'SmtRes'!AQ300,"=1",SmtRes!BU299:'SmtRes'!BU300)</f>
        <v>1.62</v>
      </c>
      <c r="CW859">
        <f>SUMIF(SmtRes!AQ299:'SmtRes'!AQ300,"=1",SmtRes!BV299:'SmtRes'!BV300)</f>
        <v>0</v>
      </c>
      <c r="CX859">
        <f t="shared" si="437"/>
        <v>0</v>
      </c>
      <c r="CY859">
        <f t="shared" si="438"/>
        <v>832.42600000000004</v>
      </c>
      <c r="CZ859">
        <f t="shared" si="439"/>
        <v>404.964</v>
      </c>
      <c r="DC859" t="s">
        <v>3</v>
      </c>
      <c r="DD859" t="s">
        <v>3</v>
      </c>
      <c r="DE859" t="s">
        <v>3</v>
      </c>
      <c r="DF859" t="s">
        <v>3</v>
      </c>
      <c r="DG859" t="s">
        <v>3</v>
      </c>
      <c r="DH859" t="s">
        <v>3</v>
      </c>
      <c r="DI859" t="s">
        <v>3</v>
      </c>
      <c r="DJ859" t="s">
        <v>3</v>
      </c>
      <c r="DK859" t="s">
        <v>3</v>
      </c>
      <c r="DL859" t="s">
        <v>3</v>
      </c>
      <c r="DM859" t="s">
        <v>3</v>
      </c>
      <c r="DN859">
        <v>0</v>
      </c>
      <c r="DO859">
        <v>0</v>
      </c>
      <c r="DP859">
        <v>1</v>
      </c>
      <c r="DQ859">
        <v>1</v>
      </c>
      <c r="DU859">
        <v>1013</v>
      </c>
      <c r="DV859" t="s">
        <v>23</v>
      </c>
      <c r="DW859" t="s">
        <v>23</v>
      </c>
      <c r="DX859">
        <v>1</v>
      </c>
      <c r="DZ859" t="s">
        <v>3</v>
      </c>
      <c r="EA859" t="s">
        <v>3</v>
      </c>
      <c r="EB859" t="s">
        <v>3</v>
      </c>
      <c r="EC859" t="s">
        <v>3</v>
      </c>
      <c r="EE859">
        <v>60307585</v>
      </c>
      <c r="EF859">
        <v>4</v>
      </c>
      <c r="EG859" t="s">
        <v>361</v>
      </c>
      <c r="EH859">
        <v>83</v>
      </c>
      <c r="EI859" t="s">
        <v>361</v>
      </c>
      <c r="EJ859">
        <v>4</v>
      </c>
      <c r="EK859">
        <v>200001</v>
      </c>
      <c r="EL859" t="s">
        <v>362</v>
      </c>
      <c r="EM859" t="s">
        <v>363</v>
      </c>
      <c r="EO859" t="s">
        <v>3</v>
      </c>
      <c r="EQ859">
        <v>0</v>
      </c>
      <c r="ER859">
        <v>0</v>
      </c>
      <c r="ES859">
        <v>0</v>
      </c>
      <c r="ET859">
        <v>0</v>
      </c>
      <c r="EU859">
        <v>0</v>
      </c>
      <c r="EV859">
        <v>0</v>
      </c>
      <c r="EW859">
        <v>1.62</v>
      </c>
      <c r="EX859">
        <v>0</v>
      </c>
      <c r="EY859">
        <v>0</v>
      </c>
      <c r="FQ859">
        <v>0</v>
      </c>
      <c r="FR859">
        <v>0</v>
      </c>
      <c r="FS859">
        <v>0</v>
      </c>
      <c r="FX859">
        <v>74</v>
      </c>
      <c r="FY859">
        <v>36</v>
      </c>
      <c r="GA859" t="s">
        <v>3</v>
      </c>
      <c r="GD859">
        <v>1</v>
      </c>
      <c r="GF859">
        <v>1682517088</v>
      </c>
      <c r="GG859">
        <v>2</v>
      </c>
      <c r="GH859">
        <v>1</v>
      </c>
      <c r="GI859">
        <v>-2</v>
      </c>
      <c r="GJ859">
        <v>0</v>
      </c>
      <c r="GK859">
        <v>0</v>
      </c>
      <c r="GL859">
        <f t="shared" si="440"/>
        <v>0</v>
      </c>
      <c r="GM859">
        <f t="shared" si="441"/>
        <v>2362.29</v>
      </c>
      <c r="GN859">
        <f t="shared" si="442"/>
        <v>0</v>
      </c>
      <c r="GO859">
        <f t="shared" si="443"/>
        <v>0</v>
      </c>
      <c r="GP859">
        <f t="shared" si="444"/>
        <v>2362.29</v>
      </c>
      <c r="GR859">
        <v>0</v>
      </c>
      <c r="GS859">
        <v>3</v>
      </c>
      <c r="GT859">
        <v>0</v>
      </c>
      <c r="GU859" t="s">
        <v>3</v>
      </c>
      <c r="GV859">
        <f t="shared" si="445"/>
        <v>0</v>
      </c>
      <c r="GW859">
        <v>1</v>
      </c>
      <c r="GX859">
        <f t="shared" si="446"/>
        <v>0</v>
      </c>
      <c r="HA859">
        <v>0</v>
      </c>
      <c r="HB859">
        <v>0</v>
      </c>
      <c r="HC859">
        <f t="shared" si="447"/>
        <v>0</v>
      </c>
      <c r="HE859" t="s">
        <v>3</v>
      </c>
      <c r="HF859" t="s">
        <v>3</v>
      </c>
      <c r="HM859" t="s">
        <v>3</v>
      </c>
      <c r="HN859" t="s">
        <v>364</v>
      </c>
      <c r="HO859" t="s">
        <v>365</v>
      </c>
      <c r="HP859" t="s">
        <v>361</v>
      </c>
      <c r="HQ859" t="s">
        <v>361</v>
      </c>
      <c r="HS859">
        <v>0</v>
      </c>
      <c r="IK859">
        <v>0</v>
      </c>
    </row>
    <row r="860" spans="1:245" x14ac:dyDescent="0.2">
      <c r="A860">
        <v>17</v>
      </c>
      <c r="B860">
        <v>1</v>
      </c>
      <c r="C860">
        <f>ROW(SmtRes!A302)</f>
        <v>302</v>
      </c>
      <c r="D860">
        <f>ROW(EtalonRes!A347)</f>
        <v>347</v>
      </c>
      <c r="E860" t="s">
        <v>135</v>
      </c>
      <c r="F860" t="s">
        <v>402</v>
      </c>
      <c r="G860" t="s">
        <v>403</v>
      </c>
      <c r="H860" t="s">
        <v>368</v>
      </c>
      <c r="I860">
        <v>3</v>
      </c>
      <c r="J860">
        <v>0</v>
      </c>
      <c r="K860">
        <v>3</v>
      </c>
      <c r="O860">
        <f t="shared" si="424"/>
        <v>3749.66</v>
      </c>
      <c r="P860">
        <f>SUMIF(SmtRes!AQ301:'SmtRes'!AQ302,"=1",SmtRes!DF301:'SmtRes'!DF302)</f>
        <v>0</v>
      </c>
      <c r="Q860">
        <f>SUMIF(SmtRes!AQ301:'SmtRes'!AQ302,"=1",SmtRes!DG301:'SmtRes'!DG302)</f>
        <v>0</v>
      </c>
      <c r="R860">
        <f>SUMIF(SmtRes!AQ301:'SmtRes'!AQ302,"=1",SmtRes!DH301:'SmtRes'!DH302)</f>
        <v>0</v>
      </c>
      <c r="S860">
        <f>SUMIF(SmtRes!AQ301:'SmtRes'!AQ302,"=1",SmtRes!DI301:'SmtRes'!DI302)</f>
        <v>3749.66</v>
      </c>
      <c r="T860">
        <f t="shared" si="425"/>
        <v>0</v>
      </c>
      <c r="U860">
        <f>SUMIF(SmtRes!AQ301:'SmtRes'!AQ302,"=1",SmtRes!CV301:'SmtRes'!CV302)</f>
        <v>5.4</v>
      </c>
      <c r="V860">
        <f>SUMIF(SmtRes!AQ301:'SmtRes'!AQ302,"=1",SmtRes!CW301:'SmtRes'!CW302)</f>
        <v>0</v>
      </c>
      <c r="W860">
        <f t="shared" si="426"/>
        <v>0</v>
      </c>
      <c r="X860">
        <f t="shared" si="427"/>
        <v>2774.75</v>
      </c>
      <c r="Y860">
        <f t="shared" si="428"/>
        <v>1349.88</v>
      </c>
      <c r="AA860">
        <v>61644328</v>
      </c>
      <c r="AB860">
        <f t="shared" si="429"/>
        <v>1249.884</v>
      </c>
      <c r="AC860">
        <f t="shared" si="430"/>
        <v>0</v>
      </c>
      <c r="AD860">
        <f t="shared" si="431"/>
        <v>0</v>
      </c>
      <c r="AE860">
        <f t="shared" si="432"/>
        <v>0</v>
      </c>
      <c r="AF860">
        <f>ROUND((SUM(SmtRes!BT301:'SmtRes'!BT302)),6)</f>
        <v>1249.884</v>
      </c>
      <c r="AG860">
        <f t="shared" si="433"/>
        <v>0</v>
      </c>
      <c r="AH860">
        <f>(SUM(SmtRes!BU301:'SmtRes'!BU302))</f>
        <v>1.8</v>
      </c>
      <c r="AI860">
        <f>(0)</f>
        <v>0</v>
      </c>
      <c r="AJ860">
        <f t="shared" si="434"/>
        <v>0</v>
      </c>
      <c r="AK860">
        <v>1249.884</v>
      </c>
      <c r="AL860">
        <v>0</v>
      </c>
      <c r="AM860">
        <v>0</v>
      </c>
      <c r="AN860">
        <v>0</v>
      </c>
      <c r="AO860">
        <v>1249.884</v>
      </c>
      <c r="AP860">
        <v>0</v>
      </c>
      <c r="AQ860">
        <v>1.8</v>
      </c>
      <c r="AR860">
        <v>0</v>
      </c>
      <c r="AS860">
        <v>0</v>
      </c>
      <c r="AT860">
        <v>74</v>
      </c>
      <c r="AU860">
        <v>36</v>
      </c>
      <c r="AV860">
        <v>1</v>
      </c>
      <c r="AW860">
        <v>1</v>
      </c>
      <c r="AZ860">
        <v>1</v>
      </c>
      <c r="BA860">
        <v>1</v>
      </c>
      <c r="BB860">
        <v>1</v>
      </c>
      <c r="BC860">
        <v>1</v>
      </c>
      <c r="BD860" t="s">
        <v>3</v>
      </c>
      <c r="BE860" t="s">
        <v>3</v>
      </c>
      <c r="BF860" t="s">
        <v>3</v>
      </c>
      <c r="BG860" t="s">
        <v>3</v>
      </c>
      <c r="BH860">
        <v>0</v>
      </c>
      <c r="BI860">
        <v>4</v>
      </c>
      <c r="BJ860" t="s">
        <v>404</v>
      </c>
      <c r="BM860">
        <v>200001</v>
      </c>
      <c r="BN860">
        <v>0</v>
      </c>
      <c r="BO860" t="s">
        <v>3</v>
      </c>
      <c r="BP860">
        <v>0</v>
      </c>
      <c r="BQ860">
        <v>4</v>
      </c>
      <c r="BR860">
        <v>0</v>
      </c>
      <c r="BS860">
        <v>1</v>
      </c>
      <c r="BT860">
        <v>1</v>
      </c>
      <c r="BU860">
        <v>1</v>
      </c>
      <c r="BV860">
        <v>1</v>
      </c>
      <c r="BW860">
        <v>1</v>
      </c>
      <c r="BX860">
        <v>1</v>
      </c>
      <c r="BY860" t="s">
        <v>3</v>
      </c>
      <c r="BZ860">
        <v>74</v>
      </c>
      <c r="CA860">
        <v>36</v>
      </c>
      <c r="CB860" t="s">
        <v>3</v>
      </c>
      <c r="CE860">
        <v>0</v>
      </c>
      <c r="CF860">
        <v>0</v>
      </c>
      <c r="CG860">
        <v>0</v>
      </c>
      <c r="CM860">
        <v>0</v>
      </c>
      <c r="CN860" t="s">
        <v>3</v>
      </c>
      <c r="CO860">
        <v>0</v>
      </c>
      <c r="CP860">
        <f t="shared" si="435"/>
        <v>3749.66</v>
      </c>
      <c r="CQ860">
        <f>SUMIF(SmtRes!AQ301:'SmtRes'!AQ302,"=1",SmtRes!AA301:'SmtRes'!AA302)</f>
        <v>0</v>
      </c>
      <c r="CR860">
        <f>SUMIF(SmtRes!AQ301:'SmtRes'!AQ302,"=1",SmtRes!AB301:'SmtRes'!AB302)</f>
        <v>0</v>
      </c>
      <c r="CS860">
        <f>SUMIF(SmtRes!AQ301:'SmtRes'!AQ302,"=1",SmtRes!AC301:'SmtRes'!AC302)</f>
        <v>0</v>
      </c>
      <c r="CT860">
        <f>SUMIF(SmtRes!AQ301:'SmtRes'!AQ302,"=1",SmtRes!AD301:'SmtRes'!AD302)</f>
        <v>1388.76</v>
      </c>
      <c r="CU860">
        <f t="shared" si="436"/>
        <v>0</v>
      </c>
      <c r="CV860">
        <f>SUMIF(SmtRes!AQ301:'SmtRes'!AQ302,"=1",SmtRes!BU301:'SmtRes'!BU302)</f>
        <v>1.8</v>
      </c>
      <c r="CW860">
        <f>SUMIF(SmtRes!AQ301:'SmtRes'!AQ302,"=1",SmtRes!BV301:'SmtRes'!BV302)</f>
        <v>0</v>
      </c>
      <c r="CX860">
        <f t="shared" si="437"/>
        <v>0</v>
      </c>
      <c r="CY860">
        <f t="shared" si="438"/>
        <v>2774.7483999999999</v>
      </c>
      <c r="CZ860">
        <f t="shared" si="439"/>
        <v>1349.8776</v>
      </c>
      <c r="DC860" t="s">
        <v>3</v>
      </c>
      <c r="DD860" t="s">
        <v>3</v>
      </c>
      <c r="DE860" t="s">
        <v>3</v>
      </c>
      <c r="DF860" t="s">
        <v>3</v>
      </c>
      <c r="DG860" t="s">
        <v>3</v>
      </c>
      <c r="DH860" t="s">
        <v>3</v>
      </c>
      <c r="DI860" t="s">
        <v>3</v>
      </c>
      <c r="DJ860" t="s">
        <v>3</v>
      </c>
      <c r="DK860" t="s">
        <v>3</v>
      </c>
      <c r="DL860" t="s">
        <v>3</v>
      </c>
      <c r="DM860" t="s">
        <v>3</v>
      </c>
      <c r="DN860">
        <v>0</v>
      </c>
      <c r="DO860">
        <v>0</v>
      </c>
      <c r="DP860">
        <v>1</v>
      </c>
      <c r="DQ860">
        <v>1</v>
      </c>
      <c r="DU860">
        <v>1013</v>
      </c>
      <c r="DV860" t="s">
        <v>368</v>
      </c>
      <c r="DW860" t="s">
        <v>368</v>
      </c>
      <c r="DX860">
        <v>1</v>
      </c>
      <c r="DZ860" t="s">
        <v>3</v>
      </c>
      <c r="EA860" t="s">
        <v>3</v>
      </c>
      <c r="EB860" t="s">
        <v>3</v>
      </c>
      <c r="EC860" t="s">
        <v>3</v>
      </c>
      <c r="EE860">
        <v>60307585</v>
      </c>
      <c r="EF860">
        <v>4</v>
      </c>
      <c r="EG860" t="s">
        <v>361</v>
      </c>
      <c r="EH860">
        <v>83</v>
      </c>
      <c r="EI860" t="s">
        <v>361</v>
      </c>
      <c r="EJ860">
        <v>4</v>
      </c>
      <c r="EK860">
        <v>200001</v>
      </c>
      <c r="EL860" t="s">
        <v>362</v>
      </c>
      <c r="EM860" t="s">
        <v>363</v>
      </c>
      <c r="EO860" t="s">
        <v>3</v>
      </c>
      <c r="EQ860">
        <v>0</v>
      </c>
      <c r="ER860">
        <v>0</v>
      </c>
      <c r="ES860">
        <v>0</v>
      </c>
      <c r="ET860">
        <v>0</v>
      </c>
      <c r="EU860">
        <v>0</v>
      </c>
      <c r="EV860">
        <v>0</v>
      </c>
      <c r="EW860">
        <v>1.8</v>
      </c>
      <c r="EX860">
        <v>0</v>
      </c>
      <c r="EY860">
        <v>0</v>
      </c>
      <c r="FQ860">
        <v>0</v>
      </c>
      <c r="FR860">
        <v>0</v>
      </c>
      <c r="FS860">
        <v>0</v>
      </c>
      <c r="FX860">
        <v>74</v>
      </c>
      <c r="FY860">
        <v>36</v>
      </c>
      <c r="GA860" t="s">
        <v>3</v>
      </c>
      <c r="GD860">
        <v>1</v>
      </c>
      <c r="GF860">
        <v>-407190445</v>
      </c>
      <c r="GG860">
        <v>2</v>
      </c>
      <c r="GH860">
        <v>1</v>
      </c>
      <c r="GI860">
        <v>-2</v>
      </c>
      <c r="GJ860">
        <v>0</v>
      </c>
      <c r="GK860">
        <v>0</v>
      </c>
      <c r="GL860">
        <f t="shared" si="440"/>
        <v>0</v>
      </c>
      <c r="GM860">
        <f t="shared" si="441"/>
        <v>7874.29</v>
      </c>
      <c r="GN860">
        <f t="shared" si="442"/>
        <v>0</v>
      </c>
      <c r="GO860">
        <f t="shared" si="443"/>
        <v>0</v>
      </c>
      <c r="GP860">
        <f t="shared" si="444"/>
        <v>7874.29</v>
      </c>
      <c r="GR860">
        <v>0</v>
      </c>
      <c r="GS860">
        <v>3</v>
      </c>
      <c r="GT860">
        <v>0</v>
      </c>
      <c r="GU860" t="s">
        <v>3</v>
      </c>
      <c r="GV860">
        <f t="shared" si="445"/>
        <v>0</v>
      </c>
      <c r="GW860">
        <v>1</v>
      </c>
      <c r="GX860">
        <f t="shared" si="446"/>
        <v>0</v>
      </c>
      <c r="HA860">
        <v>0</v>
      </c>
      <c r="HB860">
        <v>0</v>
      </c>
      <c r="HC860">
        <f t="shared" si="447"/>
        <v>0</v>
      </c>
      <c r="HE860" t="s">
        <v>3</v>
      </c>
      <c r="HF860" t="s">
        <v>3</v>
      </c>
      <c r="HM860" t="s">
        <v>3</v>
      </c>
      <c r="HN860" t="s">
        <v>364</v>
      </c>
      <c r="HO860" t="s">
        <v>365</v>
      </c>
      <c r="HP860" t="s">
        <v>361</v>
      </c>
      <c r="HQ860" t="s">
        <v>361</v>
      </c>
      <c r="HS860">
        <v>0</v>
      </c>
      <c r="IK860">
        <v>0</v>
      </c>
    </row>
    <row r="862" spans="1:245" x14ac:dyDescent="0.2">
      <c r="A862" s="2">
        <v>51</v>
      </c>
      <c r="B862" s="2">
        <f>B846</f>
        <v>1</v>
      </c>
      <c r="C862" s="2">
        <f>A846</f>
        <v>3</v>
      </c>
      <c r="D862" s="2">
        <f>ROW(A846)</f>
        <v>846</v>
      </c>
      <c r="E862" s="2"/>
      <c r="F862" s="2" t="str">
        <f>IF(F846&lt;&gt;"",F846,"")</f>
        <v>09-01-03</v>
      </c>
      <c r="G862" s="2" t="str">
        <f>IF(G846&lt;&gt;"",G846,"")</f>
        <v>ПНР МТП</v>
      </c>
      <c r="H862" s="2">
        <v>0</v>
      </c>
      <c r="I862" s="2"/>
      <c r="J862" s="2"/>
      <c r="K862" s="2"/>
      <c r="L862" s="2"/>
      <c r="M862" s="2"/>
      <c r="N862" s="2"/>
      <c r="O862" s="2">
        <f t="shared" ref="O862:T862" si="448">ROUND(AB862,2)</f>
        <v>27791.69</v>
      </c>
      <c r="P862" s="2">
        <f t="shared" si="448"/>
        <v>0</v>
      </c>
      <c r="Q862" s="2">
        <f t="shared" si="448"/>
        <v>0</v>
      </c>
      <c r="R862" s="2">
        <f t="shared" si="448"/>
        <v>0</v>
      </c>
      <c r="S862" s="2">
        <f t="shared" si="448"/>
        <v>27791.69</v>
      </c>
      <c r="T862" s="2">
        <f t="shared" si="448"/>
        <v>0</v>
      </c>
      <c r="U862" s="2">
        <f>AH862</f>
        <v>43.476799999999997</v>
      </c>
      <c r="V862" s="2">
        <f>AI862</f>
        <v>0</v>
      </c>
      <c r="W862" s="2">
        <f>ROUND(AJ862,2)</f>
        <v>0</v>
      </c>
      <c r="X862" s="2">
        <f>ROUND(AK862,2)</f>
        <v>20565.87</v>
      </c>
      <c r="Y862" s="2">
        <f>ROUND(AL862,2)</f>
        <v>10004.99</v>
      </c>
      <c r="Z862" s="2"/>
      <c r="AA862" s="2"/>
      <c r="AB862" s="2">
        <f>ROUND(SUMIF(AA850:AA860,"=61644328",O850:O860),2)</f>
        <v>27791.69</v>
      </c>
      <c r="AC862" s="2">
        <f>ROUND(SUMIF(AA850:AA860,"=61644328",P850:P860),2)</f>
        <v>0</v>
      </c>
      <c r="AD862" s="2">
        <f>ROUND(SUMIF(AA850:AA860,"=61644328",Q850:Q860),2)</f>
        <v>0</v>
      </c>
      <c r="AE862" s="2">
        <f>ROUND(SUMIF(AA850:AA860,"=61644328",R850:R860),2)</f>
        <v>0</v>
      </c>
      <c r="AF862" s="2">
        <f>ROUND(SUMIF(AA850:AA860,"=61644328",S850:S860),2)</f>
        <v>27791.69</v>
      </c>
      <c r="AG862" s="2">
        <f>ROUND(SUMIF(AA850:AA860,"=61644328",T850:T860),2)</f>
        <v>0</v>
      </c>
      <c r="AH862" s="2">
        <f>SUMIF(AA850:AA860,"=61644328",U850:U860)</f>
        <v>43.476799999999997</v>
      </c>
      <c r="AI862" s="2">
        <f>SUMIF(AA850:AA860,"=61644328",V850:V860)</f>
        <v>0</v>
      </c>
      <c r="AJ862" s="2">
        <f>ROUND(SUMIF(AA850:AA860,"=61644328",W850:W860),2)</f>
        <v>0</v>
      </c>
      <c r="AK862" s="2">
        <f>ROUND(SUMIF(AA850:AA860,"=61644328",X850:X860),2)</f>
        <v>20565.87</v>
      </c>
      <c r="AL862" s="2">
        <f>ROUND(SUMIF(AA850:AA860,"=61644328",Y850:Y860),2)</f>
        <v>10004.99</v>
      </c>
      <c r="AM862" s="2"/>
      <c r="AN862" s="2"/>
      <c r="AO862" s="2">
        <f t="shared" ref="AO862:BD862" si="449">ROUND(BX862,2)</f>
        <v>0</v>
      </c>
      <c r="AP862" s="2">
        <f t="shared" si="449"/>
        <v>0</v>
      </c>
      <c r="AQ862" s="2">
        <f t="shared" si="449"/>
        <v>0</v>
      </c>
      <c r="AR862" s="2">
        <f t="shared" si="449"/>
        <v>58362.55</v>
      </c>
      <c r="AS862" s="2">
        <f t="shared" si="449"/>
        <v>0</v>
      </c>
      <c r="AT862" s="2">
        <f t="shared" si="449"/>
        <v>0</v>
      </c>
      <c r="AU862" s="2">
        <f t="shared" si="449"/>
        <v>58362.55</v>
      </c>
      <c r="AV862" s="2">
        <f t="shared" si="449"/>
        <v>0</v>
      </c>
      <c r="AW862" s="2">
        <f t="shared" si="449"/>
        <v>0</v>
      </c>
      <c r="AX862" s="2">
        <f t="shared" si="449"/>
        <v>0</v>
      </c>
      <c r="AY862" s="2">
        <f t="shared" si="449"/>
        <v>0</v>
      </c>
      <c r="AZ862" s="2">
        <f t="shared" si="449"/>
        <v>0</v>
      </c>
      <c r="BA862" s="2">
        <f t="shared" si="449"/>
        <v>0</v>
      </c>
      <c r="BB862" s="2">
        <f t="shared" si="449"/>
        <v>0</v>
      </c>
      <c r="BC862" s="2">
        <f t="shared" si="449"/>
        <v>0</v>
      </c>
      <c r="BD862" s="2">
        <f t="shared" si="449"/>
        <v>0</v>
      </c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>
        <f>ROUND(SUMIF(AA850:AA860,"=61644328",FQ850:FQ860),2)</f>
        <v>0</v>
      </c>
      <c r="BY862" s="2">
        <f>ROUND(SUMIF(AA850:AA860,"=61644328",FR850:FR860),2)</f>
        <v>0</v>
      </c>
      <c r="BZ862" s="2">
        <f>ROUND(SUMIF(AA850:AA860,"=61644328",GL850:GL860),2)</f>
        <v>0</v>
      </c>
      <c r="CA862" s="2">
        <f>ROUND(SUMIF(AA850:AA860,"=61644328",GM850:GM860),2)</f>
        <v>58362.55</v>
      </c>
      <c r="CB862" s="2">
        <f>ROUND(SUMIF(AA850:AA860,"=61644328",GN850:GN860),2)</f>
        <v>0</v>
      </c>
      <c r="CC862" s="2">
        <f>ROUND(SUMIF(AA850:AA860,"=61644328",GO850:GO860),2)</f>
        <v>0</v>
      </c>
      <c r="CD862" s="2">
        <f>ROUND(SUMIF(AA850:AA860,"=61644328",GP850:GP860),2)</f>
        <v>58362.55</v>
      </c>
      <c r="CE862" s="2">
        <f>AC862-BX862</f>
        <v>0</v>
      </c>
      <c r="CF862" s="2">
        <f>AC862-BY862</f>
        <v>0</v>
      </c>
      <c r="CG862" s="2">
        <f>BX862-BZ862</f>
        <v>0</v>
      </c>
      <c r="CH862" s="2">
        <f>AC862-BX862-BY862+BZ862</f>
        <v>0</v>
      </c>
      <c r="CI862" s="2">
        <f>BY862-BZ862</f>
        <v>0</v>
      </c>
      <c r="CJ862" s="2">
        <f>ROUND(SUMIF(AA850:AA860,"=61644328",GX850:GX860),2)</f>
        <v>0</v>
      </c>
      <c r="CK862" s="2">
        <f>ROUND(SUMIF(AA850:AA860,"=61644328",GY850:GY860),2)</f>
        <v>0</v>
      </c>
      <c r="CL862" s="2">
        <f>ROUND(SUMIF(AA850:AA860,"=61644328",GZ850:GZ860),2)</f>
        <v>0</v>
      </c>
      <c r="CM862" s="2">
        <f>ROUND(SUMIF(AA850:AA860,"=61644328",HD850:HD860),2)</f>
        <v>0</v>
      </c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  <c r="EY862" s="3"/>
      <c r="EZ862" s="3"/>
      <c r="FA862" s="3"/>
      <c r="FB862" s="3"/>
      <c r="FC862" s="3"/>
      <c r="FD862" s="3"/>
      <c r="FE862" s="3"/>
      <c r="FF862" s="3"/>
      <c r="FG862" s="3"/>
      <c r="FH862" s="3"/>
      <c r="FI862" s="3"/>
      <c r="FJ862" s="3"/>
      <c r="FK862" s="3"/>
      <c r="FL862" s="3"/>
      <c r="FM862" s="3"/>
      <c r="FN862" s="3"/>
      <c r="FO862" s="3"/>
      <c r="FP862" s="3"/>
      <c r="FQ862" s="3"/>
      <c r="FR862" s="3"/>
      <c r="FS862" s="3"/>
      <c r="FT862" s="3"/>
      <c r="FU862" s="3"/>
      <c r="FV862" s="3"/>
      <c r="FW862" s="3"/>
      <c r="FX862" s="3"/>
      <c r="FY862" s="3"/>
      <c r="FZ862" s="3"/>
      <c r="GA862" s="3"/>
      <c r="GB862" s="3"/>
      <c r="GC862" s="3"/>
      <c r="GD862" s="3"/>
      <c r="GE862" s="3"/>
      <c r="GF862" s="3"/>
      <c r="GG862" s="3"/>
      <c r="GH862" s="3"/>
      <c r="GI862" s="3"/>
      <c r="GJ862" s="3"/>
      <c r="GK862" s="3"/>
      <c r="GL862" s="3"/>
      <c r="GM862" s="3"/>
      <c r="GN862" s="3"/>
      <c r="GO862" s="3"/>
      <c r="GP862" s="3"/>
      <c r="GQ862" s="3"/>
      <c r="GR862" s="3"/>
      <c r="GS862" s="3"/>
      <c r="GT862" s="3"/>
      <c r="GU862" s="3"/>
      <c r="GV862" s="3"/>
      <c r="GW862" s="3"/>
      <c r="GX862" s="3">
        <v>0</v>
      </c>
    </row>
    <row r="864" spans="1:245" x14ac:dyDescent="0.2">
      <c r="A864" s="4">
        <v>50</v>
      </c>
      <c r="B864" s="4">
        <v>0</v>
      </c>
      <c r="C864" s="4">
        <v>0</v>
      </c>
      <c r="D864" s="4">
        <v>1</v>
      </c>
      <c r="E864" s="4">
        <v>201</v>
      </c>
      <c r="F864" s="4">
        <f>ROUND(Source!O862,O864)</f>
        <v>27791.69</v>
      </c>
      <c r="G864" s="4" t="s">
        <v>45</v>
      </c>
      <c r="H864" s="4" t="s">
        <v>46</v>
      </c>
      <c r="I864" s="4"/>
      <c r="J864" s="4"/>
      <c r="K864" s="4">
        <v>201</v>
      </c>
      <c r="L864" s="4">
        <v>1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27791.69</v>
      </c>
      <c r="X864" s="4">
        <v>1</v>
      </c>
      <c r="Y864" s="4">
        <v>27791.69</v>
      </c>
      <c r="Z864" s="4"/>
      <c r="AA864" s="4"/>
      <c r="AB864" s="4"/>
    </row>
    <row r="865" spans="1:28" x14ac:dyDescent="0.2">
      <c r="A865" s="4">
        <v>50</v>
      </c>
      <c r="B865" s="4">
        <v>0</v>
      </c>
      <c r="C865" s="4">
        <v>0</v>
      </c>
      <c r="D865" s="4">
        <v>1</v>
      </c>
      <c r="E865" s="4">
        <v>202</v>
      </c>
      <c r="F865" s="4">
        <f>ROUND(Source!P862,O865)</f>
        <v>0</v>
      </c>
      <c r="G865" s="4" t="s">
        <v>47</v>
      </c>
      <c r="H865" s="4" t="s">
        <v>48</v>
      </c>
      <c r="I865" s="4"/>
      <c r="J865" s="4"/>
      <c r="K865" s="4">
        <v>202</v>
      </c>
      <c r="L865" s="4">
        <v>2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8" x14ac:dyDescent="0.2">
      <c r="A866" s="4">
        <v>50</v>
      </c>
      <c r="B866" s="4">
        <v>0</v>
      </c>
      <c r="C866" s="4">
        <v>0</v>
      </c>
      <c r="D866" s="4">
        <v>1</v>
      </c>
      <c r="E866" s="4">
        <v>222</v>
      </c>
      <c r="F866" s="4">
        <f>ROUND(Source!AO862,O866)</f>
        <v>0</v>
      </c>
      <c r="G866" s="4" t="s">
        <v>49</v>
      </c>
      <c r="H866" s="4" t="s">
        <v>50</v>
      </c>
      <c r="I866" s="4"/>
      <c r="J866" s="4"/>
      <c r="K866" s="4">
        <v>222</v>
      </c>
      <c r="L866" s="4">
        <v>3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8" x14ac:dyDescent="0.2">
      <c r="A867" s="4">
        <v>50</v>
      </c>
      <c r="B867" s="4">
        <v>0</v>
      </c>
      <c r="C867" s="4">
        <v>0</v>
      </c>
      <c r="D867" s="4">
        <v>1</v>
      </c>
      <c r="E867" s="4">
        <v>225</v>
      </c>
      <c r="F867" s="4">
        <f>ROUND(Source!AV862,O867)</f>
        <v>0</v>
      </c>
      <c r="G867" s="4" t="s">
        <v>51</v>
      </c>
      <c r="H867" s="4" t="s">
        <v>52</v>
      </c>
      <c r="I867" s="4"/>
      <c r="J867" s="4"/>
      <c r="K867" s="4">
        <v>225</v>
      </c>
      <c r="L867" s="4">
        <v>4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8" x14ac:dyDescent="0.2">
      <c r="A868" s="4">
        <v>50</v>
      </c>
      <c r="B868" s="4">
        <v>0</v>
      </c>
      <c r="C868" s="4">
        <v>0</v>
      </c>
      <c r="D868" s="4">
        <v>1</v>
      </c>
      <c r="E868" s="4">
        <v>226</v>
      </c>
      <c r="F868" s="4">
        <f>ROUND(Source!AW862,O868)</f>
        <v>0</v>
      </c>
      <c r="G868" s="4" t="s">
        <v>53</v>
      </c>
      <c r="H868" s="4" t="s">
        <v>54</v>
      </c>
      <c r="I868" s="4"/>
      <c r="J868" s="4"/>
      <c r="K868" s="4">
        <v>226</v>
      </c>
      <c r="L868" s="4">
        <v>5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28" x14ac:dyDescent="0.2">
      <c r="A869" s="4">
        <v>50</v>
      </c>
      <c r="B869" s="4">
        <v>0</v>
      </c>
      <c r="C869" s="4">
        <v>0</v>
      </c>
      <c r="D869" s="4">
        <v>1</v>
      </c>
      <c r="E869" s="4">
        <v>227</v>
      </c>
      <c r="F869" s="4">
        <f>ROUND(Source!AX862,O869)</f>
        <v>0</v>
      </c>
      <c r="G869" s="4" t="s">
        <v>55</v>
      </c>
      <c r="H869" s="4" t="s">
        <v>56</v>
      </c>
      <c r="I869" s="4"/>
      <c r="J869" s="4"/>
      <c r="K869" s="4">
        <v>227</v>
      </c>
      <c r="L869" s="4">
        <v>6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8" x14ac:dyDescent="0.2">
      <c r="A870" s="4">
        <v>50</v>
      </c>
      <c r="B870" s="4">
        <v>0</v>
      </c>
      <c r="C870" s="4">
        <v>0</v>
      </c>
      <c r="D870" s="4">
        <v>1</v>
      </c>
      <c r="E870" s="4">
        <v>228</v>
      </c>
      <c r="F870" s="4">
        <f>ROUND(Source!AY862,O870)</f>
        <v>0</v>
      </c>
      <c r="G870" s="4" t="s">
        <v>57</v>
      </c>
      <c r="H870" s="4" t="s">
        <v>58</v>
      </c>
      <c r="I870" s="4"/>
      <c r="J870" s="4"/>
      <c r="K870" s="4">
        <v>228</v>
      </c>
      <c r="L870" s="4">
        <v>7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8" x14ac:dyDescent="0.2">
      <c r="A871" s="4">
        <v>50</v>
      </c>
      <c r="B871" s="4">
        <v>0</v>
      </c>
      <c r="C871" s="4">
        <v>0</v>
      </c>
      <c r="D871" s="4">
        <v>1</v>
      </c>
      <c r="E871" s="4">
        <v>216</v>
      </c>
      <c r="F871" s="4">
        <f>ROUND(Source!AP862,O871)</f>
        <v>0</v>
      </c>
      <c r="G871" s="4" t="s">
        <v>59</v>
      </c>
      <c r="H871" s="4" t="s">
        <v>60</v>
      </c>
      <c r="I871" s="4"/>
      <c r="J871" s="4"/>
      <c r="K871" s="4">
        <v>216</v>
      </c>
      <c r="L871" s="4">
        <v>8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8" x14ac:dyDescent="0.2">
      <c r="A872" s="4">
        <v>50</v>
      </c>
      <c r="B872" s="4">
        <v>0</v>
      </c>
      <c r="C872" s="4">
        <v>0</v>
      </c>
      <c r="D872" s="4">
        <v>1</v>
      </c>
      <c r="E872" s="4">
        <v>223</v>
      </c>
      <c r="F872" s="4">
        <f>ROUND(Source!AQ862,O872)</f>
        <v>0</v>
      </c>
      <c r="G872" s="4" t="s">
        <v>61</v>
      </c>
      <c r="H872" s="4" t="s">
        <v>62</v>
      </c>
      <c r="I872" s="4"/>
      <c r="J872" s="4"/>
      <c r="K872" s="4">
        <v>223</v>
      </c>
      <c r="L872" s="4">
        <v>9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8" x14ac:dyDescent="0.2">
      <c r="A873" s="4">
        <v>50</v>
      </c>
      <c r="B873" s="4">
        <v>0</v>
      </c>
      <c r="C873" s="4">
        <v>0</v>
      </c>
      <c r="D873" s="4">
        <v>1</v>
      </c>
      <c r="E873" s="4">
        <v>229</v>
      </c>
      <c r="F873" s="4">
        <f>ROUND(Source!AZ862,O873)</f>
        <v>0</v>
      </c>
      <c r="G873" s="4" t="s">
        <v>63</v>
      </c>
      <c r="H873" s="4" t="s">
        <v>64</v>
      </c>
      <c r="I873" s="4"/>
      <c r="J873" s="4"/>
      <c r="K873" s="4">
        <v>229</v>
      </c>
      <c r="L873" s="4">
        <v>10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28" x14ac:dyDescent="0.2">
      <c r="A874" s="4">
        <v>50</v>
      </c>
      <c r="B874" s="4">
        <v>0</v>
      </c>
      <c r="C874" s="4">
        <v>0</v>
      </c>
      <c r="D874" s="4">
        <v>1</v>
      </c>
      <c r="E874" s="4">
        <v>203</v>
      </c>
      <c r="F874" s="4">
        <f>ROUND(Source!Q862,O874)</f>
        <v>0</v>
      </c>
      <c r="G874" s="4" t="s">
        <v>65</v>
      </c>
      <c r="H874" s="4" t="s">
        <v>66</v>
      </c>
      <c r="I874" s="4"/>
      <c r="J874" s="4"/>
      <c r="K874" s="4">
        <v>203</v>
      </c>
      <c r="L874" s="4">
        <v>11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8" x14ac:dyDescent="0.2">
      <c r="A875" s="4">
        <v>50</v>
      </c>
      <c r="B875" s="4">
        <v>0</v>
      </c>
      <c r="C875" s="4">
        <v>0</v>
      </c>
      <c r="D875" s="4">
        <v>1</v>
      </c>
      <c r="E875" s="4">
        <v>231</v>
      </c>
      <c r="F875" s="4">
        <f>ROUND(Source!BB862,O875)</f>
        <v>0</v>
      </c>
      <c r="G875" s="4" t="s">
        <v>67</v>
      </c>
      <c r="H875" s="4" t="s">
        <v>68</v>
      </c>
      <c r="I875" s="4"/>
      <c r="J875" s="4"/>
      <c r="K875" s="4">
        <v>231</v>
      </c>
      <c r="L875" s="4">
        <v>12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28" x14ac:dyDescent="0.2">
      <c r="A876" s="4">
        <v>50</v>
      </c>
      <c r="B876" s="4">
        <v>0</v>
      </c>
      <c r="C876" s="4">
        <v>0</v>
      </c>
      <c r="D876" s="4">
        <v>1</v>
      </c>
      <c r="E876" s="4">
        <v>204</v>
      </c>
      <c r="F876" s="4">
        <f>ROUND(Source!R862,O876)</f>
        <v>0</v>
      </c>
      <c r="G876" s="4" t="s">
        <v>69</v>
      </c>
      <c r="H876" s="4" t="s">
        <v>70</v>
      </c>
      <c r="I876" s="4"/>
      <c r="J876" s="4"/>
      <c r="K876" s="4">
        <v>204</v>
      </c>
      <c r="L876" s="4">
        <v>13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8" x14ac:dyDescent="0.2">
      <c r="A877" s="4">
        <v>50</v>
      </c>
      <c r="B877" s="4">
        <v>0</v>
      </c>
      <c r="C877" s="4">
        <v>0</v>
      </c>
      <c r="D877" s="4">
        <v>1</v>
      </c>
      <c r="E877" s="4">
        <v>205</v>
      </c>
      <c r="F877" s="4">
        <f>ROUND(Source!S862,O877)</f>
        <v>27791.69</v>
      </c>
      <c r="G877" s="4" t="s">
        <v>71</v>
      </c>
      <c r="H877" s="4" t="s">
        <v>72</v>
      </c>
      <c r="I877" s="4"/>
      <c r="J877" s="4"/>
      <c r="K877" s="4">
        <v>205</v>
      </c>
      <c r="L877" s="4">
        <v>14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27791.69</v>
      </c>
      <c r="X877" s="4">
        <v>1</v>
      </c>
      <c r="Y877" s="4">
        <v>27791.69</v>
      </c>
      <c r="Z877" s="4"/>
      <c r="AA877" s="4"/>
      <c r="AB877" s="4"/>
    </row>
    <row r="878" spans="1:28" x14ac:dyDescent="0.2">
      <c r="A878" s="4">
        <v>50</v>
      </c>
      <c r="B878" s="4">
        <v>0</v>
      </c>
      <c r="C878" s="4">
        <v>0</v>
      </c>
      <c r="D878" s="4">
        <v>1</v>
      </c>
      <c r="E878" s="4">
        <v>232</v>
      </c>
      <c r="F878" s="4">
        <f>ROUND(Source!BC862,O878)</f>
        <v>0</v>
      </c>
      <c r="G878" s="4" t="s">
        <v>73</v>
      </c>
      <c r="H878" s="4" t="s">
        <v>74</v>
      </c>
      <c r="I878" s="4"/>
      <c r="J878" s="4"/>
      <c r="K878" s="4">
        <v>232</v>
      </c>
      <c r="L878" s="4">
        <v>15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/>
      <c r="AA878" s="4"/>
      <c r="AB878" s="4"/>
    </row>
    <row r="879" spans="1:28" x14ac:dyDescent="0.2">
      <c r="A879" s="4">
        <v>50</v>
      </c>
      <c r="B879" s="4">
        <v>0</v>
      </c>
      <c r="C879" s="4">
        <v>0</v>
      </c>
      <c r="D879" s="4">
        <v>1</v>
      </c>
      <c r="E879" s="4">
        <v>214</v>
      </c>
      <c r="F879" s="4">
        <f>ROUND(Source!AS862,O879)</f>
        <v>0</v>
      </c>
      <c r="G879" s="4" t="s">
        <v>75</v>
      </c>
      <c r="H879" s="4" t="s">
        <v>76</v>
      </c>
      <c r="I879" s="4"/>
      <c r="J879" s="4"/>
      <c r="K879" s="4">
        <v>214</v>
      </c>
      <c r="L879" s="4">
        <v>16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8" x14ac:dyDescent="0.2">
      <c r="A880" s="4">
        <v>50</v>
      </c>
      <c r="B880" s="4">
        <v>0</v>
      </c>
      <c r="C880" s="4">
        <v>0</v>
      </c>
      <c r="D880" s="4">
        <v>1</v>
      </c>
      <c r="E880" s="4">
        <v>215</v>
      </c>
      <c r="F880" s="4">
        <f>ROUND(Source!AT862,O880)</f>
        <v>0</v>
      </c>
      <c r="G880" s="4" t="s">
        <v>77</v>
      </c>
      <c r="H880" s="4" t="s">
        <v>78</v>
      </c>
      <c r="I880" s="4"/>
      <c r="J880" s="4"/>
      <c r="K880" s="4">
        <v>215</v>
      </c>
      <c r="L880" s="4">
        <v>17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/>
      <c r="AA880" s="4"/>
      <c r="AB880" s="4"/>
    </row>
    <row r="881" spans="1:206" x14ac:dyDescent="0.2">
      <c r="A881" s="4">
        <v>50</v>
      </c>
      <c r="B881" s="4">
        <v>0</v>
      </c>
      <c r="C881" s="4">
        <v>0</v>
      </c>
      <c r="D881" s="4">
        <v>1</v>
      </c>
      <c r="E881" s="4">
        <v>217</v>
      </c>
      <c r="F881" s="4">
        <f>ROUND(Source!AU862,O881)</f>
        <v>58362.55</v>
      </c>
      <c r="G881" s="4" t="s">
        <v>79</v>
      </c>
      <c r="H881" s="4" t="s">
        <v>80</v>
      </c>
      <c r="I881" s="4"/>
      <c r="J881" s="4"/>
      <c r="K881" s="4">
        <v>217</v>
      </c>
      <c r="L881" s="4">
        <v>18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58362.55</v>
      </c>
      <c r="X881" s="4">
        <v>1</v>
      </c>
      <c r="Y881" s="4">
        <v>58362.55</v>
      </c>
      <c r="Z881" s="4"/>
      <c r="AA881" s="4"/>
      <c r="AB881" s="4"/>
    </row>
    <row r="882" spans="1:206" x14ac:dyDescent="0.2">
      <c r="A882" s="4">
        <v>50</v>
      </c>
      <c r="B882" s="4">
        <v>0</v>
      </c>
      <c r="C882" s="4">
        <v>0</v>
      </c>
      <c r="D882" s="4">
        <v>1</v>
      </c>
      <c r="E882" s="4">
        <v>230</v>
      </c>
      <c r="F882" s="4">
        <f>ROUND(Source!BA862,O882)</f>
        <v>0</v>
      </c>
      <c r="G882" s="4" t="s">
        <v>81</v>
      </c>
      <c r="H882" s="4" t="s">
        <v>82</v>
      </c>
      <c r="I882" s="4"/>
      <c r="J882" s="4"/>
      <c r="K882" s="4">
        <v>230</v>
      </c>
      <c r="L882" s="4">
        <v>19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0</v>
      </c>
      <c r="X882" s="4">
        <v>1</v>
      </c>
      <c r="Y882" s="4">
        <v>0</v>
      </c>
      <c r="Z882" s="4"/>
      <c r="AA882" s="4"/>
      <c r="AB882" s="4"/>
    </row>
    <row r="883" spans="1:206" x14ac:dyDescent="0.2">
      <c r="A883" s="4">
        <v>50</v>
      </c>
      <c r="B883" s="4">
        <v>0</v>
      </c>
      <c r="C883" s="4">
        <v>0</v>
      </c>
      <c r="D883" s="4">
        <v>1</v>
      </c>
      <c r="E883" s="4">
        <v>206</v>
      </c>
      <c r="F883" s="4">
        <f>ROUND(Source!T862,O883)</f>
        <v>0</v>
      </c>
      <c r="G883" s="4" t="s">
        <v>83</v>
      </c>
      <c r="H883" s="4" t="s">
        <v>84</v>
      </c>
      <c r="I883" s="4"/>
      <c r="J883" s="4"/>
      <c r="K883" s="4">
        <v>206</v>
      </c>
      <c r="L883" s="4">
        <v>20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206" x14ac:dyDescent="0.2">
      <c r="A884" s="4">
        <v>50</v>
      </c>
      <c r="B884" s="4">
        <v>0</v>
      </c>
      <c r="C884" s="4">
        <v>0</v>
      </c>
      <c r="D884" s="4">
        <v>1</v>
      </c>
      <c r="E884" s="4">
        <v>207</v>
      </c>
      <c r="F884" s="4">
        <f>ROUND(Source!U862,O884)</f>
        <v>43.476799999999997</v>
      </c>
      <c r="G884" s="4" t="s">
        <v>85</v>
      </c>
      <c r="H884" s="4" t="s">
        <v>86</v>
      </c>
      <c r="I884" s="4"/>
      <c r="J884" s="4"/>
      <c r="K884" s="4">
        <v>207</v>
      </c>
      <c r="L884" s="4">
        <v>21</v>
      </c>
      <c r="M884" s="4">
        <v>3</v>
      </c>
      <c r="N884" s="4" t="s">
        <v>3</v>
      </c>
      <c r="O884" s="4">
        <v>7</v>
      </c>
      <c r="P884" s="4"/>
      <c r="Q884" s="4"/>
      <c r="R884" s="4"/>
      <c r="S884" s="4"/>
      <c r="T884" s="4"/>
      <c r="U884" s="4"/>
      <c r="V884" s="4"/>
      <c r="W884" s="4">
        <v>43.476799999999997</v>
      </c>
      <c r="X884" s="4">
        <v>1</v>
      </c>
      <c r="Y884" s="4">
        <v>43.476799999999997</v>
      </c>
      <c r="Z884" s="4"/>
      <c r="AA884" s="4"/>
      <c r="AB884" s="4"/>
    </row>
    <row r="885" spans="1:206" x14ac:dyDescent="0.2">
      <c r="A885" s="4">
        <v>50</v>
      </c>
      <c r="B885" s="4">
        <v>0</v>
      </c>
      <c r="C885" s="4">
        <v>0</v>
      </c>
      <c r="D885" s="4">
        <v>1</v>
      </c>
      <c r="E885" s="4">
        <v>208</v>
      </c>
      <c r="F885" s="4">
        <f>ROUND(Source!V862,O885)</f>
        <v>0</v>
      </c>
      <c r="G885" s="4" t="s">
        <v>87</v>
      </c>
      <c r="H885" s="4" t="s">
        <v>88</v>
      </c>
      <c r="I885" s="4"/>
      <c r="J885" s="4"/>
      <c r="K885" s="4">
        <v>208</v>
      </c>
      <c r="L885" s="4">
        <v>22</v>
      </c>
      <c r="M885" s="4">
        <v>3</v>
      </c>
      <c r="N885" s="4" t="s">
        <v>3</v>
      </c>
      <c r="O885" s="4">
        <v>7</v>
      </c>
      <c r="P885" s="4"/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/>
      <c r="AA885" s="4"/>
      <c r="AB885" s="4"/>
    </row>
    <row r="886" spans="1:206" x14ac:dyDescent="0.2">
      <c r="A886" s="4">
        <v>50</v>
      </c>
      <c r="B886" s="4">
        <v>0</v>
      </c>
      <c r="C886" s="4">
        <v>0</v>
      </c>
      <c r="D886" s="4">
        <v>1</v>
      </c>
      <c r="E886" s="4">
        <v>209</v>
      </c>
      <c r="F886" s="4">
        <f>ROUND(Source!W862,O886)</f>
        <v>0</v>
      </c>
      <c r="G886" s="4" t="s">
        <v>89</v>
      </c>
      <c r="H886" s="4" t="s">
        <v>90</v>
      </c>
      <c r="I886" s="4"/>
      <c r="J886" s="4"/>
      <c r="K886" s="4">
        <v>209</v>
      </c>
      <c r="L886" s="4">
        <v>23</v>
      </c>
      <c r="M886" s="4">
        <v>3</v>
      </c>
      <c r="N886" s="4" t="s">
        <v>3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/>
      <c r="AA886" s="4"/>
      <c r="AB886" s="4"/>
    </row>
    <row r="887" spans="1:206" x14ac:dyDescent="0.2">
      <c r="A887" s="4">
        <v>50</v>
      </c>
      <c r="B887" s="4">
        <v>0</v>
      </c>
      <c r="C887" s="4">
        <v>0</v>
      </c>
      <c r="D887" s="4">
        <v>1</v>
      </c>
      <c r="E887" s="4">
        <v>233</v>
      </c>
      <c r="F887" s="4">
        <f>ROUND(Source!BD862,O887)</f>
        <v>0</v>
      </c>
      <c r="G887" s="4" t="s">
        <v>91</v>
      </c>
      <c r="H887" s="4" t="s">
        <v>92</v>
      </c>
      <c r="I887" s="4"/>
      <c r="J887" s="4"/>
      <c r="K887" s="4">
        <v>233</v>
      </c>
      <c r="L887" s="4">
        <v>24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/>
      <c r="AA887" s="4"/>
      <c r="AB887" s="4"/>
    </row>
    <row r="888" spans="1:206" x14ac:dyDescent="0.2">
      <c r="A888" s="4">
        <v>50</v>
      </c>
      <c r="B888" s="4">
        <v>0</v>
      </c>
      <c r="C888" s="4">
        <v>0</v>
      </c>
      <c r="D888" s="4">
        <v>1</v>
      </c>
      <c r="E888" s="4">
        <v>210</v>
      </c>
      <c r="F888" s="4">
        <f>ROUND(Source!X862,O888)</f>
        <v>20565.87</v>
      </c>
      <c r="G888" s="4" t="s">
        <v>93</v>
      </c>
      <c r="H888" s="4" t="s">
        <v>94</v>
      </c>
      <c r="I888" s="4"/>
      <c r="J888" s="4"/>
      <c r="K888" s="4">
        <v>210</v>
      </c>
      <c r="L888" s="4">
        <v>25</v>
      </c>
      <c r="M888" s="4">
        <v>3</v>
      </c>
      <c r="N888" s="4" t="s">
        <v>3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20565.87</v>
      </c>
      <c r="X888" s="4">
        <v>1</v>
      </c>
      <c r="Y888" s="4">
        <v>20565.87</v>
      </c>
      <c r="Z888" s="4"/>
      <c r="AA888" s="4"/>
      <c r="AB888" s="4"/>
    </row>
    <row r="889" spans="1:206" x14ac:dyDescent="0.2">
      <c r="A889" s="4">
        <v>50</v>
      </c>
      <c r="B889" s="4">
        <v>0</v>
      </c>
      <c r="C889" s="4">
        <v>0</v>
      </c>
      <c r="D889" s="4">
        <v>1</v>
      </c>
      <c r="E889" s="4">
        <v>211</v>
      </c>
      <c r="F889" s="4">
        <f>ROUND(Source!Y862,O889)</f>
        <v>10004.99</v>
      </c>
      <c r="G889" s="4" t="s">
        <v>95</v>
      </c>
      <c r="H889" s="4" t="s">
        <v>96</v>
      </c>
      <c r="I889" s="4"/>
      <c r="J889" s="4"/>
      <c r="K889" s="4">
        <v>211</v>
      </c>
      <c r="L889" s="4">
        <v>26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10004.99</v>
      </c>
      <c r="X889" s="4">
        <v>1</v>
      </c>
      <c r="Y889" s="4">
        <v>10004.99</v>
      </c>
      <c r="Z889" s="4"/>
      <c r="AA889" s="4"/>
      <c r="AB889" s="4"/>
    </row>
    <row r="890" spans="1:206" x14ac:dyDescent="0.2">
      <c r="A890" s="4">
        <v>50</v>
      </c>
      <c r="B890" s="4">
        <v>0</v>
      </c>
      <c r="C890" s="4">
        <v>0</v>
      </c>
      <c r="D890" s="4">
        <v>1</v>
      </c>
      <c r="E890" s="4">
        <v>224</v>
      </c>
      <c r="F890" s="4">
        <f>ROUND(Source!AR862,O890)</f>
        <v>58362.55</v>
      </c>
      <c r="G890" s="4" t="s">
        <v>97</v>
      </c>
      <c r="H890" s="4" t="s">
        <v>98</v>
      </c>
      <c r="I890" s="4"/>
      <c r="J890" s="4"/>
      <c r="K890" s="4">
        <v>224</v>
      </c>
      <c r="L890" s="4">
        <v>27</v>
      </c>
      <c r="M890" s="4">
        <v>3</v>
      </c>
      <c r="N890" s="4" t="s">
        <v>3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58362.55</v>
      </c>
      <c r="X890" s="4">
        <v>1</v>
      </c>
      <c r="Y890" s="4">
        <v>58362.55</v>
      </c>
      <c r="Z890" s="4"/>
      <c r="AA890" s="4"/>
      <c r="AB890" s="4"/>
    </row>
    <row r="892" spans="1:206" x14ac:dyDescent="0.2">
      <c r="A892" s="2">
        <v>51</v>
      </c>
      <c r="B892" s="2">
        <f>B12</f>
        <v>951</v>
      </c>
      <c r="C892" s="2">
        <f>A12</f>
        <v>1</v>
      </c>
      <c r="D892" s="2">
        <f>ROW(A12)</f>
        <v>12</v>
      </c>
      <c r="E892" s="2"/>
      <c r="F892" s="2" t="str">
        <f>IF(F12&lt;&gt;"",F12,"")</f>
        <v>343121</v>
      </c>
      <c r="G892" s="2" t="str">
        <f>IF(G12&lt;&gt;"",G12,"")</f>
        <v>343121 Петровские Выселки Селиванова</v>
      </c>
      <c r="H892" s="2">
        <v>0</v>
      </c>
      <c r="I892" s="2"/>
      <c r="J892" s="2"/>
      <c r="K892" s="2"/>
      <c r="L892" s="2"/>
      <c r="M892" s="2"/>
      <c r="N892" s="2"/>
      <c r="O892" s="2">
        <f t="shared" ref="O892:T892" si="450">ROUND(O316+O493+O737+O777+O816+O862,2)</f>
        <v>1060434.68</v>
      </c>
      <c r="P892" s="2">
        <f t="shared" si="450"/>
        <v>925653.86</v>
      </c>
      <c r="Q892" s="2">
        <f t="shared" si="450"/>
        <v>18813.919999999998</v>
      </c>
      <c r="R892" s="2">
        <f t="shared" si="450"/>
        <v>8047.87</v>
      </c>
      <c r="S892" s="2">
        <f t="shared" si="450"/>
        <v>107919.03</v>
      </c>
      <c r="T892" s="2">
        <f t="shared" si="450"/>
        <v>0</v>
      </c>
      <c r="U892" s="2">
        <f>U316+U493+U737+U777+U816+U862</f>
        <v>197.563692</v>
      </c>
      <c r="V892" s="2">
        <f>V316+V493+V737+V777+V816+V862</f>
        <v>13.506781</v>
      </c>
      <c r="W892" s="2">
        <f>ROUND(W316+W493+W737+W777+W816+W862,2)</f>
        <v>0</v>
      </c>
      <c r="X892" s="2">
        <f>ROUND(X316+X493+X737+X777+X816+X862,2)</f>
        <v>106784.29</v>
      </c>
      <c r="Y892" s="2">
        <f>ROUND(Y316+Y493+Y737+Y777+Y816+Y862,2)</f>
        <v>58034.53</v>
      </c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>
        <f t="shared" ref="AO892:BD892" si="451">ROUND(AO316+AO493+AO737+AO777+AO816+AO862,2)</f>
        <v>0</v>
      </c>
      <c r="AP892" s="2">
        <f t="shared" si="451"/>
        <v>754823.27</v>
      </c>
      <c r="AQ892" s="2">
        <f t="shared" si="451"/>
        <v>0</v>
      </c>
      <c r="AR892" s="2">
        <f t="shared" si="451"/>
        <v>1225253.5</v>
      </c>
      <c r="AS892" s="2">
        <f t="shared" si="451"/>
        <v>328470.06</v>
      </c>
      <c r="AT892" s="2">
        <f t="shared" si="451"/>
        <v>61939.14</v>
      </c>
      <c r="AU892" s="2">
        <f t="shared" si="451"/>
        <v>80021.03</v>
      </c>
      <c r="AV892" s="2">
        <f t="shared" si="451"/>
        <v>925653.86</v>
      </c>
      <c r="AW892" s="2">
        <f t="shared" si="451"/>
        <v>170830.59</v>
      </c>
      <c r="AX892" s="2">
        <f t="shared" si="451"/>
        <v>0</v>
      </c>
      <c r="AY892" s="2">
        <f t="shared" si="451"/>
        <v>170830.59</v>
      </c>
      <c r="AZ892" s="2">
        <f t="shared" si="451"/>
        <v>754823.27</v>
      </c>
      <c r="BA892" s="2">
        <f t="shared" si="451"/>
        <v>0</v>
      </c>
      <c r="BB892" s="2">
        <f t="shared" si="451"/>
        <v>0</v>
      </c>
      <c r="BC892" s="2">
        <f t="shared" si="451"/>
        <v>0</v>
      </c>
      <c r="BD892" s="2">
        <f t="shared" si="451"/>
        <v>0</v>
      </c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/>
      <c r="DZ892" s="3"/>
      <c r="EA892" s="3"/>
      <c r="EB892" s="3"/>
      <c r="EC892" s="3"/>
      <c r="ED892" s="3"/>
      <c r="EE892" s="3"/>
      <c r="EF892" s="3"/>
      <c r="EG892" s="3"/>
      <c r="EH892" s="3"/>
      <c r="EI892" s="3"/>
      <c r="EJ892" s="3"/>
      <c r="EK892" s="3"/>
      <c r="EL892" s="3"/>
      <c r="EM892" s="3"/>
      <c r="EN892" s="3"/>
      <c r="EO892" s="3"/>
      <c r="EP892" s="3"/>
      <c r="EQ892" s="3"/>
      <c r="ER892" s="3"/>
      <c r="ES892" s="3"/>
      <c r="ET892" s="3"/>
      <c r="EU892" s="3"/>
      <c r="EV892" s="3"/>
      <c r="EW892" s="3"/>
      <c r="EX892" s="3"/>
      <c r="EY892" s="3"/>
      <c r="EZ892" s="3"/>
      <c r="FA892" s="3"/>
      <c r="FB892" s="3"/>
      <c r="FC892" s="3"/>
      <c r="FD892" s="3"/>
      <c r="FE892" s="3"/>
      <c r="FF892" s="3"/>
      <c r="FG892" s="3"/>
      <c r="FH892" s="3"/>
      <c r="FI892" s="3"/>
      <c r="FJ892" s="3"/>
      <c r="FK892" s="3"/>
      <c r="FL892" s="3"/>
      <c r="FM892" s="3"/>
      <c r="FN892" s="3"/>
      <c r="FO892" s="3"/>
      <c r="FP892" s="3"/>
      <c r="FQ892" s="3"/>
      <c r="FR892" s="3"/>
      <c r="FS892" s="3"/>
      <c r="FT892" s="3"/>
      <c r="FU892" s="3"/>
      <c r="FV892" s="3"/>
      <c r="FW892" s="3"/>
      <c r="FX892" s="3"/>
      <c r="FY892" s="3"/>
      <c r="FZ892" s="3"/>
      <c r="GA892" s="3"/>
      <c r="GB892" s="3"/>
      <c r="GC892" s="3"/>
      <c r="GD892" s="3"/>
      <c r="GE892" s="3"/>
      <c r="GF892" s="3"/>
      <c r="GG892" s="3"/>
      <c r="GH892" s="3"/>
      <c r="GI892" s="3"/>
      <c r="GJ892" s="3"/>
      <c r="GK892" s="3"/>
      <c r="GL892" s="3"/>
      <c r="GM892" s="3"/>
      <c r="GN892" s="3"/>
      <c r="GO892" s="3"/>
      <c r="GP892" s="3"/>
      <c r="GQ892" s="3"/>
      <c r="GR892" s="3"/>
      <c r="GS892" s="3"/>
      <c r="GT892" s="3"/>
      <c r="GU892" s="3"/>
      <c r="GV892" s="3"/>
      <c r="GW892" s="3"/>
      <c r="GX892" s="3">
        <v>0</v>
      </c>
    </row>
    <row r="894" spans="1:206" x14ac:dyDescent="0.2">
      <c r="A894" s="4">
        <v>50</v>
      </c>
      <c r="B894" s="4">
        <v>0</v>
      </c>
      <c r="C894" s="4">
        <v>0</v>
      </c>
      <c r="D894" s="4">
        <v>1</v>
      </c>
      <c r="E894" s="4">
        <v>201</v>
      </c>
      <c r="F894" s="4">
        <f>ROUND(Source!O892,O894)</f>
        <v>1060434.68</v>
      </c>
      <c r="G894" s="4" t="s">
        <v>45</v>
      </c>
      <c r="H894" s="4" t="s">
        <v>46</v>
      </c>
      <c r="I894" s="4"/>
      <c r="J894" s="4"/>
      <c r="K894" s="4">
        <v>201</v>
      </c>
      <c r="L894" s="4">
        <v>1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305611.40999999997</v>
      </c>
      <c r="X894" s="4">
        <v>1</v>
      </c>
      <c r="Y894" s="4">
        <v>305611.40999999997</v>
      </c>
      <c r="Z894" s="4"/>
      <c r="AA894" s="4"/>
      <c r="AB894" s="4"/>
    </row>
    <row r="895" spans="1:206" x14ac:dyDescent="0.2">
      <c r="A895" s="4">
        <v>50</v>
      </c>
      <c r="B895" s="4">
        <v>0</v>
      </c>
      <c r="C895" s="4">
        <v>0</v>
      </c>
      <c r="D895" s="4">
        <v>1</v>
      </c>
      <c r="E895" s="4">
        <v>202</v>
      </c>
      <c r="F895" s="4">
        <f>ROUND(Source!P892,O895)</f>
        <v>925653.86</v>
      </c>
      <c r="G895" s="4" t="s">
        <v>47</v>
      </c>
      <c r="H895" s="4" t="s">
        <v>48</v>
      </c>
      <c r="I895" s="4"/>
      <c r="J895" s="4"/>
      <c r="K895" s="4">
        <v>202</v>
      </c>
      <c r="L895" s="4">
        <v>2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925653.86</v>
      </c>
      <c r="X895" s="4">
        <v>1</v>
      </c>
      <c r="Y895" s="4">
        <v>925653.86</v>
      </c>
      <c r="Z895" s="4"/>
      <c r="AA895" s="4"/>
      <c r="AB895" s="4"/>
    </row>
    <row r="896" spans="1:206" x14ac:dyDescent="0.2">
      <c r="A896" s="4">
        <v>50</v>
      </c>
      <c r="B896" s="4">
        <v>0</v>
      </c>
      <c r="C896" s="4">
        <v>0</v>
      </c>
      <c r="D896" s="4">
        <v>1</v>
      </c>
      <c r="E896" s="4">
        <v>222</v>
      </c>
      <c r="F896" s="4">
        <f>ROUND(Source!AO892,O896)</f>
        <v>0</v>
      </c>
      <c r="G896" s="4" t="s">
        <v>49</v>
      </c>
      <c r="H896" s="4" t="s">
        <v>50</v>
      </c>
      <c r="I896" s="4"/>
      <c r="J896" s="4"/>
      <c r="K896" s="4">
        <v>222</v>
      </c>
      <c r="L896" s="4">
        <v>3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0</v>
      </c>
      <c r="X896" s="4">
        <v>1</v>
      </c>
      <c r="Y896" s="4">
        <v>0</v>
      </c>
      <c r="Z896" s="4"/>
      <c r="AA896" s="4"/>
      <c r="AB896" s="4"/>
    </row>
    <row r="897" spans="1:28" x14ac:dyDescent="0.2">
      <c r="A897" s="4">
        <v>50</v>
      </c>
      <c r="B897" s="4">
        <v>0</v>
      </c>
      <c r="C897" s="4">
        <v>0</v>
      </c>
      <c r="D897" s="4">
        <v>1</v>
      </c>
      <c r="E897" s="4">
        <v>225</v>
      </c>
      <c r="F897" s="4">
        <f>ROUND(Source!AV892,O897)</f>
        <v>925653.86</v>
      </c>
      <c r="G897" s="4" t="s">
        <v>51</v>
      </c>
      <c r="H897" s="4" t="s">
        <v>52</v>
      </c>
      <c r="I897" s="4"/>
      <c r="J897" s="4"/>
      <c r="K897" s="4">
        <v>225</v>
      </c>
      <c r="L897" s="4">
        <v>4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925653.86</v>
      </c>
      <c r="X897" s="4">
        <v>1</v>
      </c>
      <c r="Y897" s="4">
        <v>925653.86</v>
      </c>
      <c r="Z897" s="4"/>
      <c r="AA897" s="4"/>
      <c r="AB897" s="4"/>
    </row>
    <row r="898" spans="1:28" x14ac:dyDescent="0.2">
      <c r="A898" s="4">
        <v>50</v>
      </c>
      <c r="B898" s="4">
        <v>0</v>
      </c>
      <c r="C898" s="4">
        <v>0</v>
      </c>
      <c r="D898" s="4">
        <v>1</v>
      </c>
      <c r="E898" s="4">
        <v>226</v>
      </c>
      <c r="F898" s="4">
        <f>ROUND(Source!AW892,O898)</f>
        <v>170830.59</v>
      </c>
      <c r="G898" s="4" t="s">
        <v>53</v>
      </c>
      <c r="H898" s="4" t="s">
        <v>54</v>
      </c>
      <c r="I898" s="4"/>
      <c r="J898" s="4"/>
      <c r="K898" s="4">
        <v>226</v>
      </c>
      <c r="L898" s="4">
        <v>5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170830.59</v>
      </c>
      <c r="X898" s="4">
        <v>1</v>
      </c>
      <c r="Y898" s="4">
        <v>170830.59</v>
      </c>
      <c r="Z898" s="4"/>
      <c r="AA898" s="4"/>
      <c r="AB898" s="4"/>
    </row>
    <row r="899" spans="1:28" x14ac:dyDescent="0.2">
      <c r="A899" s="4">
        <v>50</v>
      </c>
      <c r="B899" s="4">
        <v>0</v>
      </c>
      <c r="C899" s="4">
        <v>0</v>
      </c>
      <c r="D899" s="4">
        <v>1</v>
      </c>
      <c r="E899" s="4">
        <v>227</v>
      </c>
      <c r="F899" s="4">
        <f>ROUND(Source!AX892,O899)</f>
        <v>0</v>
      </c>
      <c r="G899" s="4" t="s">
        <v>55</v>
      </c>
      <c r="H899" s="4" t="s">
        <v>56</v>
      </c>
      <c r="I899" s="4"/>
      <c r="J899" s="4"/>
      <c r="K899" s="4">
        <v>227</v>
      </c>
      <c r="L899" s="4">
        <v>6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8" x14ac:dyDescent="0.2">
      <c r="A900" s="4">
        <v>50</v>
      </c>
      <c r="B900" s="4">
        <v>0</v>
      </c>
      <c r="C900" s="4">
        <v>0</v>
      </c>
      <c r="D900" s="4">
        <v>1</v>
      </c>
      <c r="E900" s="4">
        <v>228</v>
      </c>
      <c r="F900" s="4">
        <f>ROUND(Source!AY892,O900)</f>
        <v>170830.59</v>
      </c>
      <c r="G900" s="4" t="s">
        <v>57</v>
      </c>
      <c r="H900" s="4" t="s">
        <v>58</v>
      </c>
      <c r="I900" s="4"/>
      <c r="J900" s="4"/>
      <c r="K900" s="4">
        <v>228</v>
      </c>
      <c r="L900" s="4">
        <v>7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170830.59</v>
      </c>
      <c r="X900" s="4">
        <v>1</v>
      </c>
      <c r="Y900" s="4">
        <v>170830.59</v>
      </c>
      <c r="Z900" s="4"/>
      <c r="AA900" s="4"/>
      <c r="AB900" s="4"/>
    </row>
    <row r="901" spans="1:28" x14ac:dyDescent="0.2">
      <c r="A901" s="4">
        <v>50</v>
      </c>
      <c r="B901" s="4">
        <v>0</v>
      </c>
      <c r="C901" s="4">
        <v>0</v>
      </c>
      <c r="D901" s="4">
        <v>1</v>
      </c>
      <c r="E901" s="4">
        <v>216</v>
      </c>
      <c r="F901" s="4">
        <f>ROUND(Source!AP892,O901)</f>
        <v>754823.27</v>
      </c>
      <c r="G901" s="4" t="s">
        <v>59</v>
      </c>
      <c r="H901" s="4" t="s">
        <v>60</v>
      </c>
      <c r="I901" s="4"/>
      <c r="J901" s="4"/>
      <c r="K901" s="4">
        <v>216</v>
      </c>
      <c r="L901" s="4">
        <v>8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754823.27</v>
      </c>
      <c r="X901" s="4">
        <v>1</v>
      </c>
      <c r="Y901" s="4">
        <v>754823.27</v>
      </c>
      <c r="Z901" s="4"/>
      <c r="AA901" s="4"/>
      <c r="AB901" s="4"/>
    </row>
    <row r="902" spans="1:28" x14ac:dyDescent="0.2">
      <c r="A902" s="4">
        <v>50</v>
      </c>
      <c r="B902" s="4">
        <v>0</v>
      </c>
      <c r="C902" s="4">
        <v>0</v>
      </c>
      <c r="D902" s="4">
        <v>1</v>
      </c>
      <c r="E902" s="4">
        <v>223</v>
      </c>
      <c r="F902" s="4">
        <f>ROUND(Source!AQ892,O902)</f>
        <v>0</v>
      </c>
      <c r="G902" s="4" t="s">
        <v>61</v>
      </c>
      <c r="H902" s="4" t="s">
        <v>62</v>
      </c>
      <c r="I902" s="4"/>
      <c r="J902" s="4"/>
      <c r="K902" s="4">
        <v>223</v>
      </c>
      <c r="L902" s="4">
        <v>9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8" x14ac:dyDescent="0.2">
      <c r="A903" s="4">
        <v>50</v>
      </c>
      <c r="B903" s="4">
        <v>0</v>
      </c>
      <c r="C903" s="4">
        <v>0</v>
      </c>
      <c r="D903" s="4">
        <v>1</v>
      </c>
      <c r="E903" s="4">
        <v>229</v>
      </c>
      <c r="F903" s="4">
        <f>ROUND(Source!AZ892,O903)</f>
        <v>754823.27</v>
      </c>
      <c r="G903" s="4" t="s">
        <v>63</v>
      </c>
      <c r="H903" s="4" t="s">
        <v>64</v>
      </c>
      <c r="I903" s="4"/>
      <c r="J903" s="4"/>
      <c r="K903" s="4">
        <v>229</v>
      </c>
      <c r="L903" s="4">
        <v>10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754823.27</v>
      </c>
      <c r="X903" s="4">
        <v>1</v>
      </c>
      <c r="Y903" s="4">
        <v>754823.27</v>
      </c>
      <c r="Z903" s="4"/>
      <c r="AA903" s="4"/>
      <c r="AB903" s="4"/>
    </row>
    <row r="904" spans="1:28" x14ac:dyDescent="0.2">
      <c r="A904" s="4">
        <v>50</v>
      </c>
      <c r="B904" s="4">
        <v>0</v>
      </c>
      <c r="C904" s="4">
        <v>0</v>
      </c>
      <c r="D904" s="4">
        <v>1</v>
      </c>
      <c r="E904" s="4">
        <v>203</v>
      </c>
      <c r="F904" s="4">
        <f>ROUND(Source!Q892,O904)</f>
        <v>18813.919999999998</v>
      </c>
      <c r="G904" s="4" t="s">
        <v>65</v>
      </c>
      <c r="H904" s="4" t="s">
        <v>66</v>
      </c>
      <c r="I904" s="4"/>
      <c r="J904" s="4"/>
      <c r="K904" s="4">
        <v>203</v>
      </c>
      <c r="L904" s="4">
        <v>11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18813.919999999998</v>
      </c>
      <c r="X904" s="4">
        <v>1</v>
      </c>
      <c r="Y904" s="4">
        <v>18813.919999999998</v>
      </c>
      <c r="Z904" s="4"/>
      <c r="AA904" s="4"/>
      <c r="AB904" s="4"/>
    </row>
    <row r="905" spans="1:28" x14ac:dyDescent="0.2">
      <c r="A905" s="4">
        <v>50</v>
      </c>
      <c r="B905" s="4">
        <v>0</v>
      </c>
      <c r="C905" s="4">
        <v>0</v>
      </c>
      <c r="D905" s="4">
        <v>1</v>
      </c>
      <c r="E905" s="4">
        <v>231</v>
      </c>
      <c r="F905" s="4">
        <f>ROUND(Source!BB892,O905)</f>
        <v>0</v>
      </c>
      <c r="G905" s="4" t="s">
        <v>67</v>
      </c>
      <c r="H905" s="4" t="s">
        <v>68</v>
      </c>
      <c r="I905" s="4"/>
      <c r="J905" s="4"/>
      <c r="K905" s="4">
        <v>231</v>
      </c>
      <c r="L905" s="4">
        <v>12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8" x14ac:dyDescent="0.2">
      <c r="A906" s="4">
        <v>50</v>
      </c>
      <c r="B906" s="4">
        <v>0</v>
      </c>
      <c r="C906" s="4">
        <v>0</v>
      </c>
      <c r="D906" s="4">
        <v>1</v>
      </c>
      <c r="E906" s="4">
        <v>204</v>
      </c>
      <c r="F906" s="4">
        <f>ROUND(Source!R892,O906)</f>
        <v>8047.87</v>
      </c>
      <c r="G906" s="4" t="s">
        <v>69</v>
      </c>
      <c r="H906" s="4" t="s">
        <v>70</v>
      </c>
      <c r="I906" s="4"/>
      <c r="J906" s="4"/>
      <c r="K906" s="4">
        <v>204</v>
      </c>
      <c r="L906" s="4">
        <v>13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8047.87</v>
      </c>
      <c r="X906" s="4">
        <v>1</v>
      </c>
      <c r="Y906" s="4">
        <v>8047.87</v>
      </c>
      <c r="Z906" s="4"/>
      <c r="AA906" s="4"/>
      <c r="AB906" s="4"/>
    </row>
    <row r="907" spans="1:28" x14ac:dyDescent="0.2">
      <c r="A907" s="4">
        <v>50</v>
      </c>
      <c r="B907" s="4">
        <v>0</v>
      </c>
      <c r="C907" s="4">
        <v>0</v>
      </c>
      <c r="D907" s="4">
        <v>1</v>
      </c>
      <c r="E907" s="4">
        <v>205</v>
      </c>
      <c r="F907" s="4">
        <f>ROUND(Source!S892,O907)</f>
        <v>107919.03</v>
      </c>
      <c r="G907" s="4" t="s">
        <v>71</v>
      </c>
      <c r="H907" s="4" t="s">
        <v>72</v>
      </c>
      <c r="I907" s="4"/>
      <c r="J907" s="4"/>
      <c r="K907" s="4">
        <v>205</v>
      </c>
      <c r="L907" s="4">
        <v>14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107919.03</v>
      </c>
      <c r="X907" s="4">
        <v>1</v>
      </c>
      <c r="Y907" s="4">
        <v>107919.03</v>
      </c>
      <c r="Z907" s="4"/>
      <c r="AA907" s="4"/>
      <c r="AB907" s="4"/>
    </row>
    <row r="908" spans="1:28" x14ac:dyDescent="0.2">
      <c r="A908" s="4">
        <v>50</v>
      </c>
      <c r="B908" s="4">
        <v>0</v>
      </c>
      <c r="C908" s="4">
        <v>0</v>
      </c>
      <c r="D908" s="4">
        <v>1</v>
      </c>
      <c r="E908" s="4">
        <v>232</v>
      </c>
      <c r="F908" s="4">
        <f>ROUND(Source!BC892,O908)</f>
        <v>0</v>
      </c>
      <c r="G908" s="4" t="s">
        <v>73</v>
      </c>
      <c r="H908" s="4" t="s">
        <v>74</v>
      </c>
      <c r="I908" s="4"/>
      <c r="J908" s="4"/>
      <c r="K908" s="4">
        <v>232</v>
      </c>
      <c r="L908" s="4">
        <v>15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8" x14ac:dyDescent="0.2">
      <c r="A909" s="4">
        <v>50</v>
      </c>
      <c r="B909" s="4">
        <v>0</v>
      </c>
      <c r="C909" s="4">
        <v>0</v>
      </c>
      <c r="D909" s="4">
        <v>1</v>
      </c>
      <c r="E909" s="4">
        <v>214</v>
      </c>
      <c r="F909" s="4">
        <f>ROUND(Source!AS892,O909)</f>
        <v>328470.06</v>
      </c>
      <c r="G909" s="4" t="s">
        <v>75</v>
      </c>
      <c r="H909" s="4" t="s">
        <v>76</v>
      </c>
      <c r="I909" s="4"/>
      <c r="J909" s="4"/>
      <c r="K909" s="4">
        <v>214</v>
      </c>
      <c r="L909" s="4">
        <v>16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328470.06</v>
      </c>
      <c r="X909" s="4">
        <v>1</v>
      </c>
      <c r="Y909" s="4">
        <v>328470.06</v>
      </c>
      <c r="Z909" s="4"/>
      <c r="AA909" s="4"/>
      <c r="AB909" s="4"/>
    </row>
    <row r="910" spans="1:28" x14ac:dyDescent="0.2">
      <c r="A910" s="4">
        <v>50</v>
      </c>
      <c r="B910" s="4">
        <v>0</v>
      </c>
      <c r="C910" s="4">
        <v>0</v>
      </c>
      <c r="D910" s="4">
        <v>1</v>
      </c>
      <c r="E910" s="4">
        <v>215</v>
      </c>
      <c r="F910" s="4">
        <f>ROUND(Source!AT892,O910)</f>
        <v>61939.14</v>
      </c>
      <c r="G910" s="4" t="s">
        <v>77</v>
      </c>
      <c r="H910" s="4" t="s">
        <v>78</v>
      </c>
      <c r="I910" s="4"/>
      <c r="J910" s="4"/>
      <c r="K910" s="4">
        <v>215</v>
      </c>
      <c r="L910" s="4">
        <v>17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61939.14</v>
      </c>
      <c r="X910" s="4">
        <v>1</v>
      </c>
      <c r="Y910" s="4">
        <v>61939.14</v>
      </c>
      <c r="Z910" s="4"/>
      <c r="AA910" s="4"/>
      <c r="AB910" s="4"/>
    </row>
    <row r="911" spans="1:28" x14ac:dyDescent="0.2">
      <c r="A911" s="4">
        <v>50</v>
      </c>
      <c r="B911" s="4">
        <v>0</v>
      </c>
      <c r="C911" s="4">
        <v>0</v>
      </c>
      <c r="D911" s="4">
        <v>1</v>
      </c>
      <c r="E911" s="4">
        <v>217</v>
      </c>
      <c r="F911" s="4">
        <f>ROUND(Source!AU892,O911)</f>
        <v>80021.03</v>
      </c>
      <c r="G911" s="4" t="s">
        <v>79</v>
      </c>
      <c r="H911" s="4" t="s">
        <v>80</v>
      </c>
      <c r="I911" s="4"/>
      <c r="J911" s="4"/>
      <c r="K911" s="4">
        <v>217</v>
      </c>
      <c r="L911" s="4">
        <v>18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80021.03</v>
      </c>
      <c r="X911" s="4">
        <v>1</v>
      </c>
      <c r="Y911" s="4">
        <v>80021.03</v>
      </c>
      <c r="Z911" s="4"/>
      <c r="AA911" s="4"/>
      <c r="AB911" s="4"/>
    </row>
    <row r="912" spans="1:28" x14ac:dyDescent="0.2">
      <c r="A912" s="4">
        <v>50</v>
      </c>
      <c r="B912" s="4">
        <v>0</v>
      </c>
      <c r="C912" s="4">
        <v>0</v>
      </c>
      <c r="D912" s="4">
        <v>1</v>
      </c>
      <c r="E912" s="4">
        <v>230</v>
      </c>
      <c r="F912" s="4">
        <f>ROUND(Source!BA892,O912)</f>
        <v>0</v>
      </c>
      <c r="G912" s="4" t="s">
        <v>81</v>
      </c>
      <c r="H912" s="4" t="s">
        <v>82</v>
      </c>
      <c r="I912" s="4"/>
      <c r="J912" s="4"/>
      <c r="K912" s="4">
        <v>230</v>
      </c>
      <c r="L912" s="4">
        <v>19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8" x14ac:dyDescent="0.2">
      <c r="A913" s="4">
        <v>50</v>
      </c>
      <c r="B913" s="4">
        <v>0</v>
      </c>
      <c r="C913" s="4">
        <v>0</v>
      </c>
      <c r="D913" s="4">
        <v>1</v>
      </c>
      <c r="E913" s="4">
        <v>206</v>
      </c>
      <c r="F913" s="4">
        <f>ROUND(Source!T892,O913)</f>
        <v>0</v>
      </c>
      <c r="G913" s="4" t="s">
        <v>83</v>
      </c>
      <c r="H913" s="4" t="s">
        <v>84</v>
      </c>
      <c r="I913" s="4"/>
      <c r="J913" s="4"/>
      <c r="K913" s="4">
        <v>206</v>
      </c>
      <c r="L913" s="4">
        <v>20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8" x14ac:dyDescent="0.2">
      <c r="A914" s="4">
        <v>50</v>
      </c>
      <c r="B914" s="4">
        <v>0</v>
      </c>
      <c r="C914" s="4">
        <v>0</v>
      </c>
      <c r="D914" s="4">
        <v>1</v>
      </c>
      <c r="E914" s="4">
        <v>207</v>
      </c>
      <c r="F914" s="4">
        <f>ROUND(Source!U892,O914)</f>
        <v>197.563692</v>
      </c>
      <c r="G914" s="4" t="s">
        <v>85</v>
      </c>
      <c r="H914" s="4" t="s">
        <v>86</v>
      </c>
      <c r="I914" s="4"/>
      <c r="J914" s="4"/>
      <c r="K914" s="4">
        <v>207</v>
      </c>
      <c r="L914" s="4">
        <v>21</v>
      </c>
      <c r="M914" s="4">
        <v>3</v>
      </c>
      <c r="N914" s="4" t="s">
        <v>3</v>
      </c>
      <c r="O914" s="4">
        <v>7</v>
      </c>
      <c r="P914" s="4"/>
      <c r="Q914" s="4"/>
      <c r="R914" s="4"/>
      <c r="S914" s="4"/>
      <c r="T914" s="4"/>
      <c r="U914" s="4"/>
      <c r="V914" s="4"/>
      <c r="W914" s="4">
        <v>197.563692</v>
      </c>
      <c r="X914" s="4">
        <v>1</v>
      </c>
      <c r="Y914" s="4">
        <v>197.563692</v>
      </c>
      <c r="Z914" s="4"/>
      <c r="AA914" s="4"/>
      <c r="AB914" s="4"/>
    </row>
    <row r="915" spans="1:28" x14ac:dyDescent="0.2">
      <c r="A915" s="4">
        <v>50</v>
      </c>
      <c r="B915" s="4">
        <v>0</v>
      </c>
      <c r="C915" s="4">
        <v>0</v>
      </c>
      <c r="D915" s="4">
        <v>1</v>
      </c>
      <c r="E915" s="4">
        <v>208</v>
      </c>
      <c r="F915" s="4">
        <f>ROUND(Source!V892,O915)</f>
        <v>13.506781</v>
      </c>
      <c r="G915" s="4" t="s">
        <v>87</v>
      </c>
      <c r="H915" s="4" t="s">
        <v>88</v>
      </c>
      <c r="I915" s="4"/>
      <c r="J915" s="4"/>
      <c r="K915" s="4">
        <v>208</v>
      </c>
      <c r="L915" s="4">
        <v>22</v>
      </c>
      <c r="M915" s="4">
        <v>3</v>
      </c>
      <c r="N915" s="4" t="s">
        <v>3</v>
      </c>
      <c r="O915" s="4">
        <v>7</v>
      </c>
      <c r="P915" s="4"/>
      <c r="Q915" s="4"/>
      <c r="R915" s="4"/>
      <c r="S915" s="4"/>
      <c r="T915" s="4"/>
      <c r="U915" s="4"/>
      <c r="V915" s="4"/>
      <c r="W915" s="4">
        <v>13.506781</v>
      </c>
      <c r="X915" s="4">
        <v>1</v>
      </c>
      <c r="Y915" s="4">
        <v>13.506781</v>
      </c>
      <c r="Z915" s="4"/>
      <c r="AA915" s="4"/>
      <c r="AB915" s="4"/>
    </row>
    <row r="916" spans="1:28" x14ac:dyDescent="0.2">
      <c r="A916" s="4">
        <v>50</v>
      </c>
      <c r="B916" s="4">
        <v>0</v>
      </c>
      <c r="C916" s="4">
        <v>0</v>
      </c>
      <c r="D916" s="4">
        <v>1</v>
      </c>
      <c r="E916" s="4">
        <v>209</v>
      </c>
      <c r="F916" s="4">
        <f>ROUND(Source!W892,O916)</f>
        <v>0</v>
      </c>
      <c r="G916" s="4" t="s">
        <v>89</v>
      </c>
      <c r="H916" s="4" t="s">
        <v>90</v>
      </c>
      <c r="I916" s="4"/>
      <c r="J916" s="4"/>
      <c r="K916" s="4">
        <v>209</v>
      </c>
      <c r="L916" s="4">
        <v>23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8" x14ac:dyDescent="0.2">
      <c r="A917" s="4">
        <v>50</v>
      </c>
      <c r="B917" s="4">
        <v>0</v>
      </c>
      <c r="C917" s="4">
        <v>0</v>
      </c>
      <c r="D917" s="4">
        <v>1</v>
      </c>
      <c r="E917" s="4">
        <v>233</v>
      </c>
      <c r="F917" s="4">
        <f>ROUND(Source!BD892,O917)</f>
        <v>0</v>
      </c>
      <c r="G917" s="4" t="s">
        <v>91</v>
      </c>
      <c r="H917" s="4" t="s">
        <v>92</v>
      </c>
      <c r="I917" s="4"/>
      <c r="J917" s="4"/>
      <c r="K917" s="4">
        <v>233</v>
      </c>
      <c r="L917" s="4">
        <v>24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28" x14ac:dyDescent="0.2">
      <c r="A918" s="4">
        <v>50</v>
      </c>
      <c r="B918" s="4">
        <v>0</v>
      </c>
      <c r="C918" s="4">
        <v>0</v>
      </c>
      <c r="D918" s="4">
        <v>1</v>
      </c>
      <c r="E918" s="4">
        <v>210</v>
      </c>
      <c r="F918" s="4">
        <f>ROUND(Source!X892,O918)</f>
        <v>106784.29</v>
      </c>
      <c r="G918" s="4" t="s">
        <v>93</v>
      </c>
      <c r="H918" s="4" t="s">
        <v>94</v>
      </c>
      <c r="I918" s="4"/>
      <c r="J918" s="4"/>
      <c r="K918" s="4">
        <v>210</v>
      </c>
      <c r="L918" s="4">
        <v>25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106784.29</v>
      </c>
      <c r="X918" s="4">
        <v>1</v>
      </c>
      <c r="Y918" s="4">
        <v>106784.29</v>
      </c>
      <c r="Z918" s="4"/>
      <c r="AA918" s="4"/>
      <c r="AB918" s="4"/>
    </row>
    <row r="919" spans="1:28" x14ac:dyDescent="0.2">
      <c r="A919" s="4">
        <v>50</v>
      </c>
      <c r="B919" s="4">
        <v>0</v>
      </c>
      <c r="C919" s="4">
        <v>0</v>
      </c>
      <c r="D919" s="4">
        <v>1</v>
      </c>
      <c r="E919" s="4">
        <v>211</v>
      </c>
      <c r="F919" s="4">
        <f>ROUND(Source!Y892,O919)</f>
        <v>58034.53</v>
      </c>
      <c r="G919" s="4" t="s">
        <v>95</v>
      </c>
      <c r="H919" s="4" t="s">
        <v>96</v>
      </c>
      <c r="I919" s="4"/>
      <c r="J919" s="4"/>
      <c r="K919" s="4">
        <v>211</v>
      </c>
      <c r="L919" s="4">
        <v>26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58034.53</v>
      </c>
      <c r="X919" s="4">
        <v>1</v>
      </c>
      <c r="Y919" s="4">
        <v>58034.53</v>
      </c>
      <c r="Z919" s="4"/>
      <c r="AA919" s="4"/>
      <c r="AB919" s="4"/>
    </row>
    <row r="920" spans="1:28" x14ac:dyDescent="0.2">
      <c r="A920" s="4">
        <v>50</v>
      </c>
      <c r="B920" s="4">
        <v>0</v>
      </c>
      <c r="C920" s="4">
        <v>0</v>
      </c>
      <c r="D920" s="4">
        <v>1</v>
      </c>
      <c r="E920" s="4">
        <v>224</v>
      </c>
      <c r="F920" s="4">
        <f>ROUND(Source!AR892,O920)</f>
        <v>1225253.5</v>
      </c>
      <c r="G920" s="4" t="s">
        <v>97</v>
      </c>
      <c r="H920" s="4" t="s">
        <v>98</v>
      </c>
      <c r="I920" s="4"/>
      <c r="J920" s="4"/>
      <c r="K920" s="4">
        <v>224</v>
      </c>
      <c r="L920" s="4">
        <v>27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1225253.5</v>
      </c>
      <c r="X920" s="4">
        <v>1</v>
      </c>
      <c r="Y920" s="4">
        <v>1225253.5</v>
      </c>
      <c r="Z920" s="4"/>
      <c r="AA920" s="4"/>
      <c r="AB920" s="4"/>
    </row>
    <row r="922" spans="1:28" x14ac:dyDescent="0.2">
      <c r="A922">
        <v>71</v>
      </c>
      <c r="B922">
        <v>1</v>
      </c>
      <c r="D922">
        <v>200001</v>
      </c>
      <c r="E922">
        <v>52839739</v>
      </c>
      <c r="F922" t="s">
        <v>405</v>
      </c>
      <c r="G922" t="s">
        <v>406</v>
      </c>
      <c r="H922">
        <v>80</v>
      </c>
      <c r="I922">
        <v>20</v>
      </c>
    </row>
    <row r="925" spans="1:28" x14ac:dyDescent="0.2">
      <c r="A925">
        <v>70</v>
      </c>
      <c r="B925">
        <v>1</v>
      </c>
      <c r="D925">
        <v>1</v>
      </c>
      <c r="E925" t="s">
        <v>407</v>
      </c>
      <c r="F925" t="s">
        <v>408</v>
      </c>
      <c r="G925">
        <v>1</v>
      </c>
      <c r="H925">
        <v>0</v>
      </c>
      <c r="I925" t="s">
        <v>3</v>
      </c>
      <c r="J925">
        <v>1</v>
      </c>
      <c r="K925">
        <v>0</v>
      </c>
      <c r="L925" t="s">
        <v>3</v>
      </c>
      <c r="M925" t="s">
        <v>3</v>
      </c>
      <c r="N925">
        <v>0</v>
      </c>
      <c r="P925" t="s">
        <v>409</v>
      </c>
    </row>
    <row r="926" spans="1:28" x14ac:dyDescent="0.2">
      <c r="A926">
        <v>70</v>
      </c>
      <c r="B926">
        <v>1</v>
      </c>
      <c r="D926">
        <v>2</v>
      </c>
      <c r="E926" t="s">
        <v>410</v>
      </c>
      <c r="F926" t="s">
        <v>411</v>
      </c>
      <c r="G926">
        <v>0</v>
      </c>
      <c r="H926">
        <v>0</v>
      </c>
      <c r="I926" t="s">
        <v>3</v>
      </c>
      <c r="J926">
        <v>1</v>
      </c>
      <c r="K926">
        <v>0</v>
      </c>
      <c r="L926" t="s">
        <v>3</v>
      </c>
      <c r="M926" t="s">
        <v>3</v>
      </c>
      <c r="N926">
        <v>0</v>
      </c>
      <c r="P926" t="s">
        <v>412</v>
      </c>
    </row>
    <row r="927" spans="1:28" x14ac:dyDescent="0.2">
      <c r="A927">
        <v>70</v>
      </c>
      <c r="B927">
        <v>1</v>
      </c>
      <c r="D927">
        <v>3</v>
      </c>
      <c r="E927" t="s">
        <v>413</v>
      </c>
      <c r="F927" t="s">
        <v>414</v>
      </c>
      <c r="G927">
        <v>0</v>
      </c>
      <c r="H927">
        <v>0</v>
      </c>
      <c r="I927" t="s">
        <v>3</v>
      </c>
      <c r="J927">
        <v>1</v>
      </c>
      <c r="K927">
        <v>0</v>
      </c>
      <c r="L927" t="s">
        <v>3</v>
      </c>
      <c r="M927" t="s">
        <v>3</v>
      </c>
      <c r="N927">
        <v>0</v>
      </c>
      <c r="P927" t="s">
        <v>415</v>
      </c>
    </row>
    <row r="928" spans="1:28" x14ac:dyDescent="0.2">
      <c r="A928">
        <v>70</v>
      </c>
      <c r="B928">
        <v>1</v>
      </c>
      <c r="D928">
        <v>4</v>
      </c>
      <c r="E928" t="s">
        <v>416</v>
      </c>
      <c r="F928" t="s">
        <v>417</v>
      </c>
      <c r="G928">
        <v>1</v>
      </c>
      <c r="H928">
        <v>0</v>
      </c>
      <c r="I928" t="s">
        <v>3</v>
      </c>
      <c r="J928">
        <v>2</v>
      </c>
      <c r="K928">
        <v>0</v>
      </c>
      <c r="L928" t="s">
        <v>3</v>
      </c>
      <c r="M928" t="s">
        <v>3</v>
      </c>
      <c r="N928">
        <v>0</v>
      </c>
      <c r="P928" t="s">
        <v>3</v>
      </c>
    </row>
    <row r="929" spans="1:16" x14ac:dyDescent="0.2">
      <c r="A929">
        <v>70</v>
      </c>
      <c r="B929">
        <v>1</v>
      </c>
      <c r="D929">
        <v>5</v>
      </c>
      <c r="E929" t="s">
        <v>418</v>
      </c>
      <c r="F929" t="s">
        <v>419</v>
      </c>
      <c r="G929">
        <v>0</v>
      </c>
      <c r="H929">
        <v>0</v>
      </c>
      <c r="I929" t="s">
        <v>3</v>
      </c>
      <c r="J929">
        <v>2</v>
      </c>
      <c r="K929">
        <v>0</v>
      </c>
      <c r="L929" t="s">
        <v>3</v>
      </c>
      <c r="M929" t="s">
        <v>3</v>
      </c>
      <c r="N929">
        <v>0</v>
      </c>
      <c r="P929" t="s">
        <v>3</v>
      </c>
    </row>
    <row r="930" spans="1:16" x14ac:dyDescent="0.2">
      <c r="A930">
        <v>70</v>
      </c>
      <c r="B930">
        <v>1</v>
      </c>
      <c r="D930">
        <v>6</v>
      </c>
      <c r="E930" t="s">
        <v>420</v>
      </c>
      <c r="F930" t="s">
        <v>421</v>
      </c>
      <c r="G930">
        <v>0</v>
      </c>
      <c r="H930">
        <v>0</v>
      </c>
      <c r="I930" t="s">
        <v>3</v>
      </c>
      <c r="J930">
        <v>2</v>
      </c>
      <c r="K930">
        <v>0</v>
      </c>
      <c r="L930" t="s">
        <v>3</v>
      </c>
      <c r="M930" t="s">
        <v>3</v>
      </c>
      <c r="N930">
        <v>0</v>
      </c>
      <c r="P930" t="s">
        <v>3</v>
      </c>
    </row>
    <row r="931" spans="1:16" x14ac:dyDescent="0.2">
      <c r="A931">
        <v>70</v>
      </c>
      <c r="B931">
        <v>1</v>
      </c>
      <c r="D931">
        <v>7</v>
      </c>
      <c r="E931" t="s">
        <v>422</v>
      </c>
      <c r="F931" t="s">
        <v>423</v>
      </c>
      <c r="G931">
        <v>0</v>
      </c>
      <c r="H931">
        <v>0</v>
      </c>
      <c r="I931" t="s">
        <v>424</v>
      </c>
      <c r="J931">
        <v>0</v>
      </c>
      <c r="K931">
        <v>0</v>
      </c>
      <c r="L931" t="s">
        <v>3</v>
      </c>
      <c r="M931" t="s">
        <v>3</v>
      </c>
      <c r="N931">
        <v>0</v>
      </c>
      <c r="P931" t="s">
        <v>425</v>
      </c>
    </row>
    <row r="932" spans="1:16" x14ac:dyDescent="0.2">
      <c r="A932">
        <v>70</v>
      </c>
      <c r="B932">
        <v>1</v>
      </c>
      <c r="D932">
        <v>8</v>
      </c>
      <c r="E932" t="s">
        <v>426</v>
      </c>
      <c r="F932" t="s">
        <v>427</v>
      </c>
      <c r="G932">
        <v>1</v>
      </c>
      <c r="H932">
        <v>0</v>
      </c>
      <c r="I932" t="s">
        <v>3</v>
      </c>
      <c r="J932">
        <v>5</v>
      </c>
      <c r="K932">
        <v>0</v>
      </c>
      <c r="L932" t="s">
        <v>3</v>
      </c>
      <c r="M932" t="s">
        <v>3</v>
      </c>
      <c r="N932">
        <v>0</v>
      </c>
      <c r="P932" t="s">
        <v>3</v>
      </c>
    </row>
    <row r="933" spans="1:16" x14ac:dyDescent="0.2">
      <c r="A933">
        <v>70</v>
      </c>
      <c r="B933">
        <v>1</v>
      </c>
      <c r="D933">
        <v>9</v>
      </c>
      <c r="E933" t="s">
        <v>428</v>
      </c>
      <c r="F933" t="s">
        <v>429</v>
      </c>
      <c r="G933">
        <v>0</v>
      </c>
      <c r="H933">
        <v>0</v>
      </c>
      <c r="I933" t="s">
        <v>3</v>
      </c>
      <c r="J933">
        <v>5</v>
      </c>
      <c r="K933">
        <v>0</v>
      </c>
      <c r="L933" t="s">
        <v>3</v>
      </c>
      <c r="M933" t="s">
        <v>3</v>
      </c>
      <c r="N933">
        <v>0</v>
      </c>
      <c r="P933" t="s">
        <v>430</v>
      </c>
    </row>
    <row r="934" spans="1:16" x14ac:dyDescent="0.2">
      <c r="A934">
        <v>70</v>
      </c>
      <c r="B934">
        <v>1</v>
      </c>
      <c r="D934">
        <v>10</v>
      </c>
      <c r="E934" t="s">
        <v>431</v>
      </c>
      <c r="F934" t="s">
        <v>432</v>
      </c>
      <c r="G934">
        <v>0</v>
      </c>
      <c r="H934">
        <v>0</v>
      </c>
      <c r="I934" t="s">
        <v>433</v>
      </c>
      <c r="J934">
        <v>5</v>
      </c>
      <c r="K934">
        <v>0</v>
      </c>
      <c r="L934" t="s">
        <v>3</v>
      </c>
      <c r="M934" t="s">
        <v>3</v>
      </c>
      <c r="N934">
        <v>0</v>
      </c>
      <c r="P934" t="s">
        <v>434</v>
      </c>
    </row>
    <row r="935" spans="1:16" x14ac:dyDescent="0.2">
      <c r="A935">
        <v>70</v>
      </c>
      <c r="B935">
        <v>1</v>
      </c>
      <c r="D935">
        <v>11</v>
      </c>
      <c r="E935" t="s">
        <v>435</v>
      </c>
      <c r="F935" t="s">
        <v>436</v>
      </c>
      <c r="G935">
        <v>0</v>
      </c>
      <c r="H935">
        <v>0</v>
      </c>
      <c r="I935" t="s">
        <v>437</v>
      </c>
      <c r="J935">
        <v>0</v>
      </c>
      <c r="K935">
        <v>0</v>
      </c>
      <c r="L935" t="s">
        <v>3</v>
      </c>
      <c r="M935" t="s">
        <v>3</v>
      </c>
      <c r="N935">
        <v>0</v>
      </c>
      <c r="P935" t="s">
        <v>438</v>
      </c>
    </row>
    <row r="936" spans="1:16" x14ac:dyDescent="0.2">
      <c r="A936">
        <v>70</v>
      </c>
      <c r="B936">
        <v>1</v>
      </c>
      <c r="D936">
        <v>12</v>
      </c>
      <c r="E936" t="s">
        <v>439</v>
      </c>
      <c r="F936" t="s">
        <v>440</v>
      </c>
      <c r="G936">
        <v>0</v>
      </c>
      <c r="H936">
        <v>0</v>
      </c>
      <c r="I936" t="s">
        <v>441</v>
      </c>
      <c r="J936">
        <v>0</v>
      </c>
      <c r="K936">
        <v>0</v>
      </c>
      <c r="L936" t="s">
        <v>3</v>
      </c>
      <c r="M936" t="s">
        <v>3</v>
      </c>
      <c r="N936">
        <v>0</v>
      </c>
      <c r="P936" t="s">
        <v>442</v>
      </c>
    </row>
    <row r="937" spans="1:16" x14ac:dyDescent="0.2">
      <c r="A937">
        <v>70</v>
      </c>
      <c r="B937">
        <v>1</v>
      </c>
      <c r="D937">
        <v>13</v>
      </c>
      <c r="E937" t="s">
        <v>443</v>
      </c>
      <c r="F937" t="s">
        <v>444</v>
      </c>
      <c r="G937">
        <v>0</v>
      </c>
      <c r="H937">
        <v>0</v>
      </c>
      <c r="I937" t="s">
        <v>445</v>
      </c>
      <c r="J937">
        <v>0</v>
      </c>
      <c r="K937">
        <v>0</v>
      </c>
      <c r="L937" t="s">
        <v>3</v>
      </c>
      <c r="M937" t="s">
        <v>3</v>
      </c>
      <c r="N937">
        <v>0</v>
      </c>
      <c r="P937" t="s">
        <v>446</v>
      </c>
    </row>
    <row r="938" spans="1:16" x14ac:dyDescent="0.2">
      <c r="A938">
        <v>70</v>
      </c>
      <c r="B938">
        <v>1</v>
      </c>
      <c r="D938">
        <v>14</v>
      </c>
      <c r="E938" t="s">
        <v>447</v>
      </c>
      <c r="F938" t="s">
        <v>448</v>
      </c>
      <c r="G938">
        <v>0</v>
      </c>
      <c r="H938">
        <v>0</v>
      </c>
      <c r="I938" t="s">
        <v>3</v>
      </c>
      <c r="J938">
        <v>0</v>
      </c>
      <c r="K938">
        <v>0</v>
      </c>
      <c r="L938" t="s">
        <v>3</v>
      </c>
      <c r="M938" t="s">
        <v>3</v>
      </c>
      <c r="N938">
        <v>0</v>
      </c>
      <c r="P938" t="s">
        <v>3</v>
      </c>
    </row>
    <row r="939" spans="1:16" x14ac:dyDescent="0.2">
      <c r="A939">
        <v>70</v>
      </c>
      <c r="B939">
        <v>1</v>
      </c>
      <c r="D939">
        <v>15</v>
      </c>
      <c r="E939" t="s">
        <v>449</v>
      </c>
      <c r="F939" t="s">
        <v>450</v>
      </c>
      <c r="G939">
        <v>0</v>
      </c>
      <c r="H939">
        <v>0</v>
      </c>
      <c r="I939" t="s">
        <v>3</v>
      </c>
      <c r="J939">
        <v>0</v>
      </c>
      <c r="K939">
        <v>0</v>
      </c>
      <c r="L939" t="s">
        <v>3</v>
      </c>
      <c r="M939" t="s">
        <v>3</v>
      </c>
      <c r="N939">
        <v>0</v>
      </c>
      <c r="P939" t="s">
        <v>451</v>
      </c>
    </row>
    <row r="940" spans="1:16" x14ac:dyDescent="0.2">
      <c r="A940">
        <v>70</v>
      </c>
      <c r="B940">
        <v>1</v>
      </c>
      <c r="D940">
        <v>16</v>
      </c>
      <c r="E940" t="s">
        <v>452</v>
      </c>
      <c r="F940" t="s">
        <v>453</v>
      </c>
      <c r="G940">
        <v>0</v>
      </c>
      <c r="H940">
        <v>0</v>
      </c>
      <c r="I940" t="s">
        <v>3</v>
      </c>
      <c r="J940">
        <v>3</v>
      </c>
      <c r="K940">
        <v>0</v>
      </c>
      <c r="L940" t="s">
        <v>3</v>
      </c>
      <c r="M940" t="s">
        <v>3</v>
      </c>
      <c r="N940">
        <v>0</v>
      </c>
      <c r="P940" t="s">
        <v>3</v>
      </c>
    </row>
    <row r="941" spans="1:16" x14ac:dyDescent="0.2">
      <c r="A941">
        <v>70</v>
      </c>
      <c r="B941">
        <v>1</v>
      </c>
      <c r="D941">
        <v>17</v>
      </c>
      <c r="E941" t="s">
        <v>454</v>
      </c>
      <c r="F941" t="s">
        <v>455</v>
      </c>
      <c r="G941">
        <v>1</v>
      </c>
      <c r="H941">
        <v>0</v>
      </c>
      <c r="I941" t="s">
        <v>3</v>
      </c>
      <c r="J941">
        <v>3</v>
      </c>
      <c r="K941">
        <v>0</v>
      </c>
      <c r="L941" t="s">
        <v>3</v>
      </c>
      <c r="M941" t="s">
        <v>3</v>
      </c>
      <c r="N941">
        <v>0</v>
      </c>
      <c r="P941" t="s">
        <v>3</v>
      </c>
    </row>
    <row r="942" spans="1:16" x14ac:dyDescent="0.2">
      <c r="A942">
        <v>70</v>
      </c>
      <c r="B942">
        <v>1</v>
      </c>
      <c r="D942">
        <v>1</v>
      </c>
      <c r="E942" t="s">
        <v>456</v>
      </c>
      <c r="F942" t="s">
        <v>457</v>
      </c>
      <c r="G942">
        <v>0.9</v>
      </c>
      <c r="H942">
        <v>1</v>
      </c>
      <c r="I942" t="s">
        <v>458</v>
      </c>
      <c r="J942">
        <v>0</v>
      </c>
      <c r="K942">
        <v>0</v>
      </c>
      <c r="L942" t="s">
        <v>3</v>
      </c>
      <c r="M942" t="s">
        <v>3</v>
      </c>
      <c r="N942">
        <v>0</v>
      </c>
      <c r="P942" t="s">
        <v>459</v>
      </c>
    </row>
    <row r="943" spans="1:16" x14ac:dyDescent="0.2">
      <c r="A943">
        <v>70</v>
      </c>
      <c r="B943">
        <v>1</v>
      </c>
      <c r="D943">
        <v>2</v>
      </c>
      <c r="E943" t="s">
        <v>460</v>
      </c>
      <c r="F943" t="s">
        <v>461</v>
      </c>
      <c r="G943">
        <v>0.85</v>
      </c>
      <c r="H943">
        <v>1</v>
      </c>
      <c r="I943" t="s">
        <v>462</v>
      </c>
      <c r="J943">
        <v>0</v>
      </c>
      <c r="K943">
        <v>0</v>
      </c>
      <c r="L943" t="s">
        <v>3</v>
      </c>
      <c r="M943" t="s">
        <v>3</v>
      </c>
      <c r="N943">
        <v>0</v>
      </c>
      <c r="P943" t="s">
        <v>463</v>
      </c>
    </row>
    <row r="944" spans="1:16" x14ac:dyDescent="0.2">
      <c r="A944">
        <v>70</v>
      </c>
      <c r="B944">
        <v>1</v>
      </c>
      <c r="D944">
        <v>3</v>
      </c>
      <c r="E944" t="s">
        <v>464</v>
      </c>
      <c r="F944" t="s">
        <v>465</v>
      </c>
      <c r="G944">
        <v>1.03</v>
      </c>
      <c r="H944">
        <v>0</v>
      </c>
      <c r="I944" t="s">
        <v>3</v>
      </c>
      <c r="J944">
        <v>0</v>
      </c>
      <c r="K944">
        <v>0</v>
      </c>
      <c r="L944" t="s">
        <v>3</v>
      </c>
      <c r="M944" t="s">
        <v>3</v>
      </c>
      <c r="N944">
        <v>0</v>
      </c>
      <c r="P944" t="s">
        <v>466</v>
      </c>
    </row>
    <row r="945" spans="1:50" x14ac:dyDescent="0.2">
      <c r="A945">
        <v>70</v>
      </c>
      <c r="B945">
        <v>1</v>
      </c>
      <c r="D945">
        <v>4</v>
      </c>
      <c r="E945" t="s">
        <v>467</v>
      </c>
      <c r="F945" t="s">
        <v>468</v>
      </c>
      <c r="G945">
        <v>1.1499999999999999</v>
      </c>
      <c r="H945">
        <v>0</v>
      </c>
      <c r="I945" t="s">
        <v>3</v>
      </c>
      <c r="J945">
        <v>0</v>
      </c>
      <c r="K945">
        <v>0</v>
      </c>
      <c r="L945" t="s">
        <v>3</v>
      </c>
      <c r="M945" t="s">
        <v>3</v>
      </c>
      <c r="N945">
        <v>0</v>
      </c>
      <c r="P945" t="s">
        <v>469</v>
      </c>
    </row>
    <row r="946" spans="1:50" x14ac:dyDescent="0.2">
      <c r="A946">
        <v>70</v>
      </c>
      <c r="B946">
        <v>1</v>
      </c>
      <c r="D946">
        <v>5</v>
      </c>
      <c r="E946" t="s">
        <v>470</v>
      </c>
      <c r="F946" t="s">
        <v>471</v>
      </c>
      <c r="G946">
        <v>7</v>
      </c>
      <c r="H946">
        <v>0</v>
      </c>
      <c r="I946" t="s">
        <v>3</v>
      </c>
      <c r="J946">
        <v>0</v>
      </c>
      <c r="K946">
        <v>0</v>
      </c>
      <c r="L946" t="s">
        <v>3</v>
      </c>
      <c r="M946" t="s">
        <v>3</v>
      </c>
      <c r="N946">
        <v>0</v>
      </c>
      <c r="P946" t="s">
        <v>3</v>
      </c>
    </row>
    <row r="947" spans="1:50" x14ac:dyDescent="0.2">
      <c r="A947">
        <v>70</v>
      </c>
      <c r="B947">
        <v>1</v>
      </c>
      <c r="D947">
        <v>6</v>
      </c>
      <c r="E947" t="s">
        <v>472</v>
      </c>
      <c r="F947" t="s">
        <v>3</v>
      </c>
      <c r="G947">
        <v>2</v>
      </c>
      <c r="H947">
        <v>0</v>
      </c>
      <c r="I947" t="s">
        <v>3</v>
      </c>
      <c r="J947">
        <v>0</v>
      </c>
      <c r="K947">
        <v>0</v>
      </c>
      <c r="L947" t="s">
        <v>3</v>
      </c>
      <c r="M947" t="s">
        <v>3</v>
      </c>
      <c r="N947">
        <v>0</v>
      </c>
      <c r="P947" t="s">
        <v>3</v>
      </c>
    </row>
    <row r="949" spans="1:50" x14ac:dyDescent="0.2">
      <c r="A949">
        <v>-1</v>
      </c>
    </row>
    <row r="951" spans="1:50" x14ac:dyDescent="0.2">
      <c r="A951" s="3">
        <v>75</v>
      </c>
      <c r="B951" s="3" t="s">
        <v>473</v>
      </c>
      <c r="C951" s="3">
        <v>2025</v>
      </c>
      <c r="D951" s="3">
        <v>0</v>
      </c>
      <c r="E951" s="3">
        <v>9</v>
      </c>
      <c r="F951" s="3">
        <v>1</v>
      </c>
      <c r="G951" s="3">
        <v>0</v>
      </c>
      <c r="H951" s="3">
        <v>1</v>
      </c>
      <c r="I951" s="3">
        <v>0</v>
      </c>
      <c r="J951" s="3">
        <v>3</v>
      </c>
      <c r="K951" s="3">
        <v>0</v>
      </c>
      <c r="L951" s="3">
        <v>0</v>
      </c>
      <c r="M951" s="3">
        <v>0</v>
      </c>
      <c r="N951" s="3">
        <v>61644328</v>
      </c>
      <c r="O951" s="3">
        <v>1</v>
      </c>
    </row>
    <row r="952" spans="1:50" x14ac:dyDescent="0.2">
      <c r="A952" s="5">
        <v>2</v>
      </c>
      <c r="B952" s="5" t="s">
        <v>474</v>
      </c>
      <c r="C952" s="5" t="s">
        <v>475</v>
      </c>
      <c r="D952" s="5">
        <v>0</v>
      </c>
      <c r="E952" s="5">
        <v>0</v>
      </c>
      <c r="F952" s="5">
        <v>0</v>
      </c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>
        <v>61644329</v>
      </c>
    </row>
    <row r="953" spans="1:50" x14ac:dyDescent="0.2">
      <c r="A953" s="5">
        <v>1</v>
      </c>
      <c r="B953" s="5" t="s">
        <v>476</v>
      </c>
      <c r="C953" s="5" t="s">
        <v>477</v>
      </c>
      <c r="D953" s="5">
        <v>2025</v>
      </c>
      <c r="E953" s="5">
        <v>9</v>
      </c>
      <c r="F953" s="5">
        <v>1</v>
      </c>
      <c r="G953" s="5">
        <v>1</v>
      </c>
      <c r="H953" s="5">
        <v>0</v>
      </c>
      <c r="I953" s="5">
        <v>2</v>
      </c>
      <c r="J953" s="5">
        <v>1</v>
      </c>
      <c r="K953" s="5">
        <v>1</v>
      </c>
      <c r="L953" s="5">
        <v>1</v>
      </c>
      <c r="M953" s="5">
        <v>1</v>
      </c>
      <c r="N953" s="5">
        <v>1</v>
      </c>
      <c r="O953" s="5">
        <v>1</v>
      </c>
      <c r="P953" s="5">
        <v>1</v>
      </c>
      <c r="Q953" s="5">
        <v>1</v>
      </c>
      <c r="R953" s="5" t="s">
        <v>3</v>
      </c>
      <c r="S953" s="5" t="s">
        <v>3</v>
      </c>
      <c r="T953" s="5" t="s">
        <v>3</v>
      </c>
      <c r="U953" s="5" t="s">
        <v>3</v>
      </c>
      <c r="V953" s="5" t="s">
        <v>3</v>
      </c>
      <c r="W953" s="5" t="s">
        <v>3</v>
      </c>
      <c r="X953" s="5" t="s">
        <v>3</v>
      </c>
      <c r="Y953" s="5" t="s">
        <v>3</v>
      </c>
      <c r="Z953" s="5" t="s">
        <v>3</v>
      </c>
      <c r="AA953" s="5" t="s">
        <v>3</v>
      </c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>
        <v>61644330</v>
      </c>
      <c r="AO953" s="5" t="s">
        <v>478</v>
      </c>
      <c r="AP953" s="5" t="s">
        <v>479</v>
      </c>
      <c r="AQ953" s="5">
        <v>45891</v>
      </c>
      <c r="AR953" s="5">
        <v>393</v>
      </c>
      <c r="AS953" s="5" t="s">
        <v>480</v>
      </c>
      <c r="AT953" s="5" t="s">
        <v>481</v>
      </c>
      <c r="AU953" s="5" t="s">
        <v>479</v>
      </c>
      <c r="AV953" s="5">
        <v>45720</v>
      </c>
      <c r="AW953" s="5">
        <v>20</v>
      </c>
      <c r="AX953" s="5" t="s">
        <v>482</v>
      </c>
    </row>
    <row r="957" spans="1:50" x14ac:dyDescent="0.2">
      <c r="A957">
        <v>65</v>
      </c>
      <c r="C957">
        <v>1</v>
      </c>
      <c r="D957">
        <v>0</v>
      </c>
      <c r="E95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74423</v>
      </c>
      <c r="M1">
        <v>10</v>
      </c>
      <c r="N1">
        <v>11</v>
      </c>
      <c r="O1">
        <v>14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45883</v>
      </c>
      <c r="CT12" s="1">
        <v>535</v>
      </c>
      <c r="CU12" s="1">
        <v>15</v>
      </c>
      <c r="CV12" s="1" t="s">
        <v>844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61644328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ROUND((Source!F333)/1000,2)</f>
        <v>111.12</v>
      </c>
      <c r="F16" s="7">
        <f>ROUND((Source!F334)/1000,2)</f>
        <v>16.86</v>
      </c>
      <c r="G16" s="7">
        <f>ROUND((Source!F325)/1000,2)</f>
        <v>81.489999999999995</v>
      </c>
      <c r="H16" s="7">
        <f>ROUND((Source!F335)/1000+(Source!F336)/1000,2)</f>
        <v>0</v>
      </c>
      <c r="I16" s="7">
        <f t="shared" ref="I16:I21" si="0">E16+F16+G16+H16</f>
        <v>209.47</v>
      </c>
      <c r="J16" s="7">
        <f>ROUND((Source!F331+Source!F330)/1000,2)</f>
        <v>19.21</v>
      </c>
      <c r="K16" s="7">
        <v>330.77</v>
      </c>
      <c r="L16" s="7">
        <v>0</v>
      </c>
      <c r="M16" s="7">
        <v>0</v>
      </c>
      <c r="N16" s="7">
        <f t="shared" ref="N16:N21" si="1">I16+L16+M16</f>
        <v>209.47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97409.39</v>
      </c>
      <c r="AU16" s="7">
        <v>151862.81</v>
      </c>
      <c r="AV16" s="7">
        <v>0</v>
      </c>
      <c r="AW16" s="7">
        <v>81493.45</v>
      </c>
      <c r="AX16" s="7">
        <v>0</v>
      </c>
      <c r="AY16" s="7">
        <v>7828.03</v>
      </c>
      <c r="AZ16" s="7">
        <v>3458.28</v>
      </c>
      <c r="BA16" s="7">
        <v>15753.72</v>
      </c>
      <c r="BB16" s="7">
        <v>111123.08</v>
      </c>
      <c r="BC16" s="7">
        <v>16857.21</v>
      </c>
      <c r="BD16" s="7">
        <v>0</v>
      </c>
      <c r="BE16" s="7">
        <v>0</v>
      </c>
      <c r="BF16" s="7">
        <v>31.083912000000002</v>
      </c>
      <c r="BG16" s="7">
        <v>5.8461657999999996</v>
      </c>
      <c r="BH16" s="7">
        <v>0</v>
      </c>
      <c r="BI16" s="7">
        <v>19495.759999999998</v>
      </c>
      <c r="BJ16" s="7">
        <v>11075.14</v>
      </c>
      <c r="BK16" s="7">
        <v>209473.74</v>
      </c>
    </row>
    <row r="17" spans="1:63" x14ac:dyDescent="0.2">
      <c r="A17" s="6">
        <v>3</v>
      </c>
      <c r="B17" s="6">
        <v>2</v>
      </c>
      <c r="C17" s="6" t="s">
        <v>284</v>
      </c>
      <c r="D17" s="6" t="s">
        <v>285</v>
      </c>
      <c r="E17" s="7">
        <f>ROUND((Source!F510)/1000,2)</f>
        <v>45.31</v>
      </c>
      <c r="F17" s="7">
        <f>ROUND((Source!F511)/1000,2)</f>
        <v>5.24</v>
      </c>
      <c r="G17" s="7">
        <f>ROUND((Source!F502)/1000,2)</f>
        <v>0</v>
      </c>
      <c r="H17" s="7">
        <f>ROUND((Source!F512)/1000+(Source!F513)/1000,2)</f>
        <v>0</v>
      </c>
      <c r="I17" s="7">
        <f t="shared" si="0"/>
        <v>50.55</v>
      </c>
      <c r="J17" s="7">
        <f>ROUND((Source!F508+Source!F507)/1000,2)</f>
        <v>4.62</v>
      </c>
      <c r="K17" s="7">
        <v>79.349999999999994</v>
      </c>
      <c r="L17" s="7">
        <v>0</v>
      </c>
      <c r="M17" s="7">
        <v>0</v>
      </c>
      <c r="N17" s="7">
        <f t="shared" si="1"/>
        <v>50.55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43224.3</v>
      </c>
      <c r="AU17" s="7">
        <v>36122.86</v>
      </c>
      <c r="AV17" s="7">
        <v>0</v>
      </c>
      <c r="AW17" s="7">
        <v>0</v>
      </c>
      <c r="AX17" s="7">
        <v>0</v>
      </c>
      <c r="AY17" s="7">
        <v>2477.41</v>
      </c>
      <c r="AZ17" s="7">
        <v>937.44</v>
      </c>
      <c r="BA17" s="7">
        <v>3686.59</v>
      </c>
      <c r="BB17" s="7">
        <v>45313.54</v>
      </c>
      <c r="BC17" s="7">
        <v>5240.91</v>
      </c>
      <c r="BD17" s="7">
        <v>0</v>
      </c>
      <c r="BE17" s="7">
        <v>0</v>
      </c>
      <c r="BF17" s="7">
        <v>7.5244999999999997</v>
      </c>
      <c r="BG17" s="7">
        <v>1.5996184</v>
      </c>
      <c r="BH17" s="7">
        <v>0</v>
      </c>
      <c r="BI17" s="7">
        <v>4682.78</v>
      </c>
      <c r="BJ17" s="7">
        <v>2647.37</v>
      </c>
      <c r="BK17" s="7">
        <v>50554.45</v>
      </c>
    </row>
    <row r="18" spans="1:63" x14ac:dyDescent="0.2">
      <c r="A18" s="6">
        <v>3</v>
      </c>
      <c r="B18" s="6">
        <v>3</v>
      </c>
      <c r="C18" s="6" t="s">
        <v>324</v>
      </c>
      <c r="D18" s="6" t="s">
        <v>325</v>
      </c>
      <c r="E18" s="7">
        <f>ROUND((Source!F754)/1000,2)</f>
        <v>172.03</v>
      </c>
      <c r="F18" s="7">
        <f>ROUND((Source!F755)/1000,2)</f>
        <v>39.840000000000003</v>
      </c>
      <c r="G18" s="7">
        <f>ROUND((Source!F746)/1000,2)</f>
        <v>673.33</v>
      </c>
      <c r="H18" s="7">
        <f>ROUND((Source!F756)/1000+(Source!F757)/1000,2)</f>
        <v>0</v>
      </c>
      <c r="I18" s="7">
        <f t="shared" si="0"/>
        <v>885.2</v>
      </c>
      <c r="J18" s="7">
        <f>ROUND((Source!F752+Source!F751)/1000,2)</f>
        <v>54.03</v>
      </c>
      <c r="K18" s="7">
        <v>1537.87</v>
      </c>
      <c r="L18" s="7">
        <v>0</v>
      </c>
      <c r="M18" s="7">
        <v>0</v>
      </c>
      <c r="N18" s="7">
        <f t="shared" si="1"/>
        <v>885.2</v>
      </c>
      <c r="AI18" s="6">
        <v>0</v>
      </c>
      <c r="AJ18" s="6">
        <v>-1</v>
      </c>
      <c r="AK18" s="6" t="s">
        <v>3</v>
      </c>
      <c r="AL18" s="6" t="s">
        <v>3</v>
      </c>
      <c r="AM18" s="6" t="s">
        <v>3</v>
      </c>
      <c r="AN18" s="6">
        <v>0</v>
      </c>
      <c r="AO18" s="6" t="s">
        <v>3</v>
      </c>
      <c r="AP18" s="6" t="s">
        <v>3</v>
      </c>
      <c r="AT18" s="7">
        <v>126872.47</v>
      </c>
      <c r="AU18" s="7">
        <v>737668.19</v>
      </c>
      <c r="AV18" s="7">
        <v>0</v>
      </c>
      <c r="AW18" s="7">
        <v>673329.82</v>
      </c>
      <c r="AX18" s="7">
        <v>0</v>
      </c>
      <c r="AY18" s="7">
        <v>8508.48</v>
      </c>
      <c r="AZ18" s="7">
        <v>3652.15</v>
      </c>
      <c r="BA18" s="7">
        <v>50373.47</v>
      </c>
      <c r="BB18" s="7">
        <v>172033.44</v>
      </c>
      <c r="BC18" s="7">
        <v>39841.019999999997</v>
      </c>
      <c r="BD18" s="7">
        <v>0</v>
      </c>
      <c r="BE18" s="7">
        <v>0</v>
      </c>
      <c r="BF18" s="7">
        <v>100.33432000000001</v>
      </c>
      <c r="BG18" s="7">
        <v>6.0609967999999999</v>
      </c>
      <c r="BH18" s="7">
        <v>0</v>
      </c>
      <c r="BI18" s="7">
        <v>54407.85</v>
      </c>
      <c r="BJ18" s="7">
        <v>30594.14</v>
      </c>
      <c r="BK18" s="7">
        <v>885204.28</v>
      </c>
    </row>
    <row r="19" spans="1:63" x14ac:dyDescent="0.2">
      <c r="A19" s="6">
        <v>3</v>
      </c>
      <c r="B19" s="6">
        <v>4</v>
      </c>
      <c r="C19" s="6" t="s">
        <v>355</v>
      </c>
      <c r="D19" s="6" t="s">
        <v>356</v>
      </c>
      <c r="E19" s="7">
        <f>ROUND((Source!F794)/1000,2)</f>
        <v>0</v>
      </c>
      <c r="F19" s="7">
        <f>ROUND((Source!F795)/1000,2)</f>
        <v>0</v>
      </c>
      <c r="G19" s="7">
        <f>ROUND((Source!F786)/1000,2)</f>
        <v>0</v>
      </c>
      <c r="H19" s="7">
        <f>ROUND((Source!F796)/1000+(Source!F797)/1000,2)</f>
        <v>18.350000000000001</v>
      </c>
      <c r="I19" s="7">
        <f t="shared" si="0"/>
        <v>18.350000000000001</v>
      </c>
      <c r="J19" s="7">
        <f>ROUND((Source!F792+Source!F791)/1000,2)</f>
        <v>8.74</v>
      </c>
      <c r="K19" s="7">
        <v>8.74</v>
      </c>
      <c r="L19" s="7">
        <v>0</v>
      </c>
      <c r="M19" s="7">
        <v>0</v>
      </c>
      <c r="N19" s="7">
        <f t="shared" si="1"/>
        <v>18.350000000000001</v>
      </c>
      <c r="AI19" s="6">
        <v>0</v>
      </c>
      <c r="AJ19" s="6">
        <v>0</v>
      </c>
      <c r="AK19" s="6" t="s">
        <v>3</v>
      </c>
      <c r="AL19" s="6" t="s">
        <v>3</v>
      </c>
      <c r="AM19" s="6" t="s">
        <v>3</v>
      </c>
      <c r="AN19" s="6">
        <v>0</v>
      </c>
      <c r="AO19" s="6" t="s">
        <v>3</v>
      </c>
      <c r="AP19" s="6" t="s">
        <v>3</v>
      </c>
      <c r="AT19" s="7">
        <v>8737.6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8737.6</v>
      </c>
      <c r="BB19" s="7">
        <v>0</v>
      </c>
      <c r="BC19" s="7">
        <v>0</v>
      </c>
      <c r="BD19" s="7">
        <v>18348.96</v>
      </c>
      <c r="BE19" s="7">
        <v>0</v>
      </c>
      <c r="BF19" s="7">
        <v>12.874560000000001</v>
      </c>
      <c r="BG19" s="7">
        <v>0</v>
      </c>
      <c r="BH19" s="7">
        <v>0</v>
      </c>
      <c r="BI19" s="7">
        <v>6465.82</v>
      </c>
      <c r="BJ19" s="7">
        <v>3145.54</v>
      </c>
      <c r="BK19" s="7">
        <v>18348.96</v>
      </c>
    </row>
    <row r="20" spans="1:63" x14ac:dyDescent="0.2">
      <c r="A20" s="6">
        <v>3</v>
      </c>
      <c r="B20" s="6">
        <v>5</v>
      </c>
      <c r="C20" s="6" t="s">
        <v>379</v>
      </c>
      <c r="D20" s="6" t="s">
        <v>380</v>
      </c>
      <c r="E20" s="7">
        <f>ROUND((Source!F833)/1000,2)</f>
        <v>0</v>
      </c>
      <c r="F20" s="7">
        <f>ROUND((Source!F834)/1000,2)</f>
        <v>0</v>
      </c>
      <c r="G20" s="7">
        <f>ROUND((Source!F825)/1000,2)</f>
        <v>0</v>
      </c>
      <c r="H20" s="7">
        <f>ROUND((Source!F835)/1000+(Source!F836)/1000,2)</f>
        <v>3.31</v>
      </c>
      <c r="I20" s="7">
        <f t="shared" si="0"/>
        <v>3.31</v>
      </c>
      <c r="J20" s="7">
        <f>ROUND((Source!F831+Source!F830)/1000,2)</f>
        <v>1.58</v>
      </c>
      <c r="K20" s="7">
        <v>1.58</v>
      </c>
      <c r="L20" s="7">
        <v>0</v>
      </c>
      <c r="M20" s="7">
        <v>0</v>
      </c>
      <c r="N20" s="7">
        <f t="shared" si="1"/>
        <v>3.31</v>
      </c>
      <c r="AI20" s="6">
        <v>0</v>
      </c>
      <c r="AJ20" s="6">
        <v>-1</v>
      </c>
      <c r="AK20" s="6" t="s">
        <v>3</v>
      </c>
      <c r="AL20" s="6" t="s">
        <v>3</v>
      </c>
      <c r="AM20" s="6" t="s">
        <v>3</v>
      </c>
      <c r="AN20" s="6">
        <v>0</v>
      </c>
      <c r="AO20" s="6" t="s">
        <v>3</v>
      </c>
      <c r="AP20" s="6" t="s">
        <v>3</v>
      </c>
      <c r="AT20" s="7">
        <v>1575.96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1575.96</v>
      </c>
      <c r="BB20" s="7">
        <v>0</v>
      </c>
      <c r="BC20" s="7">
        <v>0</v>
      </c>
      <c r="BD20" s="7">
        <v>3309.52</v>
      </c>
      <c r="BE20" s="7">
        <v>0</v>
      </c>
      <c r="BF20" s="7">
        <v>2.2696000000000001</v>
      </c>
      <c r="BG20" s="7">
        <v>0</v>
      </c>
      <c r="BH20" s="7">
        <v>0</v>
      </c>
      <c r="BI20" s="7">
        <v>1166.21</v>
      </c>
      <c r="BJ20" s="7">
        <v>567.35</v>
      </c>
      <c r="BK20" s="7">
        <v>3309.52</v>
      </c>
    </row>
    <row r="21" spans="1:63" x14ac:dyDescent="0.2">
      <c r="A21" s="6">
        <v>3</v>
      </c>
      <c r="B21" s="6">
        <v>6</v>
      </c>
      <c r="C21" s="6" t="s">
        <v>384</v>
      </c>
      <c r="D21" s="6" t="s">
        <v>385</v>
      </c>
      <c r="E21" s="7">
        <f>ROUND((Source!F879)/1000,2)</f>
        <v>0</v>
      </c>
      <c r="F21" s="7">
        <f>ROUND((Source!F880)/1000,2)</f>
        <v>0</v>
      </c>
      <c r="G21" s="7">
        <f>ROUND((Source!F871)/1000,2)</f>
        <v>0</v>
      </c>
      <c r="H21" s="7">
        <f>ROUND((Source!F881)/1000+(Source!F882)/1000,2)</f>
        <v>58.36</v>
      </c>
      <c r="I21" s="7">
        <f t="shared" si="0"/>
        <v>58.36</v>
      </c>
      <c r="J21" s="7">
        <f>ROUND((Source!F877+Source!F876)/1000,2)</f>
        <v>27.79</v>
      </c>
      <c r="K21" s="7">
        <v>27.79</v>
      </c>
      <c r="L21" s="7">
        <v>0</v>
      </c>
      <c r="M21" s="7">
        <v>0</v>
      </c>
      <c r="N21" s="7">
        <f t="shared" si="1"/>
        <v>58.36</v>
      </c>
      <c r="AI21" s="6">
        <v>0</v>
      </c>
      <c r="AJ21" s="6">
        <v>-1</v>
      </c>
      <c r="AK21" s="6" t="s">
        <v>3</v>
      </c>
      <c r="AL21" s="6" t="s">
        <v>3</v>
      </c>
      <c r="AM21" s="6" t="s">
        <v>3</v>
      </c>
      <c r="AN21" s="6">
        <v>0</v>
      </c>
      <c r="AO21" s="6" t="s">
        <v>3</v>
      </c>
      <c r="AP21" s="6" t="s">
        <v>3</v>
      </c>
      <c r="AT21" s="7">
        <v>27791.69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27791.69</v>
      </c>
      <c r="BB21" s="7">
        <v>0</v>
      </c>
      <c r="BC21" s="7">
        <v>0</v>
      </c>
      <c r="BD21" s="7">
        <v>58362.55</v>
      </c>
      <c r="BE21" s="7">
        <v>0</v>
      </c>
      <c r="BF21" s="7">
        <v>43.476799999999997</v>
      </c>
      <c r="BG21" s="7">
        <v>0</v>
      </c>
      <c r="BH21" s="7">
        <v>0</v>
      </c>
      <c r="BI21" s="7">
        <v>20565.87</v>
      </c>
      <c r="BJ21" s="7">
        <v>10004.99</v>
      </c>
      <c r="BK21" s="7">
        <v>58362.55</v>
      </c>
    </row>
    <row r="23" spans="1:63" x14ac:dyDescent="0.2">
      <c r="A23">
        <v>51</v>
      </c>
      <c r="E23">
        <v>328.46</v>
      </c>
      <c r="F23">
        <v>61.94</v>
      </c>
      <c r="G23">
        <v>754.82</v>
      </c>
      <c r="H23">
        <v>80.02</v>
      </c>
      <c r="I23">
        <v>1225.24</v>
      </c>
      <c r="J23">
        <v>115.97</v>
      </c>
      <c r="K23">
        <v>1986.1</v>
      </c>
      <c r="L23">
        <v>0</v>
      </c>
      <c r="M23">
        <v>0</v>
      </c>
      <c r="N23">
        <v>1225.24</v>
      </c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201</v>
      </c>
      <c r="F25" s="4">
        <v>305611.40999999997</v>
      </c>
      <c r="G25" s="4" t="s">
        <v>45</v>
      </c>
      <c r="H25" s="4" t="s">
        <v>46</v>
      </c>
      <c r="I25" s="4"/>
      <c r="J25" s="4"/>
      <c r="K25" s="4">
        <v>201</v>
      </c>
      <c r="L25" s="4">
        <v>1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202</v>
      </c>
      <c r="F26" s="4">
        <v>925653.86</v>
      </c>
      <c r="G26" s="4" t="s">
        <v>47</v>
      </c>
      <c r="H26" s="4" t="s">
        <v>48</v>
      </c>
      <c r="I26" s="4"/>
      <c r="J26" s="4"/>
      <c r="K26" s="4">
        <v>202</v>
      </c>
      <c r="L26" s="4">
        <v>2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222</v>
      </c>
      <c r="F27" s="4">
        <v>0</v>
      </c>
      <c r="G27" s="4" t="s">
        <v>49</v>
      </c>
      <c r="H27" s="4" t="s">
        <v>50</v>
      </c>
      <c r="I27" s="4"/>
      <c r="J27" s="4"/>
      <c r="K27" s="4">
        <v>222</v>
      </c>
      <c r="L27" s="4">
        <v>3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225</v>
      </c>
      <c r="F28" s="4">
        <v>925653.86</v>
      </c>
      <c r="G28" s="4" t="s">
        <v>51</v>
      </c>
      <c r="H28" s="4" t="s">
        <v>52</v>
      </c>
      <c r="I28" s="4"/>
      <c r="J28" s="4"/>
      <c r="K28" s="4">
        <v>225</v>
      </c>
      <c r="L28" s="4">
        <v>4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226</v>
      </c>
      <c r="F29" s="4">
        <v>170830.59</v>
      </c>
      <c r="G29" s="4" t="s">
        <v>53</v>
      </c>
      <c r="H29" s="4" t="s">
        <v>54</v>
      </c>
      <c r="I29" s="4"/>
      <c r="J29" s="4"/>
      <c r="K29" s="4">
        <v>226</v>
      </c>
      <c r="L29" s="4">
        <v>5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227</v>
      </c>
      <c r="F30" s="4">
        <v>0</v>
      </c>
      <c r="G30" s="4" t="s">
        <v>55</v>
      </c>
      <c r="H30" s="4" t="s">
        <v>56</v>
      </c>
      <c r="I30" s="4"/>
      <c r="J30" s="4"/>
      <c r="K30" s="4">
        <v>227</v>
      </c>
      <c r="L30" s="4">
        <v>6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228</v>
      </c>
      <c r="F31" s="4">
        <v>170830.59</v>
      </c>
      <c r="G31" s="4" t="s">
        <v>57</v>
      </c>
      <c r="H31" s="4" t="s">
        <v>58</v>
      </c>
      <c r="I31" s="4"/>
      <c r="J31" s="4"/>
      <c r="K31" s="4">
        <v>228</v>
      </c>
      <c r="L31" s="4">
        <v>7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216</v>
      </c>
      <c r="F32" s="4">
        <v>754823.27</v>
      </c>
      <c r="G32" s="4" t="s">
        <v>59</v>
      </c>
      <c r="H32" s="4" t="s">
        <v>60</v>
      </c>
      <c r="I32" s="4"/>
      <c r="J32" s="4"/>
      <c r="K32" s="4">
        <v>216</v>
      </c>
      <c r="L32" s="4">
        <v>8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223</v>
      </c>
      <c r="F33" s="4">
        <v>0</v>
      </c>
      <c r="G33" s="4" t="s">
        <v>61</v>
      </c>
      <c r="H33" s="4" t="s">
        <v>62</v>
      </c>
      <c r="I33" s="4"/>
      <c r="J33" s="4"/>
      <c r="K33" s="4">
        <v>223</v>
      </c>
      <c r="L33" s="4">
        <v>9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229</v>
      </c>
      <c r="F34" s="4">
        <v>754823.27</v>
      </c>
      <c r="G34" s="4" t="s">
        <v>63</v>
      </c>
      <c r="H34" s="4" t="s">
        <v>64</v>
      </c>
      <c r="I34" s="4"/>
      <c r="J34" s="4"/>
      <c r="K34" s="4">
        <v>229</v>
      </c>
      <c r="L34" s="4">
        <v>10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203</v>
      </c>
      <c r="F35" s="4">
        <v>18813.919999999998</v>
      </c>
      <c r="G35" s="4" t="s">
        <v>65</v>
      </c>
      <c r="H35" s="4" t="s">
        <v>66</v>
      </c>
      <c r="I35" s="4"/>
      <c r="J35" s="4"/>
      <c r="K35" s="4">
        <v>203</v>
      </c>
      <c r="L35" s="4">
        <v>11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231</v>
      </c>
      <c r="F36" s="4">
        <v>0</v>
      </c>
      <c r="G36" s="4" t="s">
        <v>67</v>
      </c>
      <c r="H36" s="4" t="s">
        <v>68</v>
      </c>
      <c r="I36" s="4"/>
      <c r="J36" s="4"/>
      <c r="K36" s="4">
        <v>231</v>
      </c>
      <c r="L36" s="4">
        <v>12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204</v>
      </c>
      <c r="F37" s="4">
        <v>8047.87</v>
      </c>
      <c r="G37" s="4" t="s">
        <v>69</v>
      </c>
      <c r="H37" s="4" t="s">
        <v>70</v>
      </c>
      <c r="I37" s="4"/>
      <c r="J37" s="4"/>
      <c r="K37" s="4">
        <v>204</v>
      </c>
      <c r="L37" s="4">
        <v>13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205</v>
      </c>
      <c r="F38" s="4">
        <v>107919.03</v>
      </c>
      <c r="G38" s="4" t="s">
        <v>71</v>
      </c>
      <c r="H38" s="4" t="s">
        <v>72</v>
      </c>
      <c r="I38" s="4"/>
      <c r="J38" s="4"/>
      <c r="K38" s="4">
        <v>205</v>
      </c>
      <c r="L38" s="4">
        <v>14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232</v>
      </c>
      <c r="F39" s="4">
        <v>0</v>
      </c>
      <c r="G39" s="4" t="s">
        <v>73</v>
      </c>
      <c r="H39" s="4" t="s">
        <v>74</v>
      </c>
      <c r="I39" s="4"/>
      <c r="J39" s="4"/>
      <c r="K39" s="4">
        <v>232</v>
      </c>
      <c r="L39" s="4">
        <v>15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214</v>
      </c>
      <c r="F40" s="4">
        <v>328470.06</v>
      </c>
      <c r="G40" s="4" t="s">
        <v>75</v>
      </c>
      <c r="H40" s="4" t="s">
        <v>76</v>
      </c>
      <c r="I40" s="4"/>
      <c r="J40" s="4"/>
      <c r="K40" s="4">
        <v>214</v>
      </c>
      <c r="L40" s="4">
        <v>16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215</v>
      </c>
      <c r="F41" s="4">
        <v>61939.14</v>
      </c>
      <c r="G41" s="4" t="s">
        <v>77</v>
      </c>
      <c r="H41" s="4" t="s">
        <v>78</v>
      </c>
      <c r="I41" s="4"/>
      <c r="J41" s="4"/>
      <c r="K41" s="4">
        <v>215</v>
      </c>
      <c r="L41" s="4">
        <v>17</v>
      </c>
      <c r="M41" s="4">
        <v>3</v>
      </c>
      <c r="N41" s="4" t="s">
        <v>3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217</v>
      </c>
      <c r="F42" s="4">
        <v>80021.03</v>
      </c>
      <c r="G42" s="4" t="s">
        <v>79</v>
      </c>
      <c r="H42" s="4" t="s">
        <v>80</v>
      </c>
      <c r="I42" s="4"/>
      <c r="J42" s="4"/>
      <c r="K42" s="4">
        <v>217</v>
      </c>
      <c r="L42" s="4">
        <v>18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230</v>
      </c>
      <c r="F43" s="4">
        <v>0</v>
      </c>
      <c r="G43" s="4" t="s">
        <v>81</v>
      </c>
      <c r="H43" s="4" t="s">
        <v>82</v>
      </c>
      <c r="I43" s="4"/>
      <c r="J43" s="4"/>
      <c r="K43" s="4">
        <v>230</v>
      </c>
      <c r="L43" s="4">
        <v>19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206</v>
      </c>
      <c r="F44" s="4">
        <v>0</v>
      </c>
      <c r="G44" s="4" t="s">
        <v>83</v>
      </c>
      <c r="H44" s="4" t="s">
        <v>84</v>
      </c>
      <c r="I44" s="4"/>
      <c r="J44" s="4"/>
      <c r="K44" s="4">
        <v>206</v>
      </c>
      <c r="L44" s="4">
        <v>20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207</v>
      </c>
      <c r="F45" s="4">
        <v>197.563692</v>
      </c>
      <c r="G45" s="4" t="s">
        <v>85</v>
      </c>
      <c r="H45" s="4" t="s">
        <v>86</v>
      </c>
      <c r="I45" s="4"/>
      <c r="J45" s="4"/>
      <c r="K45" s="4">
        <v>207</v>
      </c>
      <c r="L45" s="4">
        <v>21</v>
      </c>
      <c r="M45" s="4">
        <v>3</v>
      </c>
      <c r="N45" s="4" t="s">
        <v>3</v>
      </c>
      <c r="O45" s="4">
        <v>-1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208</v>
      </c>
      <c r="F46" s="4">
        <v>13.506781</v>
      </c>
      <c r="G46" s="4" t="s">
        <v>87</v>
      </c>
      <c r="H46" s="4" t="s">
        <v>88</v>
      </c>
      <c r="I46" s="4"/>
      <c r="J46" s="4"/>
      <c r="K46" s="4">
        <v>208</v>
      </c>
      <c r="L46" s="4">
        <v>22</v>
      </c>
      <c r="M46" s="4">
        <v>3</v>
      </c>
      <c r="N46" s="4" t="s">
        <v>3</v>
      </c>
      <c r="O46" s="4">
        <v>-1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209</v>
      </c>
      <c r="F47" s="4">
        <v>0</v>
      </c>
      <c r="G47" s="4" t="s">
        <v>89</v>
      </c>
      <c r="H47" s="4" t="s">
        <v>90</v>
      </c>
      <c r="I47" s="4"/>
      <c r="J47" s="4"/>
      <c r="K47" s="4">
        <v>209</v>
      </c>
      <c r="L47" s="4">
        <v>23</v>
      </c>
      <c r="M47" s="4">
        <v>3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1</v>
      </c>
      <c r="E48" s="4">
        <v>233</v>
      </c>
      <c r="F48" s="4">
        <v>0</v>
      </c>
      <c r="G48" s="4" t="s">
        <v>91</v>
      </c>
      <c r="H48" s="4" t="s">
        <v>92</v>
      </c>
      <c r="I48" s="4"/>
      <c r="J48" s="4"/>
      <c r="K48" s="4">
        <v>233</v>
      </c>
      <c r="L48" s="4">
        <v>24</v>
      </c>
      <c r="M48" s="4">
        <v>3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0</v>
      </c>
      <c r="C49" s="4">
        <v>0</v>
      </c>
      <c r="D49" s="4">
        <v>1</v>
      </c>
      <c r="E49" s="4">
        <v>210</v>
      </c>
      <c r="F49" s="4">
        <v>106784.29</v>
      </c>
      <c r="G49" s="4" t="s">
        <v>93</v>
      </c>
      <c r="H49" s="4" t="s">
        <v>94</v>
      </c>
      <c r="I49" s="4"/>
      <c r="J49" s="4"/>
      <c r="K49" s="4">
        <v>210</v>
      </c>
      <c r="L49" s="4">
        <v>25</v>
      </c>
      <c r="M49" s="4">
        <v>3</v>
      </c>
      <c r="N49" s="4" t="s">
        <v>3</v>
      </c>
      <c r="O49" s="4">
        <v>2</v>
      </c>
      <c r="P49" s="4"/>
    </row>
    <row r="50" spans="1:50" x14ac:dyDescent="0.2">
      <c r="A50" s="4">
        <v>50</v>
      </c>
      <c r="B50" s="4">
        <v>0</v>
      </c>
      <c r="C50" s="4">
        <v>0</v>
      </c>
      <c r="D50" s="4">
        <v>1</v>
      </c>
      <c r="E50" s="4">
        <v>211</v>
      </c>
      <c r="F50" s="4">
        <v>58034.53</v>
      </c>
      <c r="G50" s="4" t="s">
        <v>95</v>
      </c>
      <c r="H50" s="4" t="s">
        <v>96</v>
      </c>
      <c r="I50" s="4"/>
      <c r="J50" s="4"/>
      <c r="K50" s="4">
        <v>211</v>
      </c>
      <c r="L50" s="4">
        <v>26</v>
      </c>
      <c r="M50" s="4">
        <v>3</v>
      </c>
      <c r="N50" s="4" t="s">
        <v>3</v>
      </c>
      <c r="O50" s="4">
        <v>2</v>
      </c>
      <c r="P50" s="4"/>
    </row>
    <row r="51" spans="1:50" x14ac:dyDescent="0.2">
      <c r="A51" s="4">
        <v>50</v>
      </c>
      <c r="B51" s="4">
        <v>0</v>
      </c>
      <c r="C51" s="4">
        <v>0</v>
      </c>
      <c r="D51" s="4">
        <v>1</v>
      </c>
      <c r="E51" s="4">
        <v>224</v>
      </c>
      <c r="F51" s="4">
        <v>1225253.5</v>
      </c>
      <c r="G51" s="4" t="s">
        <v>97</v>
      </c>
      <c r="H51" s="4" t="s">
        <v>98</v>
      </c>
      <c r="I51" s="4"/>
      <c r="J51" s="4"/>
      <c r="K51" s="4">
        <v>224</v>
      </c>
      <c r="L51" s="4">
        <v>27</v>
      </c>
      <c r="M51" s="4">
        <v>3</v>
      </c>
      <c r="N51" s="4" t="s">
        <v>3</v>
      </c>
      <c r="O51" s="4">
        <v>2</v>
      </c>
      <c r="P51" s="4"/>
    </row>
    <row r="53" spans="1:50" x14ac:dyDescent="0.2">
      <c r="A53">
        <v>-1</v>
      </c>
    </row>
    <row r="56" spans="1:50" x14ac:dyDescent="0.2">
      <c r="A56" s="3">
        <v>75</v>
      </c>
      <c r="B56" s="3" t="s">
        <v>473</v>
      </c>
      <c r="C56" s="3">
        <v>2025</v>
      </c>
      <c r="D56" s="3">
        <v>0</v>
      </c>
      <c r="E56" s="3">
        <v>9</v>
      </c>
      <c r="F56" s="3">
        <v>1</v>
      </c>
      <c r="G56" s="3">
        <v>0</v>
      </c>
      <c r="H56" s="3">
        <v>1</v>
      </c>
      <c r="I56" s="3">
        <v>0</v>
      </c>
      <c r="J56" s="3">
        <v>3</v>
      </c>
      <c r="K56" s="3">
        <v>0</v>
      </c>
      <c r="L56" s="3">
        <v>0</v>
      </c>
      <c r="M56" s="3">
        <v>0</v>
      </c>
      <c r="N56" s="3">
        <v>61644328</v>
      </c>
      <c r="O56" s="3">
        <v>1</v>
      </c>
    </row>
    <row r="57" spans="1:50" x14ac:dyDescent="0.2">
      <c r="A57" s="5">
        <v>2</v>
      </c>
      <c r="B57" s="5" t="s">
        <v>474</v>
      </c>
      <c r="C57" s="5" t="s">
        <v>475</v>
      </c>
      <c r="D57" s="5">
        <v>0</v>
      </c>
      <c r="E57" s="5">
        <v>0</v>
      </c>
      <c r="F57" s="5">
        <v>0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>
        <v>61644329</v>
      </c>
    </row>
    <row r="58" spans="1:50" x14ac:dyDescent="0.2">
      <c r="A58" s="5">
        <v>1</v>
      </c>
      <c r="B58" s="5" t="s">
        <v>476</v>
      </c>
      <c r="C58" s="5" t="s">
        <v>477</v>
      </c>
      <c r="D58" s="5">
        <v>2025</v>
      </c>
      <c r="E58" s="5">
        <v>9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1</v>
      </c>
      <c r="L58" s="5">
        <v>1</v>
      </c>
      <c r="M58" s="5">
        <v>1</v>
      </c>
      <c r="N58" s="5">
        <v>1</v>
      </c>
      <c r="O58" s="5">
        <v>1</v>
      </c>
      <c r="P58" s="5">
        <v>1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3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61644330</v>
      </c>
      <c r="AO58" s="5" t="s">
        <v>478</v>
      </c>
      <c r="AP58" s="5" t="s">
        <v>479</v>
      </c>
      <c r="AQ58" s="5">
        <v>45891</v>
      </c>
      <c r="AR58" s="5">
        <v>393</v>
      </c>
      <c r="AS58" s="5" t="s">
        <v>480</v>
      </c>
      <c r="AT58" s="5" t="s">
        <v>481</v>
      </c>
      <c r="AU58" s="5" t="s">
        <v>479</v>
      </c>
      <c r="AV58" s="5">
        <v>45720</v>
      </c>
      <c r="AW58" s="5">
        <v>20</v>
      </c>
      <c r="AX58" s="5" t="s">
        <v>482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61644328</v>
      </c>
      <c r="C1">
        <v>61686516</v>
      </c>
      <c r="D1">
        <v>37066717</v>
      </c>
      <c r="E1">
        <v>115</v>
      </c>
      <c r="F1">
        <v>1</v>
      </c>
      <c r="G1">
        <v>1</v>
      </c>
      <c r="H1">
        <v>1</v>
      </c>
      <c r="I1" t="s">
        <v>484</v>
      </c>
      <c r="J1" t="s">
        <v>3</v>
      </c>
      <c r="K1" t="s">
        <v>485</v>
      </c>
      <c r="L1">
        <v>1191</v>
      </c>
      <c r="N1">
        <v>1013</v>
      </c>
      <c r="O1" t="s">
        <v>486</v>
      </c>
      <c r="P1" t="s">
        <v>486</v>
      </c>
      <c r="Q1">
        <v>1</v>
      </c>
      <c r="W1">
        <v>0</v>
      </c>
      <c r="X1">
        <v>-1991603921</v>
      </c>
      <c r="Y1">
        <f t="shared" ref="Y1:Y13" si="0">(AT1*ROUND((0.2+1),7))</f>
        <v>0.52800000000000002</v>
      </c>
      <c r="AA1">
        <v>0</v>
      </c>
      <c r="AB1">
        <v>0</v>
      </c>
      <c r="AC1">
        <v>0</v>
      </c>
      <c r="AD1">
        <v>444.71</v>
      </c>
      <c r="AE1">
        <v>0</v>
      </c>
      <c r="AF1">
        <v>0</v>
      </c>
      <c r="AG1">
        <v>0</v>
      </c>
      <c r="AH1">
        <v>444.71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25</v>
      </c>
      <c r="AV1">
        <v>1</v>
      </c>
      <c r="AW1">
        <v>2</v>
      </c>
      <c r="AX1">
        <v>61686522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195.67240000000001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234.80688000000001</v>
      </c>
      <c r="BU1">
        <v>0.52800000000000002</v>
      </c>
      <c r="BV1">
        <v>0</v>
      </c>
      <c r="BW1">
        <v>1</v>
      </c>
      <c r="CU1">
        <f>ROUND(AT1*Source!I32*AH1*AL1,2)</f>
        <v>195.67</v>
      </c>
      <c r="CV1">
        <f>ROUND(Y1*Source!I32,7)</f>
        <v>0.52800000000000002</v>
      </c>
      <c r="CW1">
        <v>0</v>
      </c>
      <c r="CX1">
        <f>ROUND(Y1*Source!I32,7)</f>
        <v>0.52800000000000002</v>
      </c>
      <c r="CY1">
        <f>AD1</f>
        <v>444.71</v>
      </c>
      <c r="CZ1">
        <f>AH1</f>
        <v>444.71</v>
      </c>
      <c r="DA1">
        <f>AL1</f>
        <v>1</v>
      </c>
      <c r="DB1">
        <f t="shared" ref="DB1:DB13" si="1">ROUND((ROUND(AT1*CZ1,2)*ROUND((0.2+1),7)),6)</f>
        <v>234.804</v>
      </c>
      <c r="DC1">
        <f t="shared" ref="DC1:DC13" si="2">ROUND((ROUND(AT1*AG1,2)*ROUND((0.2+1),7)),6)</f>
        <v>0</v>
      </c>
      <c r="DD1" t="s">
        <v>3</v>
      </c>
      <c r="DE1" t="s">
        <v>3</v>
      </c>
      <c r="DF1">
        <f t="shared" ref="DF1:DF13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234.81</v>
      </c>
      <c r="DJ1">
        <f>DI1</f>
        <v>234.81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61644328</v>
      </c>
      <c r="C2">
        <v>61686516</v>
      </c>
      <c r="D2">
        <v>37064876</v>
      </c>
      <c r="E2">
        <v>115</v>
      </c>
      <c r="F2">
        <v>1</v>
      </c>
      <c r="G2">
        <v>1</v>
      </c>
      <c r="H2">
        <v>1</v>
      </c>
      <c r="I2" t="s">
        <v>487</v>
      </c>
      <c r="J2" t="s">
        <v>3</v>
      </c>
      <c r="K2" t="s">
        <v>488</v>
      </c>
      <c r="L2">
        <v>1191</v>
      </c>
      <c r="N2">
        <v>1013</v>
      </c>
      <c r="O2" t="s">
        <v>486</v>
      </c>
      <c r="P2" t="s">
        <v>486</v>
      </c>
      <c r="Q2">
        <v>1</v>
      </c>
      <c r="W2">
        <v>0</v>
      </c>
      <c r="X2">
        <v>-1417349443</v>
      </c>
      <c r="Y2">
        <f t="shared" si="0"/>
        <v>0.57599999999999996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25</v>
      </c>
      <c r="AV2">
        <v>2</v>
      </c>
      <c r="AW2">
        <v>2</v>
      </c>
      <c r="AX2">
        <v>61686523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ROUND(Y2*Source!I32,7)</f>
        <v>0.57599999999999996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61644328</v>
      </c>
      <c r="C3">
        <v>61686516</v>
      </c>
      <c r="D3">
        <v>60540303</v>
      </c>
      <c r="E3">
        <v>1</v>
      </c>
      <c r="F3">
        <v>1</v>
      </c>
      <c r="G3">
        <v>1</v>
      </c>
      <c r="H3">
        <v>2</v>
      </c>
      <c r="I3" t="s">
        <v>489</v>
      </c>
      <c r="J3" t="s">
        <v>490</v>
      </c>
      <c r="K3" t="s">
        <v>491</v>
      </c>
      <c r="L3">
        <v>1368</v>
      </c>
      <c r="N3">
        <v>1011</v>
      </c>
      <c r="O3" t="s">
        <v>492</v>
      </c>
      <c r="P3" t="s">
        <v>492</v>
      </c>
      <c r="Q3">
        <v>1</v>
      </c>
      <c r="W3">
        <v>0</v>
      </c>
      <c r="X3">
        <v>-359817417</v>
      </c>
      <c r="Y3">
        <f t="shared" si="0"/>
        <v>0.28799999999999998</v>
      </c>
      <c r="AA3">
        <v>0</v>
      </c>
      <c r="AB3">
        <v>1488.78</v>
      </c>
      <c r="AC3">
        <v>702.18</v>
      </c>
      <c r="AD3">
        <v>0</v>
      </c>
      <c r="AE3">
        <v>0</v>
      </c>
      <c r="AF3">
        <v>1488.78</v>
      </c>
      <c r="AG3">
        <v>702.18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25</v>
      </c>
      <c r="AV3">
        <v>1</v>
      </c>
      <c r="AW3">
        <v>2</v>
      </c>
      <c r="AX3">
        <v>61686524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357.30720000000002</v>
      </c>
      <c r="BL3">
        <v>168.5232</v>
      </c>
      <c r="BM3">
        <v>0</v>
      </c>
      <c r="BN3">
        <v>0</v>
      </c>
      <c r="BO3">
        <v>0.24</v>
      </c>
      <c r="BP3">
        <v>1</v>
      </c>
      <c r="BQ3">
        <v>0</v>
      </c>
      <c r="BR3">
        <v>428.76864</v>
      </c>
      <c r="BS3">
        <v>202.22783999999999</v>
      </c>
      <c r="BT3">
        <v>0</v>
      </c>
      <c r="BU3">
        <v>0</v>
      </c>
      <c r="BV3">
        <v>0.28799999999999998</v>
      </c>
      <c r="BW3">
        <v>1</v>
      </c>
      <c r="CV3">
        <v>0</v>
      </c>
      <c r="CW3">
        <f>ROUND(Y3*Source!I32*DO3,7)</f>
        <v>0.28799999999999998</v>
      </c>
      <c r="CX3">
        <f>ROUND(Y3*Source!I32,7)</f>
        <v>0.28799999999999998</v>
      </c>
      <c r="CY3">
        <f>AB3</f>
        <v>1488.78</v>
      </c>
      <c r="CZ3">
        <f>AF3</f>
        <v>1488.78</v>
      </c>
      <c r="DA3">
        <f>AJ3</f>
        <v>1</v>
      </c>
      <c r="DB3">
        <f t="shared" si="1"/>
        <v>428.77199999999999</v>
      </c>
      <c r="DC3">
        <f t="shared" si="2"/>
        <v>202.22399999999999</v>
      </c>
      <c r="DD3" t="s">
        <v>3</v>
      </c>
      <c r="DE3" t="s">
        <v>3</v>
      </c>
      <c r="DF3">
        <f t="shared" si="3"/>
        <v>0</v>
      </c>
      <c r="DG3">
        <f>ROUND(ROUND(AF3,2)*CX3,2)</f>
        <v>428.77</v>
      </c>
      <c r="DH3">
        <f t="shared" si="4"/>
        <v>202.23</v>
      </c>
      <c r="DI3">
        <f t="shared" si="5"/>
        <v>0</v>
      </c>
      <c r="DJ3">
        <f>DG3+DH3</f>
        <v>631</v>
      </c>
      <c r="DK3">
        <v>1</v>
      </c>
      <c r="DL3" t="s">
        <v>493</v>
      </c>
      <c r="DM3">
        <v>6</v>
      </c>
      <c r="DN3" t="s">
        <v>486</v>
      </c>
      <c r="DO3">
        <v>1</v>
      </c>
    </row>
    <row r="4" spans="1:119" x14ac:dyDescent="0.2">
      <c r="A4">
        <f>ROW(Source!A32)</f>
        <v>32</v>
      </c>
      <c r="B4">
        <v>61644328</v>
      </c>
      <c r="C4">
        <v>61686516</v>
      </c>
      <c r="D4">
        <v>60541271</v>
      </c>
      <c r="E4">
        <v>1</v>
      </c>
      <c r="F4">
        <v>1</v>
      </c>
      <c r="G4">
        <v>1</v>
      </c>
      <c r="H4">
        <v>2</v>
      </c>
      <c r="I4" t="s">
        <v>494</v>
      </c>
      <c r="J4" t="s">
        <v>495</v>
      </c>
      <c r="K4" t="s">
        <v>496</v>
      </c>
      <c r="L4">
        <v>1368</v>
      </c>
      <c r="N4">
        <v>1011</v>
      </c>
      <c r="O4" t="s">
        <v>492</v>
      </c>
      <c r="P4" t="s">
        <v>492</v>
      </c>
      <c r="Q4">
        <v>1</v>
      </c>
      <c r="W4">
        <v>0</v>
      </c>
      <c r="X4">
        <v>-255612116</v>
      </c>
      <c r="Y4">
        <f t="shared" si="0"/>
        <v>0.28799999999999998</v>
      </c>
      <c r="AA4">
        <v>0</v>
      </c>
      <c r="AB4">
        <v>14.64</v>
      </c>
      <c r="AC4">
        <v>0</v>
      </c>
      <c r="AD4">
        <v>0</v>
      </c>
      <c r="AE4">
        <v>0</v>
      </c>
      <c r="AF4">
        <v>14.64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25</v>
      </c>
      <c r="AV4">
        <v>1</v>
      </c>
      <c r="AW4">
        <v>2</v>
      </c>
      <c r="AX4">
        <v>61686525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3.5135999999999998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4.2163199999999996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ROUND(Y4*Source!I32*DO4,7)</f>
        <v>0</v>
      </c>
      <c r="CX4">
        <f>ROUND(Y4*Source!I32,7)</f>
        <v>0.28799999999999998</v>
      </c>
      <c r="CY4">
        <f>AB4</f>
        <v>14.64</v>
      </c>
      <c r="CZ4">
        <f>AF4</f>
        <v>14.64</v>
      </c>
      <c r="DA4">
        <f>AJ4</f>
        <v>1</v>
      </c>
      <c r="DB4">
        <f t="shared" si="1"/>
        <v>4.2119999999999997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4.22</v>
      </c>
      <c r="DH4">
        <f t="shared" si="4"/>
        <v>0</v>
      </c>
      <c r="DI4">
        <f t="shared" si="5"/>
        <v>0</v>
      </c>
      <c r="DJ4">
        <f>DG4+DH4</f>
        <v>4.22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61644328</v>
      </c>
      <c r="C5">
        <v>61686516</v>
      </c>
      <c r="D5">
        <v>60541289</v>
      </c>
      <c r="E5">
        <v>1</v>
      </c>
      <c r="F5">
        <v>1</v>
      </c>
      <c r="G5">
        <v>1</v>
      </c>
      <c r="H5">
        <v>2</v>
      </c>
      <c r="I5" t="s">
        <v>497</v>
      </c>
      <c r="J5" t="s">
        <v>498</v>
      </c>
      <c r="K5" t="s">
        <v>499</v>
      </c>
      <c r="L5">
        <v>1368</v>
      </c>
      <c r="N5">
        <v>1011</v>
      </c>
      <c r="O5" t="s">
        <v>492</v>
      </c>
      <c r="P5" t="s">
        <v>492</v>
      </c>
      <c r="Q5">
        <v>1</v>
      </c>
      <c r="W5">
        <v>0</v>
      </c>
      <c r="X5">
        <v>-1579545382</v>
      </c>
      <c r="Y5">
        <f t="shared" si="0"/>
        <v>0.28799999999999998</v>
      </c>
      <c r="AA5">
        <v>0</v>
      </c>
      <c r="AB5">
        <v>556.25</v>
      </c>
      <c r="AC5">
        <v>522.73</v>
      </c>
      <c r="AD5">
        <v>0</v>
      </c>
      <c r="AE5">
        <v>0</v>
      </c>
      <c r="AF5">
        <v>487.94</v>
      </c>
      <c r="AG5">
        <v>522.73</v>
      </c>
      <c r="AH5">
        <v>0</v>
      </c>
      <c r="AI5">
        <v>1</v>
      </c>
      <c r="AJ5">
        <v>1.1399999999999999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25</v>
      </c>
      <c r="AV5">
        <v>1</v>
      </c>
      <c r="AW5">
        <v>2</v>
      </c>
      <c r="AX5">
        <v>61686526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125.4552</v>
      </c>
      <c r="BM5">
        <v>0</v>
      </c>
      <c r="BN5">
        <v>0</v>
      </c>
      <c r="BO5">
        <v>0.24</v>
      </c>
      <c r="BP5">
        <v>1</v>
      </c>
      <c r="BQ5">
        <v>0</v>
      </c>
      <c r="BR5">
        <v>140.52672000000001</v>
      </c>
      <c r="BS5">
        <v>150.54624000000001</v>
      </c>
      <c r="BT5">
        <v>0</v>
      </c>
      <c r="BU5">
        <v>0</v>
      </c>
      <c r="BV5">
        <v>0.28799999999999998</v>
      </c>
      <c r="BW5">
        <v>1</v>
      </c>
      <c r="CV5">
        <v>0</v>
      </c>
      <c r="CW5">
        <f>ROUND(Y5*Source!I32*DO5,7)</f>
        <v>0.28799999999999998</v>
      </c>
      <c r="CX5">
        <f>ROUND(Y5*Source!I32,7)</f>
        <v>0.28799999999999998</v>
      </c>
      <c r="CY5">
        <f>AB5</f>
        <v>556.25</v>
      </c>
      <c r="CZ5">
        <f>AF5</f>
        <v>487.94</v>
      </c>
      <c r="DA5">
        <f>AJ5</f>
        <v>1.1399999999999999</v>
      </c>
      <c r="DB5">
        <f t="shared" si="1"/>
        <v>140.53200000000001</v>
      </c>
      <c r="DC5">
        <f t="shared" si="2"/>
        <v>150.55199999999999</v>
      </c>
      <c r="DD5" t="s">
        <v>3</v>
      </c>
      <c r="DE5" t="s">
        <v>3</v>
      </c>
      <c r="DF5">
        <f t="shared" si="3"/>
        <v>0</v>
      </c>
      <c r="DG5">
        <f>ROUND(ROUND(AF5*AJ5,2)*CX5,2)</f>
        <v>160.19999999999999</v>
      </c>
      <c r="DH5">
        <f t="shared" si="4"/>
        <v>150.55000000000001</v>
      </c>
      <c r="DI5">
        <f t="shared" si="5"/>
        <v>0</v>
      </c>
      <c r="DJ5">
        <f>DG5+DH5</f>
        <v>310.75</v>
      </c>
      <c r="DK5">
        <v>0</v>
      </c>
      <c r="DL5" t="s">
        <v>500</v>
      </c>
      <c r="DM5">
        <v>4</v>
      </c>
      <c r="DN5" t="s">
        <v>486</v>
      </c>
      <c r="DO5">
        <v>1</v>
      </c>
    </row>
    <row r="6" spans="1:119" x14ac:dyDescent="0.2">
      <c r="A6">
        <f>ROW(Source!A33)</f>
        <v>33</v>
      </c>
      <c r="B6">
        <v>61644328</v>
      </c>
      <c r="C6">
        <v>61686527</v>
      </c>
      <c r="D6">
        <v>37066717</v>
      </c>
      <c r="E6">
        <v>115</v>
      </c>
      <c r="F6">
        <v>1</v>
      </c>
      <c r="G6">
        <v>1</v>
      </c>
      <c r="H6">
        <v>1</v>
      </c>
      <c r="I6" t="s">
        <v>484</v>
      </c>
      <c r="J6" t="s">
        <v>3</v>
      </c>
      <c r="K6" t="s">
        <v>485</v>
      </c>
      <c r="L6">
        <v>1191</v>
      </c>
      <c r="N6">
        <v>1013</v>
      </c>
      <c r="O6" t="s">
        <v>486</v>
      </c>
      <c r="P6" t="s">
        <v>486</v>
      </c>
      <c r="Q6">
        <v>1</v>
      </c>
      <c r="W6">
        <v>0</v>
      </c>
      <c r="X6">
        <v>-1991603921</v>
      </c>
      <c r="Y6">
        <f t="shared" si="0"/>
        <v>0.3</v>
      </c>
      <c r="AA6">
        <v>0</v>
      </c>
      <c r="AB6">
        <v>0</v>
      </c>
      <c r="AC6">
        <v>0</v>
      </c>
      <c r="AD6">
        <v>444.71</v>
      </c>
      <c r="AE6">
        <v>0</v>
      </c>
      <c r="AF6">
        <v>0</v>
      </c>
      <c r="AG6">
        <v>0</v>
      </c>
      <c r="AH6">
        <v>444.71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0.25</v>
      </c>
      <c r="AU6" t="s">
        <v>25</v>
      </c>
      <c r="AV6">
        <v>1</v>
      </c>
      <c r="AW6">
        <v>2</v>
      </c>
      <c r="AX6">
        <v>61686532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111.17749999999999</v>
      </c>
      <c r="BN6">
        <v>0.25</v>
      </c>
      <c r="BO6">
        <v>0</v>
      </c>
      <c r="BP6">
        <v>1</v>
      </c>
      <c r="BQ6">
        <v>0</v>
      </c>
      <c r="BR6">
        <v>0</v>
      </c>
      <c r="BS6">
        <v>0</v>
      </c>
      <c r="BT6">
        <v>133.41300000000001</v>
      </c>
      <c r="BU6">
        <v>0.3</v>
      </c>
      <c r="BV6">
        <v>0</v>
      </c>
      <c r="BW6">
        <v>1</v>
      </c>
      <c r="CU6">
        <f>ROUND(AT6*Source!I33*AH6*AL6,2)</f>
        <v>111.18</v>
      </c>
      <c r="CV6">
        <f>ROUND(Y6*Source!I33,7)</f>
        <v>0.3</v>
      </c>
      <c r="CW6">
        <v>0</v>
      </c>
      <c r="CX6">
        <f>ROUND(Y6*Source!I33,7)</f>
        <v>0.3</v>
      </c>
      <c r="CY6">
        <f>AD6</f>
        <v>444.71</v>
      </c>
      <c r="CZ6">
        <f>AH6</f>
        <v>444.71</v>
      </c>
      <c r="DA6">
        <f>AL6</f>
        <v>1</v>
      </c>
      <c r="DB6">
        <f t="shared" si="1"/>
        <v>133.416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133.41</v>
      </c>
      <c r="DJ6">
        <f>DI6</f>
        <v>133.41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ROW(Source!A33)</f>
        <v>33</v>
      </c>
      <c r="B7">
        <v>61644328</v>
      </c>
      <c r="C7">
        <v>61686527</v>
      </c>
      <c r="D7">
        <v>37064876</v>
      </c>
      <c r="E7">
        <v>115</v>
      </c>
      <c r="F7">
        <v>1</v>
      </c>
      <c r="G7">
        <v>1</v>
      </c>
      <c r="H7">
        <v>1</v>
      </c>
      <c r="I7" t="s">
        <v>487</v>
      </c>
      <c r="J7" t="s">
        <v>3</v>
      </c>
      <c r="K7" t="s">
        <v>488</v>
      </c>
      <c r="L7">
        <v>1191</v>
      </c>
      <c r="N7">
        <v>1013</v>
      </c>
      <c r="O7" t="s">
        <v>486</v>
      </c>
      <c r="P7" t="s">
        <v>486</v>
      </c>
      <c r="Q7">
        <v>1</v>
      </c>
      <c r="W7">
        <v>0</v>
      </c>
      <c r="X7">
        <v>-1417349443</v>
      </c>
      <c r="Y7">
        <f t="shared" si="0"/>
        <v>0.16800000000000001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0.14000000000000001</v>
      </c>
      <c r="AU7" t="s">
        <v>25</v>
      </c>
      <c r="AV7">
        <v>2</v>
      </c>
      <c r="AW7">
        <v>2</v>
      </c>
      <c r="AX7">
        <v>61686533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ROUND(Y7*Source!I33,7)</f>
        <v>0.16800000000000001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ROW(Source!A33)</f>
        <v>33</v>
      </c>
      <c r="B8">
        <v>61644328</v>
      </c>
      <c r="C8">
        <v>61686527</v>
      </c>
      <c r="D8">
        <v>60541271</v>
      </c>
      <c r="E8">
        <v>1</v>
      </c>
      <c r="F8">
        <v>1</v>
      </c>
      <c r="G8">
        <v>1</v>
      </c>
      <c r="H8">
        <v>2</v>
      </c>
      <c r="I8" t="s">
        <v>494</v>
      </c>
      <c r="J8" t="s">
        <v>495</v>
      </c>
      <c r="K8" t="s">
        <v>496</v>
      </c>
      <c r="L8">
        <v>1368</v>
      </c>
      <c r="N8">
        <v>1011</v>
      </c>
      <c r="O8" t="s">
        <v>492</v>
      </c>
      <c r="P8" t="s">
        <v>492</v>
      </c>
      <c r="Q8">
        <v>1</v>
      </c>
      <c r="W8">
        <v>0</v>
      </c>
      <c r="X8">
        <v>-255612116</v>
      </c>
      <c r="Y8">
        <f t="shared" si="0"/>
        <v>0.16800000000000001</v>
      </c>
      <c r="AA8">
        <v>0</v>
      </c>
      <c r="AB8">
        <v>14.64</v>
      </c>
      <c r="AC8">
        <v>0</v>
      </c>
      <c r="AD8">
        <v>0</v>
      </c>
      <c r="AE8">
        <v>0</v>
      </c>
      <c r="AF8">
        <v>14.64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0.14000000000000001</v>
      </c>
      <c r="AU8" t="s">
        <v>25</v>
      </c>
      <c r="AV8">
        <v>1</v>
      </c>
      <c r="AW8">
        <v>2</v>
      </c>
      <c r="AX8">
        <v>61686534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2.0495999999999999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2.4595199999999999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f>ROUND(Y8*Source!I33*DO8,7)</f>
        <v>0</v>
      </c>
      <c r="CX8">
        <f>ROUND(Y8*Source!I33,7)</f>
        <v>0.16800000000000001</v>
      </c>
      <c r="CY8">
        <f>AB8</f>
        <v>14.64</v>
      </c>
      <c r="CZ8">
        <f>AF8</f>
        <v>14.64</v>
      </c>
      <c r="DA8">
        <f>AJ8</f>
        <v>1</v>
      </c>
      <c r="DB8">
        <f t="shared" si="1"/>
        <v>2.46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2.46</v>
      </c>
      <c r="DH8">
        <f t="shared" si="4"/>
        <v>0</v>
      </c>
      <c r="DI8">
        <f t="shared" si="5"/>
        <v>0</v>
      </c>
      <c r="DJ8">
        <f>DG8+DH8</f>
        <v>2.46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ROW(Source!A33)</f>
        <v>33</v>
      </c>
      <c r="B9">
        <v>61644328</v>
      </c>
      <c r="C9">
        <v>61686527</v>
      </c>
      <c r="D9">
        <v>60541289</v>
      </c>
      <c r="E9">
        <v>1</v>
      </c>
      <c r="F9">
        <v>1</v>
      </c>
      <c r="G9">
        <v>1</v>
      </c>
      <c r="H9">
        <v>2</v>
      </c>
      <c r="I9" t="s">
        <v>497</v>
      </c>
      <c r="J9" t="s">
        <v>498</v>
      </c>
      <c r="K9" t="s">
        <v>499</v>
      </c>
      <c r="L9">
        <v>1368</v>
      </c>
      <c r="N9">
        <v>1011</v>
      </c>
      <c r="O9" t="s">
        <v>492</v>
      </c>
      <c r="P9" t="s">
        <v>492</v>
      </c>
      <c r="Q9">
        <v>1</v>
      </c>
      <c r="W9">
        <v>0</v>
      </c>
      <c r="X9">
        <v>-1579545382</v>
      </c>
      <c r="Y9">
        <f t="shared" si="0"/>
        <v>0.16800000000000001</v>
      </c>
      <c r="AA9">
        <v>0</v>
      </c>
      <c r="AB9">
        <v>556.25</v>
      </c>
      <c r="AC9">
        <v>522.73</v>
      </c>
      <c r="AD9">
        <v>0</v>
      </c>
      <c r="AE9">
        <v>0</v>
      </c>
      <c r="AF9">
        <v>487.94</v>
      </c>
      <c r="AG9">
        <v>522.73</v>
      </c>
      <c r="AH9">
        <v>0</v>
      </c>
      <c r="AI9">
        <v>1</v>
      </c>
      <c r="AJ9">
        <v>1.1399999999999999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0.14000000000000001</v>
      </c>
      <c r="AU9" t="s">
        <v>25</v>
      </c>
      <c r="AV9">
        <v>1</v>
      </c>
      <c r="AW9">
        <v>2</v>
      </c>
      <c r="AX9">
        <v>61686535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68.311599999999999</v>
      </c>
      <c r="BL9">
        <v>73.182199999999995</v>
      </c>
      <c r="BM9">
        <v>0</v>
      </c>
      <c r="BN9">
        <v>0</v>
      </c>
      <c r="BO9">
        <v>0.14000000000000001</v>
      </c>
      <c r="BP9">
        <v>1</v>
      </c>
      <c r="BQ9">
        <v>0</v>
      </c>
      <c r="BR9">
        <v>81.973920000000007</v>
      </c>
      <c r="BS9">
        <v>87.818640000000002</v>
      </c>
      <c r="BT9">
        <v>0</v>
      </c>
      <c r="BU9">
        <v>0</v>
      </c>
      <c r="BV9">
        <v>0.16800000000000001</v>
      </c>
      <c r="BW9">
        <v>1</v>
      </c>
      <c r="CV9">
        <v>0</v>
      </c>
      <c r="CW9">
        <f>ROUND(Y9*Source!I33*DO9,7)</f>
        <v>0.16800000000000001</v>
      </c>
      <c r="CX9">
        <f>ROUND(Y9*Source!I33,7)</f>
        <v>0.16800000000000001</v>
      </c>
      <c r="CY9">
        <f>AB9</f>
        <v>556.25</v>
      </c>
      <c r="CZ9">
        <f>AF9</f>
        <v>487.94</v>
      </c>
      <c r="DA9">
        <f>AJ9</f>
        <v>1.1399999999999999</v>
      </c>
      <c r="DB9">
        <f t="shared" si="1"/>
        <v>81.971999999999994</v>
      </c>
      <c r="DC9">
        <f t="shared" si="2"/>
        <v>87.816000000000003</v>
      </c>
      <c r="DD9" t="s">
        <v>3</v>
      </c>
      <c r="DE9" t="s">
        <v>3</v>
      </c>
      <c r="DF9">
        <f t="shared" si="3"/>
        <v>0</v>
      </c>
      <c r="DG9">
        <f>ROUND(ROUND(AF9*AJ9,2)*CX9,2)</f>
        <v>93.45</v>
      </c>
      <c r="DH9">
        <f t="shared" si="4"/>
        <v>87.82</v>
      </c>
      <c r="DI9">
        <f t="shared" si="5"/>
        <v>0</v>
      </c>
      <c r="DJ9">
        <f>DG9+DH9</f>
        <v>181.27</v>
      </c>
      <c r="DK9">
        <v>0</v>
      </c>
      <c r="DL9" t="s">
        <v>500</v>
      </c>
      <c r="DM9">
        <v>4</v>
      </c>
      <c r="DN9" t="s">
        <v>486</v>
      </c>
      <c r="DO9">
        <v>1</v>
      </c>
    </row>
    <row r="10" spans="1:119" x14ac:dyDescent="0.2">
      <c r="A10">
        <f>ROW(Source!A34)</f>
        <v>34</v>
      </c>
      <c r="B10">
        <v>61644328</v>
      </c>
      <c r="C10">
        <v>61686536</v>
      </c>
      <c r="D10">
        <v>37064978</v>
      </c>
      <c r="E10">
        <v>115</v>
      </c>
      <c r="F10">
        <v>1</v>
      </c>
      <c r="G10">
        <v>1</v>
      </c>
      <c r="H10">
        <v>1</v>
      </c>
      <c r="I10" t="s">
        <v>501</v>
      </c>
      <c r="J10" t="s">
        <v>3</v>
      </c>
      <c r="K10" t="s">
        <v>502</v>
      </c>
      <c r="L10">
        <v>1191</v>
      </c>
      <c r="N10">
        <v>1013</v>
      </c>
      <c r="O10" t="s">
        <v>486</v>
      </c>
      <c r="P10" t="s">
        <v>486</v>
      </c>
      <c r="Q10">
        <v>1</v>
      </c>
      <c r="W10">
        <v>0</v>
      </c>
      <c r="X10">
        <v>32079103</v>
      </c>
      <c r="Y10">
        <f t="shared" si="0"/>
        <v>3.6720000000000002</v>
      </c>
      <c r="AA10">
        <v>0</v>
      </c>
      <c r="AB10">
        <v>0</v>
      </c>
      <c r="AC10">
        <v>0</v>
      </c>
      <c r="AD10">
        <v>481.77</v>
      </c>
      <c r="AE10">
        <v>0</v>
      </c>
      <c r="AF10">
        <v>0</v>
      </c>
      <c r="AG10">
        <v>0</v>
      </c>
      <c r="AH10">
        <v>481.77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3.06</v>
      </c>
      <c r="AU10" t="s">
        <v>25</v>
      </c>
      <c r="AV10">
        <v>1</v>
      </c>
      <c r="AW10">
        <v>2</v>
      </c>
      <c r="AX10">
        <v>61686547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1474.2162000000001</v>
      </c>
      <c r="BN10">
        <v>3.06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1769.05944</v>
      </c>
      <c r="BU10">
        <v>3.6720000000000002</v>
      </c>
      <c r="BV10">
        <v>0</v>
      </c>
      <c r="BW10">
        <v>1</v>
      </c>
      <c r="CU10">
        <f>ROUND(AT10*Source!I34*AH10*AL10,2)</f>
        <v>1474.22</v>
      </c>
      <c r="CV10">
        <f>ROUND(Y10*Source!I34,7)</f>
        <v>3.6720000000000002</v>
      </c>
      <c r="CW10">
        <v>0</v>
      </c>
      <c r="CX10">
        <f>ROUND(Y10*Source!I34,7)</f>
        <v>3.6720000000000002</v>
      </c>
      <c r="CY10">
        <f>AD10</f>
        <v>481.77</v>
      </c>
      <c r="CZ10">
        <f>AH10</f>
        <v>481.77</v>
      </c>
      <c r="DA10">
        <f>AL10</f>
        <v>1</v>
      </c>
      <c r="DB10">
        <f t="shared" si="1"/>
        <v>1769.0640000000001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1769.06</v>
      </c>
      <c r="DJ10">
        <f>DI10</f>
        <v>1769.06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61644328</v>
      </c>
      <c r="C11">
        <v>61686536</v>
      </c>
      <c r="D11">
        <v>37064876</v>
      </c>
      <c r="E11">
        <v>115</v>
      </c>
      <c r="F11">
        <v>1</v>
      </c>
      <c r="G11">
        <v>1</v>
      </c>
      <c r="H11">
        <v>1</v>
      </c>
      <c r="I11" t="s">
        <v>487</v>
      </c>
      <c r="J11" t="s">
        <v>3</v>
      </c>
      <c r="K11" t="s">
        <v>488</v>
      </c>
      <c r="L11">
        <v>1191</v>
      </c>
      <c r="N11">
        <v>1013</v>
      </c>
      <c r="O11" t="s">
        <v>486</v>
      </c>
      <c r="P11" t="s">
        <v>486</v>
      </c>
      <c r="Q11">
        <v>1</v>
      </c>
      <c r="W11">
        <v>0</v>
      </c>
      <c r="X11">
        <v>-1417349443</v>
      </c>
      <c r="Y11">
        <f t="shared" si="0"/>
        <v>1.044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0.87</v>
      </c>
      <c r="AU11" t="s">
        <v>25</v>
      </c>
      <c r="AV11">
        <v>2</v>
      </c>
      <c r="AW11">
        <v>2</v>
      </c>
      <c r="AX11">
        <v>61686548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ROUND(Y11*Source!I34,7)</f>
        <v>1.044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ROW(Source!A34)</f>
        <v>34</v>
      </c>
      <c r="B12">
        <v>61644328</v>
      </c>
      <c r="C12">
        <v>61686536</v>
      </c>
      <c r="D12">
        <v>60540190</v>
      </c>
      <c r="E12">
        <v>1</v>
      </c>
      <c r="F12">
        <v>1</v>
      </c>
      <c r="G12">
        <v>1</v>
      </c>
      <c r="H12">
        <v>2</v>
      </c>
      <c r="I12" t="s">
        <v>503</v>
      </c>
      <c r="J12" t="s">
        <v>504</v>
      </c>
      <c r="K12" t="s">
        <v>505</v>
      </c>
      <c r="L12">
        <v>1368</v>
      </c>
      <c r="N12">
        <v>1011</v>
      </c>
      <c r="O12" t="s">
        <v>492</v>
      </c>
      <c r="P12" t="s">
        <v>492</v>
      </c>
      <c r="Q12">
        <v>1</v>
      </c>
      <c r="W12">
        <v>0</v>
      </c>
      <c r="X12">
        <v>1214172966</v>
      </c>
      <c r="Y12">
        <f t="shared" si="0"/>
        <v>0.81599999999999995</v>
      </c>
      <c r="AA12">
        <v>0</v>
      </c>
      <c r="AB12">
        <v>2485.64</v>
      </c>
      <c r="AC12">
        <v>600.75</v>
      </c>
      <c r="AD12">
        <v>0</v>
      </c>
      <c r="AE12">
        <v>0</v>
      </c>
      <c r="AF12">
        <v>2088.77</v>
      </c>
      <c r="AG12">
        <v>600.75</v>
      </c>
      <c r="AH12">
        <v>0</v>
      </c>
      <c r="AI12">
        <v>1</v>
      </c>
      <c r="AJ12">
        <v>1.19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0.68</v>
      </c>
      <c r="AU12" t="s">
        <v>25</v>
      </c>
      <c r="AV12">
        <v>1</v>
      </c>
      <c r="AW12">
        <v>2</v>
      </c>
      <c r="AX12">
        <v>61686549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1420.3635999999999</v>
      </c>
      <c r="BL12">
        <v>408.51</v>
      </c>
      <c r="BM12">
        <v>0</v>
      </c>
      <c r="BN12">
        <v>0</v>
      </c>
      <c r="BO12">
        <v>0.68</v>
      </c>
      <c r="BP12">
        <v>1</v>
      </c>
      <c r="BQ12">
        <v>0</v>
      </c>
      <c r="BR12">
        <v>1704.43632</v>
      </c>
      <c r="BS12">
        <v>490.21199999999999</v>
      </c>
      <c r="BT12">
        <v>0</v>
      </c>
      <c r="BU12">
        <v>0</v>
      </c>
      <c r="BV12">
        <v>0.81599999999999995</v>
      </c>
      <c r="BW12">
        <v>1</v>
      </c>
      <c r="CV12">
        <v>0</v>
      </c>
      <c r="CW12">
        <f>ROUND(Y12*Source!I34*DO12,7)</f>
        <v>0.81599999999999995</v>
      </c>
      <c r="CX12">
        <f>ROUND(Y12*Source!I34,7)</f>
        <v>0.81599999999999995</v>
      </c>
      <c r="CY12">
        <f>AB12</f>
        <v>2485.64</v>
      </c>
      <c r="CZ12">
        <f>AF12</f>
        <v>2088.77</v>
      </c>
      <c r="DA12">
        <f>AJ12</f>
        <v>1.19</v>
      </c>
      <c r="DB12">
        <f t="shared" si="1"/>
        <v>1704.432</v>
      </c>
      <c r="DC12">
        <f t="shared" si="2"/>
        <v>490.21199999999999</v>
      </c>
      <c r="DD12" t="s">
        <v>3</v>
      </c>
      <c r="DE12" t="s">
        <v>3</v>
      </c>
      <c r="DF12">
        <f t="shared" si="3"/>
        <v>0</v>
      </c>
      <c r="DG12">
        <f>ROUND(ROUND(AF12*AJ12,2)*CX12,2)</f>
        <v>2028.28</v>
      </c>
      <c r="DH12">
        <f t="shared" si="4"/>
        <v>490.21</v>
      </c>
      <c r="DI12">
        <f t="shared" si="5"/>
        <v>0</v>
      </c>
      <c r="DJ12">
        <f>DG12+DH12</f>
        <v>2518.4899999999998</v>
      </c>
      <c r="DK12">
        <v>0</v>
      </c>
      <c r="DL12" t="s">
        <v>506</v>
      </c>
      <c r="DM12">
        <v>5</v>
      </c>
      <c r="DN12" t="s">
        <v>486</v>
      </c>
      <c r="DO12">
        <v>1</v>
      </c>
    </row>
    <row r="13" spans="1:119" x14ac:dyDescent="0.2">
      <c r="A13">
        <f>ROW(Source!A34)</f>
        <v>34</v>
      </c>
      <c r="B13">
        <v>61644328</v>
      </c>
      <c r="C13">
        <v>61686536</v>
      </c>
      <c r="D13">
        <v>60541205</v>
      </c>
      <c r="E13">
        <v>1</v>
      </c>
      <c r="F13">
        <v>1</v>
      </c>
      <c r="G13">
        <v>1</v>
      </c>
      <c r="H13">
        <v>2</v>
      </c>
      <c r="I13" t="s">
        <v>507</v>
      </c>
      <c r="J13" t="s">
        <v>508</v>
      </c>
      <c r="K13" t="s">
        <v>509</v>
      </c>
      <c r="L13">
        <v>1368</v>
      </c>
      <c r="N13">
        <v>1011</v>
      </c>
      <c r="O13" t="s">
        <v>492</v>
      </c>
      <c r="P13" t="s">
        <v>492</v>
      </c>
      <c r="Q13">
        <v>1</v>
      </c>
      <c r="W13">
        <v>0</v>
      </c>
      <c r="X13">
        <v>-1219940357</v>
      </c>
      <c r="Y13">
        <f t="shared" si="0"/>
        <v>0.22800000000000001</v>
      </c>
      <c r="AA13">
        <v>0</v>
      </c>
      <c r="AB13">
        <v>572.77</v>
      </c>
      <c r="AC13">
        <v>522.73</v>
      </c>
      <c r="AD13">
        <v>0</v>
      </c>
      <c r="AE13">
        <v>0</v>
      </c>
      <c r="AF13">
        <v>572.77</v>
      </c>
      <c r="AG13">
        <v>522.73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0.19</v>
      </c>
      <c r="AU13" t="s">
        <v>25</v>
      </c>
      <c r="AV13">
        <v>1</v>
      </c>
      <c r="AW13">
        <v>2</v>
      </c>
      <c r="AX13">
        <v>61686550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108.8263</v>
      </c>
      <c r="BL13">
        <v>99.318700000000007</v>
      </c>
      <c r="BM13">
        <v>0</v>
      </c>
      <c r="BN13">
        <v>0</v>
      </c>
      <c r="BO13">
        <v>0.19</v>
      </c>
      <c r="BP13">
        <v>1</v>
      </c>
      <c r="BQ13">
        <v>0</v>
      </c>
      <c r="BR13">
        <v>130.59155999999999</v>
      </c>
      <c r="BS13">
        <v>119.18244</v>
      </c>
      <c r="BT13">
        <v>0</v>
      </c>
      <c r="BU13">
        <v>0</v>
      </c>
      <c r="BV13">
        <v>0.22800000000000001</v>
      </c>
      <c r="BW13">
        <v>1</v>
      </c>
      <c r="CV13">
        <v>0</v>
      </c>
      <c r="CW13">
        <f>ROUND(Y13*Source!I34*DO13,7)</f>
        <v>0.22800000000000001</v>
      </c>
      <c r="CX13">
        <f>ROUND(Y13*Source!I34,7)</f>
        <v>0.22800000000000001</v>
      </c>
      <c r="CY13">
        <f>AB13</f>
        <v>572.77</v>
      </c>
      <c r="CZ13">
        <f>AF13</f>
        <v>572.77</v>
      </c>
      <c r="DA13">
        <f>AJ13</f>
        <v>1</v>
      </c>
      <c r="DB13">
        <f t="shared" si="1"/>
        <v>130.596</v>
      </c>
      <c r="DC13">
        <f t="shared" si="2"/>
        <v>119.184</v>
      </c>
      <c r="DD13" t="s">
        <v>3</v>
      </c>
      <c r="DE13" t="s">
        <v>3</v>
      </c>
      <c r="DF13">
        <f t="shared" si="3"/>
        <v>0</v>
      </c>
      <c r="DG13">
        <f t="shared" ref="DG13:DG32" si="6">ROUND(ROUND(AF13,2)*CX13,2)</f>
        <v>130.59</v>
      </c>
      <c r="DH13">
        <f t="shared" si="4"/>
        <v>119.18</v>
      </c>
      <c r="DI13">
        <f t="shared" si="5"/>
        <v>0</v>
      </c>
      <c r="DJ13">
        <f>DG13+DH13</f>
        <v>249.77</v>
      </c>
      <c r="DK13">
        <v>1</v>
      </c>
      <c r="DL13" t="s">
        <v>500</v>
      </c>
      <c r="DM13">
        <v>4</v>
      </c>
      <c r="DN13" t="s">
        <v>486</v>
      </c>
      <c r="DO13">
        <v>1</v>
      </c>
    </row>
    <row r="14" spans="1:119" x14ac:dyDescent="0.2">
      <c r="A14">
        <f>ROW(Source!A34)</f>
        <v>34</v>
      </c>
      <c r="B14">
        <v>61644328</v>
      </c>
      <c r="C14">
        <v>61686536</v>
      </c>
      <c r="D14">
        <v>60487903</v>
      </c>
      <c r="E14">
        <v>1</v>
      </c>
      <c r="F14">
        <v>1</v>
      </c>
      <c r="G14">
        <v>1</v>
      </c>
      <c r="H14">
        <v>3</v>
      </c>
      <c r="I14" t="s">
        <v>510</v>
      </c>
      <c r="J14" t="s">
        <v>511</v>
      </c>
      <c r="K14" t="s">
        <v>512</v>
      </c>
      <c r="L14">
        <v>1346</v>
      </c>
      <c r="N14">
        <v>1009</v>
      </c>
      <c r="O14" t="s">
        <v>137</v>
      </c>
      <c r="P14" t="s">
        <v>137</v>
      </c>
      <c r="Q14">
        <v>1</v>
      </c>
      <c r="W14">
        <v>0</v>
      </c>
      <c r="X14">
        <v>1209458049</v>
      </c>
      <c r="Y14">
        <f t="shared" ref="Y14:Y19" si="7">AT14</f>
        <v>0.1</v>
      </c>
      <c r="AA14">
        <v>402.71</v>
      </c>
      <c r="AB14">
        <v>0</v>
      </c>
      <c r="AC14">
        <v>0</v>
      </c>
      <c r="AD14">
        <v>0</v>
      </c>
      <c r="AE14">
        <v>238.29</v>
      </c>
      <c r="AF14">
        <v>0</v>
      </c>
      <c r="AG14">
        <v>0</v>
      </c>
      <c r="AH14">
        <v>0</v>
      </c>
      <c r="AI14">
        <v>1.69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</v>
      </c>
      <c r="AU14" t="s">
        <v>3</v>
      </c>
      <c r="AV14">
        <v>0</v>
      </c>
      <c r="AW14">
        <v>2</v>
      </c>
      <c r="AX14">
        <v>61686551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23.829000000000001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23.829000000000001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ROUND(Y14*Source!I34,7)</f>
        <v>0.1</v>
      </c>
      <c r="CY14">
        <f t="shared" ref="CY14:CY19" si="8">AA14</f>
        <v>402.71</v>
      </c>
      <c r="CZ14">
        <f t="shared" ref="CZ14:CZ19" si="9">AE14</f>
        <v>238.29</v>
      </c>
      <c r="DA14">
        <f t="shared" ref="DA14:DA19" si="10">AI14</f>
        <v>1.69</v>
      </c>
      <c r="DB14">
        <f t="shared" ref="DB14:DB19" si="11">ROUND(ROUND(AT14*CZ14,2),6)</f>
        <v>23.83</v>
      </c>
      <c r="DC14">
        <f t="shared" ref="DC14:DC19" si="12">ROUND(ROUND(AT14*AG14,2),6)</f>
        <v>0</v>
      </c>
      <c r="DD14" t="s">
        <v>3</v>
      </c>
      <c r="DE14" t="s">
        <v>3</v>
      </c>
      <c r="DF14">
        <f t="shared" ref="DF14:DF19" si="13">ROUND(ROUND(AE14*AI14,2)*CX14,2)</f>
        <v>40.270000000000003</v>
      </c>
      <c r="DG14">
        <f t="shared" si="6"/>
        <v>0</v>
      </c>
      <c r="DH14">
        <f t="shared" si="4"/>
        <v>0</v>
      </c>
      <c r="DI14">
        <f t="shared" si="5"/>
        <v>0</v>
      </c>
      <c r="DJ14">
        <f t="shared" ref="DJ14:DJ19" si="14">DF14</f>
        <v>40.270000000000003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61644328</v>
      </c>
      <c r="C15">
        <v>61686536</v>
      </c>
      <c r="D15">
        <v>60487910</v>
      </c>
      <c r="E15">
        <v>1</v>
      </c>
      <c r="F15">
        <v>1</v>
      </c>
      <c r="G15">
        <v>1</v>
      </c>
      <c r="H15">
        <v>3</v>
      </c>
      <c r="I15" t="s">
        <v>513</v>
      </c>
      <c r="J15" t="s">
        <v>514</v>
      </c>
      <c r="K15" t="s">
        <v>515</v>
      </c>
      <c r="L15">
        <v>1346</v>
      </c>
      <c r="N15">
        <v>1009</v>
      </c>
      <c r="O15" t="s">
        <v>137</v>
      </c>
      <c r="P15" t="s">
        <v>137</v>
      </c>
      <c r="Q15">
        <v>1</v>
      </c>
      <c r="W15">
        <v>0</v>
      </c>
      <c r="X15">
        <v>1759526916</v>
      </c>
      <c r="Y15">
        <f t="shared" si="7"/>
        <v>0.03</v>
      </c>
      <c r="AA15">
        <v>98.92</v>
      </c>
      <c r="AB15">
        <v>0</v>
      </c>
      <c r="AC15">
        <v>0</v>
      </c>
      <c r="AD15">
        <v>0</v>
      </c>
      <c r="AE15">
        <v>58.53</v>
      </c>
      <c r="AF15">
        <v>0</v>
      </c>
      <c r="AG15">
        <v>0</v>
      </c>
      <c r="AH15">
        <v>0</v>
      </c>
      <c r="AI15">
        <v>1.69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0.03</v>
      </c>
      <c r="AU15" t="s">
        <v>3</v>
      </c>
      <c r="AV15">
        <v>0</v>
      </c>
      <c r="AW15">
        <v>2</v>
      </c>
      <c r="AX15">
        <v>61686552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1.7559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1.7559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ROUND(Y15*Source!I34,7)</f>
        <v>0.03</v>
      </c>
      <c r="CY15">
        <f t="shared" si="8"/>
        <v>98.92</v>
      </c>
      <c r="CZ15">
        <f t="shared" si="9"/>
        <v>58.53</v>
      </c>
      <c r="DA15">
        <f t="shared" si="10"/>
        <v>1.69</v>
      </c>
      <c r="DB15">
        <f t="shared" si="11"/>
        <v>1.76</v>
      </c>
      <c r="DC15">
        <f t="shared" si="12"/>
        <v>0</v>
      </c>
      <c r="DD15" t="s">
        <v>3</v>
      </c>
      <c r="DE15" t="s">
        <v>3</v>
      </c>
      <c r="DF15">
        <f t="shared" si="13"/>
        <v>2.97</v>
      </c>
      <c r="DG15">
        <f t="shared" si="6"/>
        <v>0</v>
      </c>
      <c r="DH15">
        <f t="shared" si="4"/>
        <v>0</v>
      </c>
      <c r="DI15">
        <f t="shared" si="5"/>
        <v>0</v>
      </c>
      <c r="DJ15">
        <f t="shared" si="14"/>
        <v>2.97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ROW(Source!A34)</f>
        <v>34</v>
      </c>
      <c r="B16">
        <v>61644328</v>
      </c>
      <c r="C16">
        <v>61686536</v>
      </c>
      <c r="D16">
        <v>60493313</v>
      </c>
      <c r="E16">
        <v>1</v>
      </c>
      <c r="F16">
        <v>1</v>
      </c>
      <c r="G16">
        <v>1</v>
      </c>
      <c r="H16">
        <v>3</v>
      </c>
      <c r="I16" t="s">
        <v>516</v>
      </c>
      <c r="J16" t="s">
        <v>517</v>
      </c>
      <c r="K16" t="s">
        <v>518</v>
      </c>
      <c r="L16">
        <v>1346</v>
      </c>
      <c r="N16">
        <v>1009</v>
      </c>
      <c r="O16" t="s">
        <v>137</v>
      </c>
      <c r="P16" t="s">
        <v>137</v>
      </c>
      <c r="Q16">
        <v>1</v>
      </c>
      <c r="W16">
        <v>0</v>
      </c>
      <c r="X16">
        <v>-1597827205</v>
      </c>
      <c r="Y16">
        <f t="shared" si="7"/>
        <v>0.02</v>
      </c>
      <c r="AA16">
        <v>83.04</v>
      </c>
      <c r="AB16">
        <v>0</v>
      </c>
      <c r="AC16">
        <v>0</v>
      </c>
      <c r="AD16">
        <v>0</v>
      </c>
      <c r="AE16">
        <v>56.11</v>
      </c>
      <c r="AF16">
        <v>0</v>
      </c>
      <c r="AG16">
        <v>0</v>
      </c>
      <c r="AH16">
        <v>0</v>
      </c>
      <c r="AI16">
        <v>1.48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0.02</v>
      </c>
      <c r="AU16" t="s">
        <v>3</v>
      </c>
      <c r="AV16">
        <v>0</v>
      </c>
      <c r="AW16">
        <v>2</v>
      </c>
      <c r="AX16">
        <v>61686554</v>
      </c>
      <c r="AY16">
        <v>1</v>
      </c>
      <c r="AZ16">
        <v>0</v>
      </c>
      <c r="BA16">
        <v>17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1.1222000000000001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1.1222000000000001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ROUND(Y16*Source!I34,7)</f>
        <v>0.02</v>
      </c>
      <c r="CY16">
        <f t="shared" si="8"/>
        <v>83.04</v>
      </c>
      <c r="CZ16">
        <f t="shared" si="9"/>
        <v>56.11</v>
      </c>
      <c r="DA16">
        <f t="shared" si="10"/>
        <v>1.48</v>
      </c>
      <c r="DB16">
        <f t="shared" si="11"/>
        <v>1.1200000000000001</v>
      </c>
      <c r="DC16">
        <f t="shared" si="12"/>
        <v>0</v>
      </c>
      <c r="DD16" t="s">
        <v>3</v>
      </c>
      <c r="DE16" t="s">
        <v>3</v>
      </c>
      <c r="DF16">
        <f t="shared" si="13"/>
        <v>1.66</v>
      </c>
      <c r="DG16">
        <f t="shared" si="6"/>
        <v>0</v>
      </c>
      <c r="DH16">
        <f t="shared" si="4"/>
        <v>0</v>
      </c>
      <c r="DI16">
        <f t="shared" si="5"/>
        <v>0</v>
      </c>
      <c r="DJ16">
        <f t="shared" si="14"/>
        <v>1.66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ROW(Source!A34)</f>
        <v>34</v>
      </c>
      <c r="B17">
        <v>61644328</v>
      </c>
      <c r="C17">
        <v>61686536</v>
      </c>
      <c r="D17">
        <v>60510030</v>
      </c>
      <c r="E17">
        <v>1</v>
      </c>
      <c r="F17">
        <v>1</v>
      </c>
      <c r="G17">
        <v>1</v>
      </c>
      <c r="H17">
        <v>3</v>
      </c>
      <c r="I17" t="s">
        <v>113</v>
      </c>
      <c r="J17" t="s">
        <v>116</v>
      </c>
      <c r="K17" t="s">
        <v>114</v>
      </c>
      <c r="L17">
        <v>1348</v>
      </c>
      <c r="N17">
        <v>1009</v>
      </c>
      <c r="O17" t="s">
        <v>115</v>
      </c>
      <c r="P17" t="s">
        <v>115</v>
      </c>
      <c r="Q17">
        <v>1000</v>
      </c>
      <c r="W17">
        <v>0</v>
      </c>
      <c r="X17">
        <v>402922104</v>
      </c>
      <c r="Y17">
        <f t="shared" si="7"/>
        <v>4.0000000000000002E-4</v>
      </c>
      <c r="AA17">
        <v>88222.16</v>
      </c>
      <c r="AB17">
        <v>0</v>
      </c>
      <c r="AC17">
        <v>0</v>
      </c>
      <c r="AD17">
        <v>0</v>
      </c>
      <c r="AE17">
        <v>61265.39</v>
      </c>
      <c r="AF17">
        <v>0</v>
      </c>
      <c r="AG17">
        <v>0</v>
      </c>
      <c r="AH17">
        <v>0</v>
      </c>
      <c r="AI17">
        <v>1.44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4.0000000000000002E-4</v>
      </c>
      <c r="AU17" t="s">
        <v>3</v>
      </c>
      <c r="AV17">
        <v>0</v>
      </c>
      <c r="AW17">
        <v>2</v>
      </c>
      <c r="AX17">
        <v>61686559</v>
      </c>
      <c r="AY17">
        <v>1</v>
      </c>
      <c r="AZ17">
        <v>0</v>
      </c>
      <c r="BA17">
        <v>22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24.506156000000001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24.506156000000001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ROUND(Y17*Source!I34,7)</f>
        <v>4.0000000000000002E-4</v>
      </c>
      <c r="CY17">
        <f t="shared" si="8"/>
        <v>88222.16</v>
      </c>
      <c r="CZ17">
        <f t="shared" si="9"/>
        <v>61265.39</v>
      </c>
      <c r="DA17">
        <f t="shared" si="10"/>
        <v>1.44</v>
      </c>
      <c r="DB17">
        <f t="shared" si="11"/>
        <v>24.51</v>
      </c>
      <c r="DC17">
        <f t="shared" si="12"/>
        <v>0</v>
      </c>
      <c r="DD17" t="s">
        <v>3</v>
      </c>
      <c r="DE17" t="s">
        <v>3</v>
      </c>
      <c r="DF17">
        <f t="shared" si="13"/>
        <v>35.29</v>
      </c>
      <c r="DG17">
        <f t="shared" si="6"/>
        <v>0</v>
      </c>
      <c r="DH17">
        <f t="shared" si="4"/>
        <v>0</v>
      </c>
      <c r="DI17">
        <f t="shared" si="5"/>
        <v>0</v>
      </c>
      <c r="DJ17">
        <f t="shared" si="14"/>
        <v>35.29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ROW(Source!A34)</f>
        <v>34</v>
      </c>
      <c r="B18">
        <v>61644328</v>
      </c>
      <c r="C18">
        <v>61686536</v>
      </c>
      <c r="D18">
        <v>60510056</v>
      </c>
      <c r="E18">
        <v>1</v>
      </c>
      <c r="F18">
        <v>1</v>
      </c>
      <c r="G18">
        <v>1</v>
      </c>
      <c r="H18">
        <v>3</v>
      </c>
      <c r="I18" t="s">
        <v>519</v>
      </c>
      <c r="J18" t="s">
        <v>520</v>
      </c>
      <c r="K18" t="s">
        <v>521</v>
      </c>
      <c r="L18">
        <v>1348</v>
      </c>
      <c r="N18">
        <v>1009</v>
      </c>
      <c r="O18" t="s">
        <v>115</v>
      </c>
      <c r="P18" t="s">
        <v>115</v>
      </c>
      <c r="Q18">
        <v>1000</v>
      </c>
      <c r="W18">
        <v>0</v>
      </c>
      <c r="X18">
        <v>300034827</v>
      </c>
      <c r="Y18">
        <f t="shared" si="7"/>
        <v>1E-4</v>
      </c>
      <c r="AA18">
        <v>103227.06</v>
      </c>
      <c r="AB18">
        <v>0</v>
      </c>
      <c r="AC18">
        <v>0</v>
      </c>
      <c r="AD18">
        <v>0</v>
      </c>
      <c r="AE18">
        <v>80020.98</v>
      </c>
      <c r="AF18">
        <v>0</v>
      </c>
      <c r="AG18">
        <v>0</v>
      </c>
      <c r="AH18">
        <v>0</v>
      </c>
      <c r="AI18">
        <v>1.29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1E-4</v>
      </c>
      <c r="AU18" t="s">
        <v>3</v>
      </c>
      <c r="AV18">
        <v>0</v>
      </c>
      <c r="AW18">
        <v>2</v>
      </c>
      <c r="AX18">
        <v>61686560</v>
      </c>
      <c r="AY18">
        <v>1</v>
      </c>
      <c r="AZ18">
        <v>0</v>
      </c>
      <c r="BA18">
        <v>23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8.0020980000000002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8.0020980000000002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ROUND(Y18*Source!I34,7)</f>
        <v>1E-4</v>
      </c>
      <c r="CY18">
        <f t="shared" si="8"/>
        <v>103227.06</v>
      </c>
      <c r="CZ18">
        <f t="shared" si="9"/>
        <v>80020.98</v>
      </c>
      <c r="DA18">
        <f t="shared" si="10"/>
        <v>1.29</v>
      </c>
      <c r="DB18">
        <f t="shared" si="11"/>
        <v>8</v>
      </c>
      <c r="DC18">
        <f t="shared" si="12"/>
        <v>0</v>
      </c>
      <c r="DD18" t="s">
        <v>3</v>
      </c>
      <c r="DE18" t="s">
        <v>3</v>
      </c>
      <c r="DF18">
        <f t="shared" si="13"/>
        <v>10.32</v>
      </c>
      <c r="DG18">
        <f t="shared" si="6"/>
        <v>0</v>
      </c>
      <c r="DH18">
        <f t="shared" si="4"/>
        <v>0</v>
      </c>
      <c r="DI18">
        <f t="shared" si="5"/>
        <v>0</v>
      </c>
      <c r="DJ18">
        <f t="shared" si="14"/>
        <v>10.32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ROW(Source!A34)</f>
        <v>34</v>
      </c>
      <c r="B19">
        <v>61644328</v>
      </c>
      <c r="C19">
        <v>61686536</v>
      </c>
      <c r="D19">
        <v>60517573</v>
      </c>
      <c r="E19">
        <v>1</v>
      </c>
      <c r="F19">
        <v>1</v>
      </c>
      <c r="G19">
        <v>1</v>
      </c>
      <c r="H19">
        <v>3</v>
      </c>
      <c r="I19" t="s">
        <v>256</v>
      </c>
      <c r="J19" t="s">
        <v>259</v>
      </c>
      <c r="K19" t="s">
        <v>522</v>
      </c>
      <c r="L19">
        <v>1425</v>
      </c>
      <c r="N19">
        <v>1013</v>
      </c>
      <c r="O19" t="s">
        <v>258</v>
      </c>
      <c r="P19" t="s">
        <v>258</v>
      </c>
      <c r="Q19">
        <v>1</v>
      </c>
      <c r="W19">
        <v>0</v>
      </c>
      <c r="X19">
        <v>1930194215</v>
      </c>
      <c r="Y19">
        <f t="shared" si="7"/>
        <v>0.06</v>
      </c>
      <c r="AA19">
        <v>1289.6600000000001</v>
      </c>
      <c r="AB19">
        <v>0</v>
      </c>
      <c r="AC19">
        <v>0</v>
      </c>
      <c r="AD19">
        <v>0</v>
      </c>
      <c r="AE19">
        <v>1031.73</v>
      </c>
      <c r="AF19">
        <v>0</v>
      </c>
      <c r="AG19">
        <v>0</v>
      </c>
      <c r="AH19">
        <v>0</v>
      </c>
      <c r="AI19">
        <v>1.25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0.06</v>
      </c>
      <c r="AU19" t="s">
        <v>3</v>
      </c>
      <c r="AV19">
        <v>0</v>
      </c>
      <c r="AW19">
        <v>2</v>
      </c>
      <c r="AX19">
        <v>61686561</v>
      </c>
      <c r="AY19">
        <v>1</v>
      </c>
      <c r="AZ19">
        <v>0</v>
      </c>
      <c r="BA19">
        <v>24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61.903799999999997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61.903799999999997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ROUND(Y19*Source!I34,7)</f>
        <v>0.06</v>
      </c>
      <c r="CY19">
        <f t="shared" si="8"/>
        <v>1289.6600000000001</v>
      </c>
      <c r="CZ19">
        <f t="shared" si="9"/>
        <v>1031.73</v>
      </c>
      <c r="DA19">
        <f t="shared" si="10"/>
        <v>1.25</v>
      </c>
      <c r="DB19">
        <f t="shared" si="11"/>
        <v>61.9</v>
      </c>
      <c r="DC19">
        <f t="shared" si="12"/>
        <v>0</v>
      </c>
      <c r="DD19" t="s">
        <v>3</v>
      </c>
      <c r="DE19" t="s">
        <v>3</v>
      </c>
      <c r="DF19">
        <f t="shared" si="13"/>
        <v>77.38</v>
      </c>
      <c r="DG19">
        <f t="shared" si="6"/>
        <v>0</v>
      </c>
      <c r="DH19">
        <f t="shared" si="4"/>
        <v>0</v>
      </c>
      <c r="DI19">
        <f t="shared" si="5"/>
        <v>0</v>
      </c>
      <c r="DJ19">
        <f t="shared" si="14"/>
        <v>77.38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ROW(Source!A35)</f>
        <v>35</v>
      </c>
      <c r="B20">
        <v>61644328</v>
      </c>
      <c r="C20">
        <v>61686565</v>
      </c>
      <c r="D20">
        <v>37075528</v>
      </c>
      <c r="E20">
        <v>115</v>
      </c>
      <c r="F20">
        <v>1</v>
      </c>
      <c r="G20">
        <v>1</v>
      </c>
      <c r="H20">
        <v>1</v>
      </c>
      <c r="I20" t="s">
        <v>523</v>
      </c>
      <c r="J20" t="s">
        <v>3</v>
      </c>
      <c r="K20" t="s">
        <v>524</v>
      </c>
      <c r="L20">
        <v>1191</v>
      </c>
      <c r="N20">
        <v>1013</v>
      </c>
      <c r="O20" t="s">
        <v>486</v>
      </c>
      <c r="P20" t="s">
        <v>486</v>
      </c>
      <c r="Q20">
        <v>1</v>
      </c>
      <c r="W20">
        <v>0</v>
      </c>
      <c r="X20">
        <v>-50752015</v>
      </c>
      <c r="Y20">
        <f>(AT20*ROUND((0.2+1),7))</f>
        <v>8.9039999999999999</v>
      </c>
      <c r="AA20">
        <v>0</v>
      </c>
      <c r="AB20">
        <v>0</v>
      </c>
      <c r="AC20">
        <v>0</v>
      </c>
      <c r="AD20">
        <v>546.14</v>
      </c>
      <c r="AE20">
        <v>0</v>
      </c>
      <c r="AF20">
        <v>0</v>
      </c>
      <c r="AG20">
        <v>0</v>
      </c>
      <c r="AH20">
        <v>546.14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7.42</v>
      </c>
      <c r="AU20" t="s">
        <v>25</v>
      </c>
      <c r="AV20">
        <v>1</v>
      </c>
      <c r="AW20">
        <v>2</v>
      </c>
      <c r="AX20">
        <v>61686575</v>
      </c>
      <c r="AY20">
        <v>1</v>
      </c>
      <c r="AZ20">
        <v>0</v>
      </c>
      <c r="BA20">
        <v>28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4052.3588</v>
      </c>
      <c r="BN20">
        <v>7.42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4862.8305600000003</v>
      </c>
      <c r="BU20">
        <v>8.9039999999999999</v>
      </c>
      <c r="BV20">
        <v>0</v>
      </c>
      <c r="BW20">
        <v>1</v>
      </c>
      <c r="CU20">
        <f>ROUND(AT20*Source!I35*AH20*AL20,2)</f>
        <v>4052.36</v>
      </c>
      <c r="CV20">
        <f>ROUND(Y20*Source!I35,7)</f>
        <v>8.9039999999999999</v>
      </c>
      <c r="CW20">
        <v>0</v>
      </c>
      <c r="CX20">
        <f>ROUND(Y20*Source!I35,7)</f>
        <v>8.9039999999999999</v>
      </c>
      <c r="CY20">
        <f>AD20</f>
        <v>546.14</v>
      </c>
      <c r="CZ20">
        <f>AH20</f>
        <v>546.14</v>
      </c>
      <c r="DA20">
        <f>AL20</f>
        <v>1</v>
      </c>
      <c r="DB20">
        <f>ROUND((ROUND(AT20*CZ20,2)*ROUND((0.2+1),7)),6)</f>
        <v>4862.8320000000003</v>
      </c>
      <c r="DC20">
        <f>ROUND((ROUND(AT20*AG20,2)*ROUND((0.2+1),7)),6)</f>
        <v>0</v>
      </c>
      <c r="DD20" t="s">
        <v>3</v>
      </c>
      <c r="DE20" t="s">
        <v>3</v>
      </c>
      <c r="DF20">
        <f>ROUND(ROUND(AE20,2)*CX20,2)</f>
        <v>0</v>
      </c>
      <c r="DG20">
        <f t="shared" si="6"/>
        <v>0</v>
      </c>
      <c r="DH20">
        <f t="shared" si="4"/>
        <v>0</v>
      </c>
      <c r="DI20">
        <f t="shared" si="5"/>
        <v>4862.83</v>
      </c>
      <c r="DJ20">
        <f>DI20</f>
        <v>4862.83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61644328</v>
      </c>
      <c r="C21">
        <v>61686565</v>
      </c>
      <c r="D21">
        <v>37064876</v>
      </c>
      <c r="E21">
        <v>115</v>
      </c>
      <c r="F21">
        <v>1</v>
      </c>
      <c r="G21">
        <v>1</v>
      </c>
      <c r="H21">
        <v>1</v>
      </c>
      <c r="I21" t="s">
        <v>487</v>
      </c>
      <c r="J21" t="s">
        <v>3</v>
      </c>
      <c r="K21" t="s">
        <v>488</v>
      </c>
      <c r="L21">
        <v>1191</v>
      </c>
      <c r="N21">
        <v>1013</v>
      </c>
      <c r="O21" t="s">
        <v>486</v>
      </c>
      <c r="P21" t="s">
        <v>486</v>
      </c>
      <c r="Q21">
        <v>1</v>
      </c>
      <c r="W21">
        <v>0</v>
      </c>
      <c r="X21">
        <v>-1417349443</v>
      </c>
      <c r="Y21">
        <f>(AT21*ROUND((0.2+1),7))</f>
        <v>1.224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1.02</v>
      </c>
      <c r="AU21" t="s">
        <v>25</v>
      </c>
      <c r="AV21">
        <v>2</v>
      </c>
      <c r="AW21">
        <v>2</v>
      </c>
      <c r="AX21">
        <v>61686576</v>
      </c>
      <c r="AY21">
        <v>1</v>
      </c>
      <c r="AZ21">
        <v>0</v>
      </c>
      <c r="BA21">
        <v>29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ROUND(Y21*Source!I35,7)</f>
        <v>1.224</v>
      </c>
      <c r="CY21">
        <f>AD21</f>
        <v>0</v>
      </c>
      <c r="CZ21">
        <f>AH21</f>
        <v>0</v>
      </c>
      <c r="DA21">
        <f>AL21</f>
        <v>1</v>
      </c>
      <c r="DB21">
        <f>ROUND((ROUND(AT21*CZ21,2)*ROUND((0.2+1),7)),6)</f>
        <v>0</v>
      </c>
      <c r="DC21">
        <f>ROUND((ROUND(AT21*AG21,2)*ROUND((0.2+1),7)),6)</f>
        <v>0</v>
      </c>
      <c r="DD21" t="s">
        <v>3</v>
      </c>
      <c r="DE21" t="s">
        <v>3</v>
      </c>
      <c r="DF21">
        <f>ROUND(ROUND(AE21,2)*CX21,2)</f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61644328</v>
      </c>
      <c r="C22">
        <v>61686565</v>
      </c>
      <c r="D22">
        <v>60540303</v>
      </c>
      <c r="E22">
        <v>1</v>
      </c>
      <c r="F22">
        <v>1</v>
      </c>
      <c r="G22">
        <v>1</v>
      </c>
      <c r="H22">
        <v>2</v>
      </c>
      <c r="I22" t="s">
        <v>489</v>
      </c>
      <c r="J22" t="s">
        <v>490</v>
      </c>
      <c r="K22" t="s">
        <v>491</v>
      </c>
      <c r="L22">
        <v>1368</v>
      </c>
      <c r="N22">
        <v>1011</v>
      </c>
      <c r="O22" t="s">
        <v>492</v>
      </c>
      <c r="P22" t="s">
        <v>492</v>
      </c>
      <c r="Q22">
        <v>1</v>
      </c>
      <c r="W22">
        <v>0</v>
      </c>
      <c r="X22">
        <v>-359817417</v>
      </c>
      <c r="Y22">
        <f>(AT22*ROUND((0.2+1),7))</f>
        <v>0.73199999999999998</v>
      </c>
      <c r="AA22">
        <v>0</v>
      </c>
      <c r="AB22">
        <v>1488.78</v>
      </c>
      <c r="AC22">
        <v>702.18</v>
      </c>
      <c r="AD22">
        <v>0</v>
      </c>
      <c r="AE22">
        <v>0</v>
      </c>
      <c r="AF22">
        <v>1488.78</v>
      </c>
      <c r="AG22">
        <v>702.18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0.61</v>
      </c>
      <c r="AU22" t="s">
        <v>25</v>
      </c>
      <c r="AV22">
        <v>1</v>
      </c>
      <c r="AW22">
        <v>2</v>
      </c>
      <c r="AX22">
        <v>61686577</v>
      </c>
      <c r="AY22">
        <v>1</v>
      </c>
      <c r="AZ22">
        <v>0</v>
      </c>
      <c r="BA22">
        <v>30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908.1558</v>
      </c>
      <c r="BL22">
        <v>428.32979999999998</v>
      </c>
      <c r="BM22">
        <v>0</v>
      </c>
      <c r="BN22">
        <v>0</v>
      </c>
      <c r="BO22">
        <v>0.61</v>
      </c>
      <c r="BP22">
        <v>1</v>
      </c>
      <c r="BQ22">
        <v>0</v>
      </c>
      <c r="BR22">
        <v>1089.7869599999999</v>
      </c>
      <c r="BS22">
        <v>513.99576000000002</v>
      </c>
      <c r="BT22">
        <v>0</v>
      </c>
      <c r="BU22">
        <v>0</v>
      </c>
      <c r="BV22">
        <v>0.73199999999999998</v>
      </c>
      <c r="BW22">
        <v>1</v>
      </c>
      <c r="CV22">
        <v>0</v>
      </c>
      <c r="CW22">
        <f>ROUND(Y22*Source!I35*DO22,7)</f>
        <v>0.73199999999999998</v>
      </c>
      <c r="CX22">
        <f>ROUND(Y22*Source!I35,7)</f>
        <v>0.73199999999999998</v>
      </c>
      <c r="CY22">
        <f>AB22</f>
        <v>1488.78</v>
      </c>
      <c r="CZ22">
        <f>AF22</f>
        <v>1488.78</v>
      </c>
      <c r="DA22">
        <f>AJ22</f>
        <v>1</v>
      </c>
      <c r="DB22">
        <f>ROUND((ROUND(AT22*CZ22,2)*ROUND((0.2+1),7)),6)</f>
        <v>1089.7919999999999</v>
      </c>
      <c r="DC22">
        <f>ROUND((ROUND(AT22*AG22,2)*ROUND((0.2+1),7)),6)</f>
        <v>513.99599999999998</v>
      </c>
      <c r="DD22" t="s">
        <v>3</v>
      </c>
      <c r="DE22" t="s">
        <v>3</v>
      </c>
      <c r="DF22">
        <f>ROUND(ROUND(AE22,2)*CX22,2)</f>
        <v>0</v>
      </c>
      <c r="DG22">
        <f t="shared" si="6"/>
        <v>1089.79</v>
      </c>
      <c r="DH22">
        <f t="shared" si="4"/>
        <v>514</v>
      </c>
      <c r="DI22">
        <f t="shared" si="5"/>
        <v>0</v>
      </c>
      <c r="DJ22">
        <f>DG22+DH22</f>
        <v>1603.79</v>
      </c>
      <c r="DK22">
        <v>1</v>
      </c>
      <c r="DL22" t="s">
        <v>493</v>
      </c>
      <c r="DM22">
        <v>6</v>
      </c>
      <c r="DN22" t="s">
        <v>486</v>
      </c>
      <c r="DO22">
        <v>1</v>
      </c>
    </row>
    <row r="23" spans="1:119" x14ac:dyDescent="0.2">
      <c r="A23">
        <f>ROW(Source!A35)</f>
        <v>35</v>
      </c>
      <c r="B23">
        <v>61644328</v>
      </c>
      <c r="C23">
        <v>61686565</v>
      </c>
      <c r="D23">
        <v>60541205</v>
      </c>
      <c r="E23">
        <v>1</v>
      </c>
      <c r="F23">
        <v>1</v>
      </c>
      <c r="G23">
        <v>1</v>
      </c>
      <c r="H23">
        <v>2</v>
      </c>
      <c r="I23" t="s">
        <v>507</v>
      </c>
      <c r="J23" t="s">
        <v>508</v>
      </c>
      <c r="K23" t="s">
        <v>509</v>
      </c>
      <c r="L23">
        <v>1368</v>
      </c>
      <c r="N23">
        <v>1011</v>
      </c>
      <c r="O23" t="s">
        <v>492</v>
      </c>
      <c r="P23" t="s">
        <v>492</v>
      </c>
      <c r="Q23">
        <v>1</v>
      </c>
      <c r="W23">
        <v>0</v>
      </c>
      <c r="X23">
        <v>-1219940357</v>
      </c>
      <c r="Y23">
        <f>(AT23*ROUND((0.2+1),7))</f>
        <v>0.49199999999999999</v>
      </c>
      <c r="AA23">
        <v>0</v>
      </c>
      <c r="AB23">
        <v>572.77</v>
      </c>
      <c r="AC23">
        <v>522.73</v>
      </c>
      <c r="AD23">
        <v>0</v>
      </c>
      <c r="AE23">
        <v>0</v>
      </c>
      <c r="AF23">
        <v>572.77</v>
      </c>
      <c r="AG23">
        <v>522.73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0.41</v>
      </c>
      <c r="AU23" t="s">
        <v>25</v>
      </c>
      <c r="AV23">
        <v>1</v>
      </c>
      <c r="AW23">
        <v>2</v>
      </c>
      <c r="AX23">
        <v>61686578</v>
      </c>
      <c r="AY23">
        <v>1</v>
      </c>
      <c r="AZ23">
        <v>0</v>
      </c>
      <c r="BA23">
        <v>31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234.8357</v>
      </c>
      <c r="BL23">
        <v>214.3193</v>
      </c>
      <c r="BM23">
        <v>0</v>
      </c>
      <c r="BN23">
        <v>0</v>
      </c>
      <c r="BO23">
        <v>0.41</v>
      </c>
      <c r="BP23">
        <v>1</v>
      </c>
      <c r="BQ23">
        <v>0</v>
      </c>
      <c r="BR23">
        <v>281.80284</v>
      </c>
      <c r="BS23">
        <v>257.18315999999999</v>
      </c>
      <c r="BT23">
        <v>0</v>
      </c>
      <c r="BU23">
        <v>0</v>
      </c>
      <c r="BV23">
        <v>0.49199999999999999</v>
      </c>
      <c r="BW23">
        <v>1</v>
      </c>
      <c r="CV23">
        <v>0</v>
      </c>
      <c r="CW23">
        <f>ROUND(Y23*Source!I35*DO23,7)</f>
        <v>0.49199999999999999</v>
      </c>
      <c r="CX23">
        <f>ROUND(Y23*Source!I35,7)</f>
        <v>0.49199999999999999</v>
      </c>
      <c r="CY23">
        <f>AB23</f>
        <v>572.77</v>
      </c>
      <c r="CZ23">
        <f>AF23</f>
        <v>572.77</v>
      </c>
      <c r="DA23">
        <f>AJ23</f>
        <v>1</v>
      </c>
      <c r="DB23">
        <f>ROUND((ROUND(AT23*CZ23,2)*ROUND((0.2+1),7)),6)</f>
        <v>281.80799999999999</v>
      </c>
      <c r="DC23">
        <f>ROUND((ROUND(AT23*AG23,2)*ROUND((0.2+1),7)),6)</f>
        <v>257.18400000000003</v>
      </c>
      <c r="DD23" t="s">
        <v>3</v>
      </c>
      <c r="DE23" t="s">
        <v>3</v>
      </c>
      <c r="DF23">
        <f>ROUND(ROUND(AE23,2)*CX23,2)</f>
        <v>0</v>
      </c>
      <c r="DG23">
        <f t="shared" si="6"/>
        <v>281.8</v>
      </c>
      <c r="DH23">
        <f t="shared" si="4"/>
        <v>257.18</v>
      </c>
      <c r="DI23">
        <f t="shared" si="5"/>
        <v>0</v>
      </c>
      <c r="DJ23">
        <f>DG23+DH23</f>
        <v>538.98</v>
      </c>
      <c r="DK23">
        <v>1</v>
      </c>
      <c r="DL23" t="s">
        <v>500</v>
      </c>
      <c r="DM23">
        <v>4</v>
      </c>
      <c r="DN23" t="s">
        <v>486</v>
      </c>
      <c r="DO23">
        <v>1</v>
      </c>
    </row>
    <row r="24" spans="1:119" x14ac:dyDescent="0.2">
      <c r="A24">
        <f>ROW(Source!A35)</f>
        <v>35</v>
      </c>
      <c r="B24">
        <v>61644328</v>
      </c>
      <c r="C24">
        <v>61686565</v>
      </c>
      <c r="D24">
        <v>60487903</v>
      </c>
      <c r="E24">
        <v>1</v>
      </c>
      <c r="F24">
        <v>1</v>
      </c>
      <c r="G24">
        <v>1</v>
      </c>
      <c r="H24">
        <v>3</v>
      </c>
      <c r="I24" t="s">
        <v>510</v>
      </c>
      <c r="J24" t="s">
        <v>511</v>
      </c>
      <c r="K24" t="s">
        <v>512</v>
      </c>
      <c r="L24">
        <v>1346</v>
      </c>
      <c r="N24">
        <v>1009</v>
      </c>
      <c r="O24" t="s">
        <v>137</v>
      </c>
      <c r="P24" t="s">
        <v>137</v>
      </c>
      <c r="Q24">
        <v>1</v>
      </c>
      <c r="W24">
        <v>0</v>
      </c>
      <c r="X24">
        <v>1209458049</v>
      </c>
      <c r="Y24">
        <f t="shared" ref="Y24:Y87" si="15">AT24</f>
        <v>0.01</v>
      </c>
      <c r="AA24">
        <v>402.71</v>
      </c>
      <c r="AB24">
        <v>0</v>
      </c>
      <c r="AC24">
        <v>0</v>
      </c>
      <c r="AD24">
        <v>0</v>
      </c>
      <c r="AE24">
        <v>238.29</v>
      </c>
      <c r="AF24">
        <v>0</v>
      </c>
      <c r="AG24">
        <v>0</v>
      </c>
      <c r="AH24">
        <v>0</v>
      </c>
      <c r="AI24">
        <v>1.69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0.01</v>
      </c>
      <c r="AU24" t="s">
        <v>3</v>
      </c>
      <c r="AV24">
        <v>0</v>
      </c>
      <c r="AW24">
        <v>2</v>
      </c>
      <c r="AX24">
        <v>61686579</v>
      </c>
      <c r="AY24">
        <v>1</v>
      </c>
      <c r="AZ24">
        <v>0</v>
      </c>
      <c r="BA24">
        <v>32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2.3828999999999998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2.3828999999999998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ROUND(Y24*Source!I35,7)</f>
        <v>0.01</v>
      </c>
      <c r="CY24">
        <f>AA24</f>
        <v>402.71</v>
      </c>
      <c r="CZ24">
        <f>AE24</f>
        <v>238.29</v>
      </c>
      <c r="DA24">
        <f>AI24</f>
        <v>1.69</v>
      </c>
      <c r="DB24">
        <f t="shared" ref="DB24:DB87" si="16">ROUND(ROUND(AT24*CZ24,2),6)</f>
        <v>2.38</v>
      </c>
      <c r="DC24">
        <f t="shared" ref="DC24:DC87" si="17">ROUND(ROUND(AT24*AG24,2),6)</f>
        <v>0</v>
      </c>
      <c r="DD24" t="s">
        <v>3</v>
      </c>
      <c r="DE24" t="s">
        <v>3</v>
      </c>
      <c r="DF24">
        <f>ROUND(ROUND(AE24*AI24,2)*CX24,2)</f>
        <v>4.03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DF24</f>
        <v>4.03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61644328</v>
      </c>
      <c r="C25">
        <v>61686565</v>
      </c>
      <c r="D25">
        <v>60487910</v>
      </c>
      <c r="E25">
        <v>1</v>
      </c>
      <c r="F25">
        <v>1</v>
      </c>
      <c r="G25">
        <v>1</v>
      </c>
      <c r="H25">
        <v>3</v>
      </c>
      <c r="I25" t="s">
        <v>513</v>
      </c>
      <c r="J25" t="s">
        <v>514</v>
      </c>
      <c r="K25" t="s">
        <v>515</v>
      </c>
      <c r="L25">
        <v>1346</v>
      </c>
      <c r="N25">
        <v>1009</v>
      </c>
      <c r="O25" t="s">
        <v>137</v>
      </c>
      <c r="P25" t="s">
        <v>137</v>
      </c>
      <c r="Q25">
        <v>1</v>
      </c>
      <c r="W25">
        <v>0</v>
      </c>
      <c r="X25">
        <v>1759526916</v>
      </c>
      <c r="Y25">
        <f t="shared" si="15"/>
        <v>0.03</v>
      </c>
      <c r="AA25">
        <v>98.92</v>
      </c>
      <c r="AB25">
        <v>0</v>
      </c>
      <c r="AC25">
        <v>0</v>
      </c>
      <c r="AD25">
        <v>0</v>
      </c>
      <c r="AE25">
        <v>58.53</v>
      </c>
      <c r="AF25">
        <v>0</v>
      </c>
      <c r="AG25">
        <v>0</v>
      </c>
      <c r="AH25">
        <v>0</v>
      </c>
      <c r="AI25">
        <v>1.69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0.03</v>
      </c>
      <c r="AU25" t="s">
        <v>3</v>
      </c>
      <c r="AV25">
        <v>0</v>
      </c>
      <c r="AW25">
        <v>2</v>
      </c>
      <c r="AX25">
        <v>61686580</v>
      </c>
      <c r="AY25">
        <v>1</v>
      </c>
      <c r="AZ25">
        <v>0</v>
      </c>
      <c r="BA25">
        <v>33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1.7559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1.7559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ROUND(Y25*Source!I35,7)</f>
        <v>0.03</v>
      </c>
      <c r="CY25">
        <f>AA25</f>
        <v>98.92</v>
      </c>
      <c r="CZ25">
        <f>AE25</f>
        <v>58.53</v>
      </c>
      <c r="DA25">
        <f>AI25</f>
        <v>1.69</v>
      </c>
      <c r="DB25">
        <f t="shared" si="16"/>
        <v>1.76</v>
      </c>
      <c r="DC25">
        <f t="shared" si="17"/>
        <v>0</v>
      </c>
      <c r="DD25" t="s">
        <v>3</v>
      </c>
      <c r="DE25" t="s">
        <v>3</v>
      </c>
      <c r="DF25">
        <f>ROUND(ROUND(AE25*AI25,2)*CX25,2)</f>
        <v>2.97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DF25</f>
        <v>2.97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61644328</v>
      </c>
      <c r="C26">
        <v>61686565</v>
      </c>
      <c r="D26">
        <v>60493313</v>
      </c>
      <c r="E26">
        <v>1</v>
      </c>
      <c r="F26">
        <v>1</v>
      </c>
      <c r="G26">
        <v>1</v>
      </c>
      <c r="H26">
        <v>3</v>
      </c>
      <c r="I26" t="s">
        <v>516</v>
      </c>
      <c r="J26" t="s">
        <v>517</v>
      </c>
      <c r="K26" t="s">
        <v>518</v>
      </c>
      <c r="L26">
        <v>1346</v>
      </c>
      <c r="N26">
        <v>1009</v>
      </c>
      <c r="O26" t="s">
        <v>137</v>
      </c>
      <c r="P26" t="s">
        <v>137</v>
      </c>
      <c r="Q26">
        <v>1</v>
      </c>
      <c r="W26">
        <v>0</v>
      </c>
      <c r="X26">
        <v>-1597827205</v>
      </c>
      <c r="Y26">
        <f t="shared" si="15"/>
        <v>0.02</v>
      </c>
      <c r="AA26">
        <v>83.04</v>
      </c>
      <c r="AB26">
        <v>0</v>
      </c>
      <c r="AC26">
        <v>0</v>
      </c>
      <c r="AD26">
        <v>0</v>
      </c>
      <c r="AE26">
        <v>56.11</v>
      </c>
      <c r="AF26">
        <v>0</v>
      </c>
      <c r="AG26">
        <v>0</v>
      </c>
      <c r="AH26">
        <v>0</v>
      </c>
      <c r="AI26">
        <v>1.48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0.02</v>
      </c>
      <c r="AU26" t="s">
        <v>3</v>
      </c>
      <c r="AV26">
        <v>0</v>
      </c>
      <c r="AW26">
        <v>2</v>
      </c>
      <c r="AX26">
        <v>61686582</v>
      </c>
      <c r="AY26">
        <v>1</v>
      </c>
      <c r="AZ26">
        <v>0</v>
      </c>
      <c r="BA26">
        <v>35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1.1222000000000001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1.1222000000000001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ROUND(Y26*Source!I35,7)</f>
        <v>0.02</v>
      </c>
      <c r="CY26">
        <f>AA26</f>
        <v>83.04</v>
      </c>
      <c r="CZ26">
        <f>AE26</f>
        <v>56.11</v>
      </c>
      <c r="DA26">
        <f>AI26</f>
        <v>1.48</v>
      </c>
      <c r="DB26">
        <f t="shared" si="16"/>
        <v>1.1200000000000001</v>
      </c>
      <c r="DC26">
        <f t="shared" si="17"/>
        <v>0</v>
      </c>
      <c r="DD26" t="s">
        <v>3</v>
      </c>
      <c r="DE26" t="s">
        <v>3</v>
      </c>
      <c r="DF26">
        <f>ROUND(ROUND(AE26*AI26,2)*CX26,2)</f>
        <v>1.66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DF26</f>
        <v>1.66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ROW(Source!A35)</f>
        <v>35</v>
      </c>
      <c r="B27">
        <v>61644328</v>
      </c>
      <c r="C27">
        <v>61686565</v>
      </c>
      <c r="D27">
        <v>60510056</v>
      </c>
      <c r="E27">
        <v>1</v>
      </c>
      <c r="F27">
        <v>1</v>
      </c>
      <c r="G27">
        <v>1</v>
      </c>
      <c r="H27">
        <v>3</v>
      </c>
      <c r="I27" t="s">
        <v>519</v>
      </c>
      <c r="J27" t="s">
        <v>520</v>
      </c>
      <c r="K27" t="s">
        <v>521</v>
      </c>
      <c r="L27">
        <v>1348</v>
      </c>
      <c r="N27">
        <v>1009</v>
      </c>
      <c r="O27" t="s">
        <v>115</v>
      </c>
      <c r="P27" t="s">
        <v>115</v>
      </c>
      <c r="Q27">
        <v>1000</v>
      </c>
      <c r="W27">
        <v>0</v>
      </c>
      <c r="X27">
        <v>300034827</v>
      </c>
      <c r="Y27">
        <f t="shared" si="15"/>
        <v>1E-4</v>
      </c>
      <c r="AA27">
        <v>103227.06</v>
      </c>
      <c r="AB27">
        <v>0</v>
      </c>
      <c r="AC27">
        <v>0</v>
      </c>
      <c r="AD27">
        <v>0</v>
      </c>
      <c r="AE27">
        <v>80020.98</v>
      </c>
      <c r="AF27">
        <v>0</v>
      </c>
      <c r="AG27">
        <v>0</v>
      </c>
      <c r="AH27">
        <v>0</v>
      </c>
      <c r="AI27">
        <v>1.29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1E-4</v>
      </c>
      <c r="AU27" t="s">
        <v>3</v>
      </c>
      <c r="AV27">
        <v>0</v>
      </c>
      <c r="AW27">
        <v>2</v>
      </c>
      <c r="AX27">
        <v>61686585</v>
      </c>
      <c r="AY27">
        <v>1</v>
      </c>
      <c r="AZ27">
        <v>0</v>
      </c>
      <c r="BA27">
        <v>38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8.0020980000000002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8.0020980000000002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ROUND(Y27*Source!I35,7)</f>
        <v>1E-4</v>
      </c>
      <c r="CY27">
        <f>AA27</f>
        <v>103227.06</v>
      </c>
      <c r="CZ27">
        <f>AE27</f>
        <v>80020.98</v>
      </c>
      <c r="DA27">
        <f>AI27</f>
        <v>1.29</v>
      </c>
      <c r="DB27">
        <f t="shared" si="16"/>
        <v>8</v>
      </c>
      <c r="DC27">
        <f t="shared" si="17"/>
        <v>0</v>
      </c>
      <c r="DD27" t="s">
        <v>3</v>
      </c>
      <c r="DE27" t="s">
        <v>3</v>
      </c>
      <c r="DF27">
        <f>ROUND(ROUND(AE27*AI27,2)*CX27,2)</f>
        <v>10.32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DF27</f>
        <v>10.32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61644328</v>
      </c>
      <c r="C28">
        <v>61686565</v>
      </c>
      <c r="D28">
        <v>60510456</v>
      </c>
      <c r="E28">
        <v>1</v>
      </c>
      <c r="F28">
        <v>1</v>
      </c>
      <c r="G28">
        <v>1</v>
      </c>
      <c r="H28">
        <v>3</v>
      </c>
      <c r="I28" t="s">
        <v>525</v>
      </c>
      <c r="J28" t="s">
        <v>526</v>
      </c>
      <c r="K28" t="s">
        <v>527</v>
      </c>
      <c r="L28">
        <v>1346</v>
      </c>
      <c r="N28">
        <v>1009</v>
      </c>
      <c r="O28" t="s">
        <v>137</v>
      </c>
      <c r="P28" t="s">
        <v>137</v>
      </c>
      <c r="Q28">
        <v>1</v>
      </c>
      <c r="W28">
        <v>0</v>
      </c>
      <c r="X28">
        <v>1049808784</v>
      </c>
      <c r="Y28">
        <f t="shared" si="15"/>
        <v>0.12</v>
      </c>
      <c r="AA28">
        <v>82.42</v>
      </c>
      <c r="AB28">
        <v>0</v>
      </c>
      <c r="AC28">
        <v>0</v>
      </c>
      <c r="AD28">
        <v>0</v>
      </c>
      <c r="AE28">
        <v>60.6</v>
      </c>
      <c r="AF28">
        <v>0</v>
      </c>
      <c r="AG28">
        <v>0</v>
      </c>
      <c r="AH28">
        <v>0</v>
      </c>
      <c r="AI28">
        <v>1.36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0.12</v>
      </c>
      <c r="AU28" t="s">
        <v>3</v>
      </c>
      <c r="AV28">
        <v>0</v>
      </c>
      <c r="AW28">
        <v>2</v>
      </c>
      <c r="AX28">
        <v>61686586</v>
      </c>
      <c r="AY28">
        <v>1</v>
      </c>
      <c r="AZ28">
        <v>0</v>
      </c>
      <c r="BA28">
        <v>39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7.2720000000000002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7.2720000000000002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ROUND(Y28*Source!I35,7)</f>
        <v>0.12</v>
      </c>
      <c r="CY28">
        <f>AA28</f>
        <v>82.42</v>
      </c>
      <c r="CZ28">
        <f>AE28</f>
        <v>60.6</v>
      </c>
      <c r="DA28">
        <f>AI28</f>
        <v>1.36</v>
      </c>
      <c r="DB28">
        <f t="shared" si="16"/>
        <v>7.27</v>
      </c>
      <c r="DC28">
        <f t="shared" si="17"/>
        <v>0</v>
      </c>
      <c r="DD28" t="s">
        <v>3</v>
      </c>
      <c r="DE28" t="s">
        <v>3</v>
      </c>
      <c r="DF28">
        <f>ROUND(ROUND(AE28*AI28,2)*CX28,2)</f>
        <v>9.89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DF28</f>
        <v>9.89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ROW(Source!A71)</f>
        <v>71</v>
      </c>
      <c r="B29">
        <v>61644328</v>
      </c>
      <c r="C29">
        <v>61686590</v>
      </c>
      <c r="D29">
        <v>37066717</v>
      </c>
      <c r="E29">
        <v>115</v>
      </c>
      <c r="F29">
        <v>1</v>
      </c>
      <c r="G29">
        <v>1</v>
      </c>
      <c r="H29">
        <v>1</v>
      </c>
      <c r="I29" t="s">
        <v>484</v>
      </c>
      <c r="J29" t="s">
        <v>3</v>
      </c>
      <c r="K29" t="s">
        <v>485</v>
      </c>
      <c r="L29">
        <v>1191</v>
      </c>
      <c r="N29">
        <v>1013</v>
      </c>
      <c r="O29" t="s">
        <v>486</v>
      </c>
      <c r="P29" t="s">
        <v>486</v>
      </c>
      <c r="Q29">
        <v>1</v>
      </c>
      <c r="W29">
        <v>0</v>
      </c>
      <c r="X29">
        <v>-1991603921</v>
      </c>
      <c r="Y29">
        <f t="shared" si="15"/>
        <v>0.44</v>
      </c>
      <c r="AA29">
        <v>0</v>
      </c>
      <c r="AB29">
        <v>0</v>
      </c>
      <c r="AC29">
        <v>0</v>
      </c>
      <c r="AD29">
        <v>444.71</v>
      </c>
      <c r="AE29">
        <v>0</v>
      </c>
      <c r="AF29">
        <v>0</v>
      </c>
      <c r="AG29">
        <v>0</v>
      </c>
      <c r="AH29">
        <v>444.71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0.44</v>
      </c>
      <c r="AU29" t="s">
        <v>3</v>
      </c>
      <c r="AV29">
        <v>1</v>
      </c>
      <c r="AW29">
        <v>2</v>
      </c>
      <c r="AX29">
        <v>61686596</v>
      </c>
      <c r="AY29">
        <v>1</v>
      </c>
      <c r="AZ29">
        <v>0</v>
      </c>
      <c r="BA29">
        <v>43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195.67240000000001</v>
      </c>
      <c r="BN29">
        <v>0.44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195.67240000000001</v>
      </c>
      <c r="BU29">
        <v>0.44</v>
      </c>
      <c r="BV29">
        <v>0</v>
      </c>
      <c r="BW29">
        <v>1</v>
      </c>
      <c r="CU29">
        <f>ROUND(AT29*Source!I71*AH29*AL29,2)</f>
        <v>195.67</v>
      </c>
      <c r="CV29">
        <f>ROUND(Y29*Source!I71,7)</f>
        <v>0.44</v>
      </c>
      <c r="CW29">
        <v>0</v>
      </c>
      <c r="CX29">
        <f>ROUND(Y29*Source!I71,7)</f>
        <v>0.44</v>
      </c>
      <c r="CY29">
        <f>AD29</f>
        <v>444.71</v>
      </c>
      <c r="CZ29">
        <f>AH29</f>
        <v>444.71</v>
      </c>
      <c r="DA29">
        <f>AL29</f>
        <v>1</v>
      </c>
      <c r="DB29">
        <f t="shared" si="16"/>
        <v>195.67</v>
      </c>
      <c r="DC29">
        <f t="shared" si="17"/>
        <v>0</v>
      </c>
      <c r="DD29" t="s">
        <v>3</v>
      </c>
      <c r="DE29" t="s">
        <v>3</v>
      </c>
      <c r="DF29">
        <f t="shared" ref="DF29:DF41" si="18">ROUND(ROUND(AE29,2)*CX29,2)</f>
        <v>0</v>
      </c>
      <c r="DG29">
        <f t="shared" si="6"/>
        <v>0</v>
      </c>
      <c r="DH29">
        <f t="shared" si="4"/>
        <v>0</v>
      </c>
      <c r="DI29">
        <f t="shared" si="5"/>
        <v>195.67</v>
      </c>
      <c r="DJ29">
        <f>DI29</f>
        <v>195.67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ROW(Source!A71)</f>
        <v>71</v>
      </c>
      <c r="B30">
        <v>61644328</v>
      </c>
      <c r="C30">
        <v>61686590</v>
      </c>
      <c r="D30">
        <v>37064876</v>
      </c>
      <c r="E30">
        <v>115</v>
      </c>
      <c r="F30">
        <v>1</v>
      </c>
      <c r="G30">
        <v>1</v>
      </c>
      <c r="H30">
        <v>1</v>
      </c>
      <c r="I30" t="s">
        <v>487</v>
      </c>
      <c r="J30" t="s">
        <v>3</v>
      </c>
      <c r="K30" t="s">
        <v>488</v>
      </c>
      <c r="L30">
        <v>1191</v>
      </c>
      <c r="N30">
        <v>1013</v>
      </c>
      <c r="O30" t="s">
        <v>486</v>
      </c>
      <c r="P30" t="s">
        <v>486</v>
      </c>
      <c r="Q30">
        <v>1</v>
      </c>
      <c r="W30">
        <v>0</v>
      </c>
      <c r="X30">
        <v>-1417349443</v>
      </c>
      <c r="Y30">
        <f t="shared" si="15"/>
        <v>0.48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0.48</v>
      </c>
      <c r="AU30" t="s">
        <v>3</v>
      </c>
      <c r="AV30">
        <v>2</v>
      </c>
      <c r="AW30">
        <v>2</v>
      </c>
      <c r="AX30">
        <v>61686597</v>
      </c>
      <c r="AY30">
        <v>1</v>
      </c>
      <c r="AZ30">
        <v>0</v>
      </c>
      <c r="BA30">
        <v>44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ROUND(Y30*Source!I71,7)</f>
        <v>0.48</v>
      </c>
      <c r="CY30">
        <f>AD30</f>
        <v>0</v>
      </c>
      <c r="CZ30">
        <f>AH30</f>
        <v>0</v>
      </c>
      <c r="DA30">
        <f>AL30</f>
        <v>1</v>
      </c>
      <c r="DB30">
        <f t="shared" si="16"/>
        <v>0</v>
      </c>
      <c r="DC30">
        <f t="shared" si="17"/>
        <v>0</v>
      </c>
      <c r="DD30" t="s">
        <v>3</v>
      </c>
      <c r="DE30" t="s">
        <v>3</v>
      </c>
      <c r="DF30">
        <f t="shared" si="18"/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ROW(Source!A71)</f>
        <v>71</v>
      </c>
      <c r="B31">
        <v>61644328</v>
      </c>
      <c r="C31">
        <v>61686590</v>
      </c>
      <c r="D31">
        <v>60540303</v>
      </c>
      <c r="E31">
        <v>1</v>
      </c>
      <c r="F31">
        <v>1</v>
      </c>
      <c r="G31">
        <v>1</v>
      </c>
      <c r="H31">
        <v>2</v>
      </c>
      <c r="I31" t="s">
        <v>489</v>
      </c>
      <c r="J31" t="s">
        <v>490</v>
      </c>
      <c r="K31" t="s">
        <v>491</v>
      </c>
      <c r="L31">
        <v>1368</v>
      </c>
      <c r="N31">
        <v>1011</v>
      </c>
      <c r="O31" t="s">
        <v>492</v>
      </c>
      <c r="P31" t="s">
        <v>492</v>
      </c>
      <c r="Q31">
        <v>1</v>
      </c>
      <c r="W31">
        <v>0</v>
      </c>
      <c r="X31">
        <v>-359817417</v>
      </c>
      <c r="Y31">
        <f t="shared" si="15"/>
        <v>0.24</v>
      </c>
      <c r="AA31">
        <v>0</v>
      </c>
      <c r="AB31">
        <v>1488.78</v>
      </c>
      <c r="AC31">
        <v>702.18</v>
      </c>
      <c r="AD31">
        <v>0</v>
      </c>
      <c r="AE31">
        <v>0</v>
      </c>
      <c r="AF31">
        <v>1488.78</v>
      </c>
      <c r="AG31">
        <v>702.18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0.24</v>
      </c>
      <c r="AU31" t="s">
        <v>3</v>
      </c>
      <c r="AV31">
        <v>1</v>
      </c>
      <c r="AW31">
        <v>2</v>
      </c>
      <c r="AX31">
        <v>61686598</v>
      </c>
      <c r="AY31">
        <v>1</v>
      </c>
      <c r="AZ31">
        <v>0</v>
      </c>
      <c r="BA31">
        <v>45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357.30720000000002</v>
      </c>
      <c r="BL31">
        <v>168.5232</v>
      </c>
      <c r="BM31">
        <v>0</v>
      </c>
      <c r="BN31">
        <v>0</v>
      </c>
      <c r="BO31">
        <v>0.24</v>
      </c>
      <c r="BP31">
        <v>1</v>
      </c>
      <c r="BQ31">
        <v>0</v>
      </c>
      <c r="BR31">
        <v>357.30720000000002</v>
      </c>
      <c r="BS31">
        <v>168.5232</v>
      </c>
      <c r="BT31">
        <v>0</v>
      </c>
      <c r="BU31">
        <v>0</v>
      </c>
      <c r="BV31">
        <v>0.24</v>
      </c>
      <c r="BW31">
        <v>1</v>
      </c>
      <c r="CV31">
        <v>0</v>
      </c>
      <c r="CW31">
        <f>ROUND(Y31*Source!I71*DO31,7)</f>
        <v>0.24</v>
      </c>
      <c r="CX31">
        <f>ROUND(Y31*Source!I71,7)</f>
        <v>0.24</v>
      </c>
      <c r="CY31">
        <f>AB31</f>
        <v>1488.78</v>
      </c>
      <c r="CZ31">
        <f>AF31</f>
        <v>1488.78</v>
      </c>
      <c r="DA31">
        <f>AJ31</f>
        <v>1</v>
      </c>
      <c r="DB31">
        <f t="shared" si="16"/>
        <v>357.31</v>
      </c>
      <c r="DC31">
        <f t="shared" si="17"/>
        <v>168.52</v>
      </c>
      <c r="DD31" t="s">
        <v>3</v>
      </c>
      <c r="DE31" t="s">
        <v>3</v>
      </c>
      <c r="DF31">
        <f t="shared" si="18"/>
        <v>0</v>
      </c>
      <c r="DG31">
        <f t="shared" si="6"/>
        <v>357.31</v>
      </c>
      <c r="DH31">
        <f t="shared" si="4"/>
        <v>168.52</v>
      </c>
      <c r="DI31">
        <f t="shared" si="5"/>
        <v>0</v>
      </c>
      <c r="DJ31">
        <f>DG31+DH31</f>
        <v>525.83000000000004</v>
      </c>
      <c r="DK31">
        <v>1</v>
      </c>
      <c r="DL31" t="s">
        <v>493</v>
      </c>
      <c r="DM31">
        <v>6</v>
      </c>
      <c r="DN31" t="s">
        <v>486</v>
      </c>
      <c r="DO31">
        <v>1</v>
      </c>
    </row>
    <row r="32" spans="1:119" x14ac:dyDescent="0.2">
      <c r="A32">
        <f>ROW(Source!A71)</f>
        <v>71</v>
      </c>
      <c r="B32">
        <v>61644328</v>
      </c>
      <c r="C32">
        <v>61686590</v>
      </c>
      <c r="D32">
        <v>60541271</v>
      </c>
      <c r="E32">
        <v>1</v>
      </c>
      <c r="F32">
        <v>1</v>
      </c>
      <c r="G32">
        <v>1</v>
      </c>
      <c r="H32">
        <v>2</v>
      </c>
      <c r="I32" t="s">
        <v>494</v>
      </c>
      <c r="J32" t="s">
        <v>495</v>
      </c>
      <c r="K32" t="s">
        <v>496</v>
      </c>
      <c r="L32">
        <v>1368</v>
      </c>
      <c r="N32">
        <v>1011</v>
      </c>
      <c r="O32" t="s">
        <v>492</v>
      </c>
      <c r="P32" t="s">
        <v>492</v>
      </c>
      <c r="Q32">
        <v>1</v>
      </c>
      <c r="W32">
        <v>0</v>
      </c>
      <c r="X32">
        <v>-255612116</v>
      </c>
      <c r="Y32">
        <f t="shared" si="15"/>
        <v>0.24</v>
      </c>
      <c r="AA32">
        <v>0</v>
      </c>
      <c r="AB32">
        <v>14.64</v>
      </c>
      <c r="AC32">
        <v>0</v>
      </c>
      <c r="AD32">
        <v>0</v>
      </c>
      <c r="AE32">
        <v>0</v>
      </c>
      <c r="AF32">
        <v>14.64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0.24</v>
      </c>
      <c r="AU32" t="s">
        <v>3</v>
      </c>
      <c r="AV32">
        <v>1</v>
      </c>
      <c r="AW32">
        <v>2</v>
      </c>
      <c r="AX32">
        <v>61686599</v>
      </c>
      <c r="AY32">
        <v>1</v>
      </c>
      <c r="AZ32">
        <v>0</v>
      </c>
      <c r="BA32">
        <v>46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3.5135999999999998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3.5135999999999998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ROUND(Y32*Source!I71*DO32,7)</f>
        <v>0</v>
      </c>
      <c r="CX32">
        <f>ROUND(Y32*Source!I71,7)</f>
        <v>0.24</v>
      </c>
      <c r="CY32">
        <f>AB32</f>
        <v>14.64</v>
      </c>
      <c r="CZ32">
        <f>AF32</f>
        <v>14.64</v>
      </c>
      <c r="DA32">
        <f>AJ32</f>
        <v>1</v>
      </c>
      <c r="DB32">
        <f t="shared" si="16"/>
        <v>3.51</v>
      </c>
      <c r="DC32">
        <f t="shared" si="17"/>
        <v>0</v>
      </c>
      <c r="DD32" t="s">
        <v>3</v>
      </c>
      <c r="DE32" t="s">
        <v>3</v>
      </c>
      <c r="DF32">
        <f t="shared" si="18"/>
        <v>0</v>
      </c>
      <c r="DG32">
        <f t="shared" si="6"/>
        <v>3.51</v>
      </c>
      <c r="DH32">
        <f t="shared" si="4"/>
        <v>0</v>
      </c>
      <c r="DI32">
        <f t="shared" si="5"/>
        <v>0</v>
      </c>
      <c r="DJ32">
        <f>DG32+DH32</f>
        <v>3.51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ROW(Source!A71)</f>
        <v>71</v>
      </c>
      <c r="B33">
        <v>61644328</v>
      </c>
      <c r="C33">
        <v>61686590</v>
      </c>
      <c r="D33">
        <v>60541289</v>
      </c>
      <c r="E33">
        <v>1</v>
      </c>
      <c r="F33">
        <v>1</v>
      </c>
      <c r="G33">
        <v>1</v>
      </c>
      <c r="H33">
        <v>2</v>
      </c>
      <c r="I33" t="s">
        <v>497</v>
      </c>
      <c r="J33" t="s">
        <v>498</v>
      </c>
      <c r="K33" t="s">
        <v>499</v>
      </c>
      <c r="L33">
        <v>1368</v>
      </c>
      <c r="N33">
        <v>1011</v>
      </c>
      <c r="O33" t="s">
        <v>492</v>
      </c>
      <c r="P33" t="s">
        <v>492</v>
      </c>
      <c r="Q33">
        <v>1</v>
      </c>
      <c r="W33">
        <v>0</v>
      </c>
      <c r="X33">
        <v>-1579545382</v>
      </c>
      <c r="Y33">
        <f t="shared" si="15"/>
        <v>0.24</v>
      </c>
      <c r="AA33">
        <v>0</v>
      </c>
      <c r="AB33">
        <v>556.25</v>
      </c>
      <c r="AC33">
        <v>522.73</v>
      </c>
      <c r="AD33">
        <v>0</v>
      </c>
      <c r="AE33">
        <v>0</v>
      </c>
      <c r="AF33">
        <v>487.94</v>
      </c>
      <c r="AG33">
        <v>522.73</v>
      </c>
      <c r="AH33">
        <v>0</v>
      </c>
      <c r="AI33">
        <v>1</v>
      </c>
      <c r="AJ33">
        <v>1.1399999999999999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0.24</v>
      </c>
      <c r="AU33" t="s">
        <v>3</v>
      </c>
      <c r="AV33">
        <v>1</v>
      </c>
      <c r="AW33">
        <v>2</v>
      </c>
      <c r="AX33">
        <v>61686600</v>
      </c>
      <c r="AY33">
        <v>1</v>
      </c>
      <c r="AZ33">
        <v>0</v>
      </c>
      <c r="BA33">
        <v>47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117.1056</v>
      </c>
      <c r="BL33">
        <v>125.4552</v>
      </c>
      <c r="BM33">
        <v>0</v>
      </c>
      <c r="BN33">
        <v>0</v>
      </c>
      <c r="BO33">
        <v>0.24</v>
      </c>
      <c r="BP33">
        <v>1</v>
      </c>
      <c r="BQ33">
        <v>0</v>
      </c>
      <c r="BR33">
        <v>117.1056</v>
      </c>
      <c r="BS33">
        <v>125.4552</v>
      </c>
      <c r="BT33">
        <v>0</v>
      </c>
      <c r="BU33">
        <v>0</v>
      </c>
      <c r="BV33">
        <v>0.24</v>
      </c>
      <c r="BW33">
        <v>1</v>
      </c>
      <c r="CV33">
        <v>0</v>
      </c>
      <c r="CW33">
        <f>ROUND(Y33*Source!I71*DO33,7)</f>
        <v>0.24</v>
      </c>
      <c r="CX33">
        <f>ROUND(Y33*Source!I71,7)</f>
        <v>0.24</v>
      </c>
      <c r="CY33">
        <f>AB33</f>
        <v>556.25</v>
      </c>
      <c r="CZ33">
        <f>AF33</f>
        <v>487.94</v>
      </c>
      <c r="DA33">
        <f>AJ33</f>
        <v>1.1399999999999999</v>
      </c>
      <c r="DB33">
        <f t="shared" si="16"/>
        <v>117.11</v>
      </c>
      <c r="DC33">
        <f t="shared" si="17"/>
        <v>125.46</v>
      </c>
      <c r="DD33" t="s">
        <v>3</v>
      </c>
      <c r="DE33" t="s">
        <v>3</v>
      </c>
      <c r="DF33">
        <f t="shared" si="18"/>
        <v>0</v>
      </c>
      <c r="DG33">
        <f>ROUND(ROUND(AF33*AJ33,2)*CX33,2)</f>
        <v>133.5</v>
      </c>
      <c r="DH33">
        <f t="shared" si="4"/>
        <v>125.46</v>
      </c>
      <c r="DI33">
        <f t="shared" si="5"/>
        <v>0</v>
      </c>
      <c r="DJ33">
        <f>DG33+DH33</f>
        <v>258.95999999999998</v>
      </c>
      <c r="DK33">
        <v>0</v>
      </c>
      <c r="DL33" t="s">
        <v>500</v>
      </c>
      <c r="DM33">
        <v>4</v>
      </c>
      <c r="DN33" t="s">
        <v>486</v>
      </c>
      <c r="DO33">
        <v>1</v>
      </c>
    </row>
    <row r="34" spans="1:119" x14ac:dyDescent="0.2">
      <c r="A34">
        <f>ROW(Source!A72)</f>
        <v>72</v>
      </c>
      <c r="B34">
        <v>61644328</v>
      </c>
      <c r="C34">
        <v>61686601</v>
      </c>
      <c r="D34">
        <v>37066717</v>
      </c>
      <c r="E34">
        <v>115</v>
      </c>
      <c r="F34">
        <v>1</v>
      </c>
      <c r="G34">
        <v>1</v>
      </c>
      <c r="H34">
        <v>1</v>
      </c>
      <c r="I34" t="s">
        <v>484</v>
      </c>
      <c r="J34" t="s">
        <v>3</v>
      </c>
      <c r="K34" t="s">
        <v>485</v>
      </c>
      <c r="L34">
        <v>1191</v>
      </c>
      <c r="N34">
        <v>1013</v>
      </c>
      <c r="O34" t="s">
        <v>486</v>
      </c>
      <c r="P34" t="s">
        <v>486</v>
      </c>
      <c r="Q34">
        <v>1</v>
      </c>
      <c r="W34">
        <v>0</v>
      </c>
      <c r="X34">
        <v>-1991603921</v>
      </c>
      <c r="Y34">
        <f t="shared" si="15"/>
        <v>0.25</v>
      </c>
      <c r="AA34">
        <v>0</v>
      </c>
      <c r="AB34">
        <v>0</v>
      </c>
      <c r="AC34">
        <v>0</v>
      </c>
      <c r="AD34">
        <v>444.71</v>
      </c>
      <c r="AE34">
        <v>0</v>
      </c>
      <c r="AF34">
        <v>0</v>
      </c>
      <c r="AG34">
        <v>0</v>
      </c>
      <c r="AH34">
        <v>444.71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0.25</v>
      </c>
      <c r="AU34" t="s">
        <v>3</v>
      </c>
      <c r="AV34">
        <v>1</v>
      </c>
      <c r="AW34">
        <v>2</v>
      </c>
      <c r="AX34">
        <v>61686606</v>
      </c>
      <c r="AY34">
        <v>1</v>
      </c>
      <c r="AZ34">
        <v>0</v>
      </c>
      <c r="BA34">
        <v>48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111.17749999999999</v>
      </c>
      <c r="BN34">
        <v>0.25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111.17749999999999</v>
      </c>
      <c r="BU34">
        <v>0.25</v>
      </c>
      <c r="BV34">
        <v>0</v>
      </c>
      <c r="BW34">
        <v>1</v>
      </c>
      <c r="CU34">
        <f>ROUND(AT34*Source!I72*AH34*AL34,2)</f>
        <v>111.18</v>
      </c>
      <c r="CV34">
        <f>ROUND(Y34*Source!I72,7)</f>
        <v>0.25</v>
      </c>
      <c r="CW34">
        <v>0</v>
      </c>
      <c r="CX34">
        <f>ROUND(Y34*Source!I72,7)</f>
        <v>0.25</v>
      </c>
      <c r="CY34">
        <f>AD34</f>
        <v>444.71</v>
      </c>
      <c r="CZ34">
        <f>AH34</f>
        <v>444.71</v>
      </c>
      <c r="DA34">
        <f>AL34</f>
        <v>1</v>
      </c>
      <c r="DB34">
        <f t="shared" si="16"/>
        <v>111.18</v>
      </c>
      <c r="DC34">
        <f t="shared" si="17"/>
        <v>0</v>
      </c>
      <c r="DD34" t="s">
        <v>3</v>
      </c>
      <c r="DE34" t="s">
        <v>3</v>
      </c>
      <c r="DF34">
        <f t="shared" si="18"/>
        <v>0</v>
      </c>
      <c r="DG34">
        <f>ROUND(ROUND(AF34,2)*CX34,2)</f>
        <v>0</v>
      </c>
      <c r="DH34">
        <f t="shared" si="4"/>
        <v>0</v>
      </c>
      <c r="DI34">
        <f t="shared" si="5"/>
        <v>111.18</v>
      </c>
      <c r="DJ34">
        <f>DI34</f>
        <v>111.18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ROW(Source!A72)</f>
        <v>72</v>
      </c>
      <c r="B35">
        <v>61644328</v>
      </c>
      <c r="C35">
        <v>61686601</v>
      </c>
      <c r="D35">
        <v>37064876</v>
      </c>
      <c r="E35">
        <v>115</v>
      </c>
      <c r="F35">
        <v>1</v>
      </c>
      <c r="G35">
        <v>1</v>
      </c>
      <c r="H35">
        <v>1</v>
      </c>
      <c r="I35" t="s">
        <v>487</v>
      </c>
      <c r="J35" t="s">
        <v>3</v>
      </c>
      <c r="K35" t="s">
        <v>488</v>
      </c>
      <c r="L35">
        <v>1191</v>
      </c>
      <c r="N35">
        <v>1013</v>
      </c>
      <c r="O35" t="s">
        <v>486</v>
      </c>
      <c r="P35" t="s">
        <v>486</v>
      </c>
      <c r="Q35">
        <v>1</v>
      </c>
      <c r="W35">
        <v>0</v>
      </c>
      <c r="X35">
        <v>-1417349443</v>
      </c>
      <c r="Y35">
        <f t="shared" si="15"/>
        <v>0.14000000000000001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0.14000000000000001</v>
      </c>
      <c r="AU35" t="s">
        <v>3</v>
      </c>
      <c r="AV35">
        <v>2</v>
      </c>
      <c r="AW35">
        <v>2</v>
      </c>
      <c r="AX35">
        <v>61686607</v>
      </c>
      <c r="AY35">
        <v>1</v>
      </c>
      <c r="AZ35">
        <v>0</v>
      </c>
      <c r="BA35">
        <v>49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ROUND(Y35*Source!I72,7)</f>
        <v>0.14000000000000001</v>
      </c>
      <c r="CY35">
        <f>AD35</f>
        <v>0</v>
      </c>
      <c r="CZ35">
        <f>AH35</f>
        <v>0</v>
      </c>
      <c r="DA35">
        <f>AL35</f>
        <v>1</v>
      </c>
      <c r="DB35">
        <f t="shared" si="16"/>
        <v>0</v>
      </c>
      <c r="DC35">
        <f t="shared" si="17"/>
        <v>0</v>
      </c>
      <c r="DD35" t="s">
        <v>3</v>
      </c>
      <c r="DE35" t="s">
        <v>3</v>
      </c>
      <c r="DF35">
        <f t="shared" si="18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ROW(Source!A72)</f>
        <v>72</v>
      </c>
      <c r="B36">
        <v>61644328</v>
      </c>
      <c r="C36">
        <v>61686601</v>
      </c>
      <c r="D36">
        <v>60541271</v>
      </c>
      <c r="E36">
        <v>1</v>
      </c>
      <c r="F36">
        <v>1</v>
      </c>
      <c r="G36">
        <v>1</v>
      </c>
      <c r="H36">
        <v>2</v>
      </c>
      <c r="I36" t="s">
        <v>494</v>
      </c>
      <c r="J36" t="s">
        <v>495</v>
      </c>
      <c r="K36" t="s">
        <v>496</v>
      </c>
      <c r="L36">
        <v>1368</v>
      </c>
      <c r="N36">
        <v>1011</v>
      </c>
      <c r="O36" t="s">
        <v>492</v>
      </c>
      <c r="P36" t="s">
        <v>492</v>
      </c>
      <c r="Q36">
        <v>1</v>
      </c>
      <c r="W36">
        <v>0</v>
      </c>
      <c r="X36">
        <v>-255612116</v>
      </c>
      <c r="Y36">
        <f t="shared" si="15"/>
        <v>0.14000000000000001</v>
      </c>
      <c r="AA36">
        <v>0</v>
      </c>
      <c r="AB36">
        <v>14.64</v>
      </c>
      <c r="AC36">
        <v>0</v>
      </c>
      <c r="AD36">
        <v>0</v>
      </c>
      <c r="AE36">
        <v>0</v>
      </c>
      <c r="AF36">
        <v>14.64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0.14000000000000001</v>
      </c>
      <c r="AU36" t="s">
        <v>3</v>
      </c>
      <c r="AV36">
        <v>1</v>
      </c>
      <c r="AW36">
        <v>2</v>
      </c>
      <c r="AX36">
        <v>61686608</v>
      </c>
      <c r="AY36">
        <v>1</v>
      </c>
      <c r="AZ36">
        <v>0</v>
      </c>
      <c r="BA36">
        <v>50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2.0495999999999999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2.0495999999999999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ROUND(Y36*Source!I72*DO36,7)</f>
        <v>0</v>
      </c>
      <c r="CX36">
        <f>ROUND(Y36*Source!I72,7)</f>
        <v>0.14000000000000001</v>
      </c>
      <c r="CY36">
        <f>AB36</f>
        <v>14.64</v>
      </c>
      <c r="CZ36">
        <f>AF36</f>
        <v>14.64</v>
      </c>
      <c r="DA36">
        <f>AJ36</f>
        <v>1</v>
      </c>
      <c r="DB36">
        <f t="shared" si="16"/>
        <v>2.0499999999999998</v>
      </c>
      <c r="DC36">
        <f t="shared" si="17"/>
        <v>0</v>
      </c>
      <c r="DD36" t="s">
        <v>3</v>
      </c>
      <c r="DE36" t="s">
        <v>3</v>
      </c>
      <c r="DF36">
        <f t="shared" si="18"/>
        <v>0</v>
      </c>
      <c r="DG36">
        <f>ROUND(ROUND(AF36,2)*CX36,2)</f>
        <v>2.0499999999999998</v>
      </c>
      <c r="DH36">
        <f t="shared" si="4"/>
        <v>0</v>
      </c>
      <c r="DI36">
        <f t="shared" si="5"/>
        <v>0</v>
      </c>
      <c r="DJ36">
        <f>DG36+DH36</f>
        <v>2.0499999999999998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ROW(Source!A72)</f>
        <v>72</v>
      </c>
      <c r="B37">
        <v>61644328</v>
      </c>
      <c r="C37">
        <v>61686601</v>
      </c>
      <c r="D37">
        <v>60541289</v>
      </c>
      <c r="E37">
        <v>1</v>
      </c>
      <c r="F37">
        <v>1</v>
      </c>
      <c r="G37">
        <v>1</v>
      </c>
      <c r="H37">
        <v>2</v>
      </c>
      <c r="I37" t="s">
        <v>497</v>
      </c>
      <c r="J37" t="s">
        <v>498</v>
      </c>
      <c r="K37" t="s">
        <v>499</v>
      </c>
      <c r="L37">
        <v>1368</v>
      </c>
      <c r="N37">
        <v>1011</v>
      </c>
      <c r="O37" t="s">
        <v>492</v>
      </c>
      <c r="P37" t="s">
        <v>492</v>
      </c>
      <c r="Q37">
        <v>1</v>
      </c>
      <c r="W37">
        <v>0</v>
      </c>
      <c r="X37">
        <v>-1579545382</v>
      </c>
      <c r="Y37">
        <f t="shared" si="15"/>
        <v>0.14000000000000001</v>
      </c>
      <c r="AA37">
        <v>0</v>
      </c>
      <c r="AB37">
        <v>556.25</v>
      </c>
      <c r="AC37">
        <v>522.73</v>
      </c>
      <c r="AD37">
        <v>0</v>
      </c>
      <c r="AE37">
        <v>0</v>
      </c>
      <c r="AF37">
        <v>487.94</v>
      </c>
      <c r="AG37">
        <v>522.73</v>
      </c>
      <c r="AH37">
        <v>0</v>
      </c>
      <c r="AI37">
        <v>1</v>
      </c>
      <c r="AJ37">
        <v>1.1399999999999999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0.14000000000000001</v>
      </c>
      <c r="AU37" t="s">
        <v>3</v>
      </c>
      <c r="AV37">
        <v>1</v>
      </c>
      <c r="AW37">
        <v>2</v>
      </c>
      <c r="AX37">
        <v>61686609</v>
      </c>
      <c r="AY37">
        <v>1</v>
      </c>
      <c r="AZ37">
        <v>0</v>
      </c>
      <c r="BA37">
        <v>51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68.311599999999999</v>
      </c>
      <c r="BL37">
        <v>73.182199999999995</v>
      </c>
      <c r="BM37">
        <v>0</v>
      </c>
      <c r="BN37">
        <v>0</v>
      </c>
      <c r="BO37">
        <v>0.14000000000000001</v>
      </c>
      <c r="BP37">
        <v>1</v>
      </c>
      <c r="BQ37">
        <v>0</v>
      </c>
      <c r="BR37">
        <v>68.311599999999999</v>
      </c>
      <c r="BS37">
        <v>73.182199999999995</v>
      </c>
      <c r="BT37">
        <v>0</v>
      </c>
      <c r="BU37">
        <v>0</v>
      </c>
      <c r="BV37">
        <v>0.14000000000000001</v>
      </c>
      <c r="BW37">
        <v>1</v>
      </c>
      <c r="CV37">
        <v>0</v>
      </c>
      <c r="CW37">
        <f>ROUND(Y37*Source!I72*DO37,7)</f>
        <v>0.14000000000000001</v>
      </c>
      <c r="CX37">
        <f>ROUND(Y37*Source!I72,7)</f>
        <v>0.14000000000000001</v>
      </c>
      <c r="CY37">
        <f>AB37</f>
        <v>556.25</v>
      </c>
      <c r="CZ37">
        <f>AF37</f>
        <v>487.94</v>
      </c>
      <c r="DA37">
        <f>AJ37</f>
        <v>1.1399999999999999</v>
      </c>
      <c r="DB37">
        <f t="shared" si="16"/>
        <v>68.31</v>
      </c>
      <c r="DC37">
        <f t="shared" si="17"/>
        <v>73.180000000000007</v>
      </c>
      <c r="DD37" t="s">
        <v>3</v>
      </c>
      <c r="DE37" t="s">
        <v>3</v>
      </c>
      <c r="DF37">
        <f t="shared" si="18"/>
        <v>0</v>
      </c>
      <c r="DG37">
        <f>ROUND(ROUND(AF37*AJ37,2)*CX37,2)</f>
        <v>77.88</v>
      </c>
      <c r="DH37">
        <f t="shared" si="4"/>
        <v>73.180000000000007</v>
      </c>
      <c r="DI37">
        <f t="shared" si="5"/>
        <v>0</v>
      </c>
      <c r="DJ37">
        <f>DG37+DH37</f>
        <v>151.06</v>
      </c>
      <c r="DK37">
        <v>0</v>
      </c>
      <c r="DL37" t="s">
        <v>500</v>
      </c>
      <c r="DM37">
        <v>4</v>
      </c>
      <c r="DN37" t="s">
        <v>486</v>
      </c>
      <c r="DO37">
        <v>1</v>
      </c>
    </row>
    <row r="38" spans="1:119" x14ac:dyDescent="0.2">
      <c r="A38">
        <f>ROW(Source!A73)</f>
        <v>73</v>
      </c>
      <c r="B38">
        <v>61644328</v>
      </c>
      <c r="C38">
        <v>61686610</v>
      </c>
      <c r="D38">
        <v>37064978</v>
      </c>
      <c r="E38">
        <v>115</v>
      </c>
      <c r="F38">
        <v>1</v>
      </c>
      <c r="G38">
        <v>1</v>
      </c>
      <c r="H38">
        <v>1</v>
      </c>
      <c r="I38" t="s">
        <v>501</v>
      </c>
      <c r="J38" t="s">
        <v>3</v>
      </c>
      <c r="K38" t="s">
        <v>502</v>
      </c>
      <c r="L38">
        <v>1191</v>
      </c>
      <c r="N38">
        <v>1013</v>
      </c>
      <c r="O38" t="s">
        <v>486</v>
      </c>
      <c r="P38" t="s">
        <v>486</v>
      </c>
      <c r="Q38">
        <v>1</v>
      </c>
      <c r="W38">
        <v>0</v>
      </c>
      <c r="X38">
        <v>32079103</v>
      </c>
      <c r="Y38">
        <f t="shared" si="15"/>
        <v>3.06</v>
      </c>
      <c r="AA38">
        <v>0</v>
      </c>
      <c r="AB38">
        <v>0</v>
      </c>
      <c r="AC38">
        <v>0</v>
      </c>
      <c r="AD38">
        <v>481.77</v>
      </c>
      <c r="AE38">
        <v>0</v>
      </c>
      <c r="AF38">
        <v>0</v>
      </c>
      <c r="AG38">
        <v>0</v>
      </c>
      <c r="AH38">
        <v>481.77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3.06</v>
      </c>
      <c r="AU38" t="s">
        <v>3</v>
      </c>
      <c r="AV38">
        <v>1</v>
      </c>
      <c r="AW38">
        <v>2</v>
      </c>
      <c r="AX38">
        <v>61686621</v>
      </c>
      <c r="AY38">
        <v>1</v>
      </c>
      <c r="AZ38">
        <v>0</v>
      </c>
      <c r="BA38">
        <v>52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1474.2162000000001</v>
      </c>
      <c r="BN38">
        <v>3.06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1474.2162000000001</v>
      </c>
      <c r="BU38">
        <v>3.06</v>
      </c>
      <c r="BV38">
        <v>0</v>
      </c>
      <c r="BW38">
        <v>1</v>
      </c>
      <c r="CU38">
        <f>ROUND(AT38*Source!I73*AH38*AL38,2)</f>
        <v>1474.22</v>
      </c>
      <c r="CV38">
        <f>ROUND(Y38*Source!I73,7)</f>
        <v>3.06</v>
      </c>
      <c r="CW38">
        <v>0</v>
      </c>
      <c r="CX38">
        <f>ROUND(Y38*Source!I73,7)</f>
        <v>3.06</v>
      </c>
      <c r="CY38">
        <f>AD38</f>
        <v>481.77</v>
      </c>
      <c r="CZ38">
        <f>AH38</f>
        <v>481.77</v>
      </c>
      <c r="DA38">
        <f>AL38</f>
        <v>1</v>
      </c>
      <c r="DB38">
        <f t="shared" si="16"/>
        <v>1474.22</v>
      </c>
      <c r="DC38">
        <f t="shared" si="17"/>
        <v>0</v>
      </c>
      <c r="DD38" t="s">
        <v>3</v>
      </c>
      <c r="DE38" t="s">
        <v>3</v>
      </c>
      <c r="DF38">
        <f t="shared" si="18"/>
        <v>0</v>
      </c>
      <c r="DG38">
        <f>ROUND(ROUND(AF38,2)*CX38,2)</f>
        <v>0</v>
      </c>
      <c r="DH38">
        <f t="shared" si="4"/>
        <v>0</v>
      </c>
      <c r="DI38">
        <f t="shared" si="5"/>
        <v>1474.22</v>
      </c>
      <c r="DJ38">
        <f>DI38</f>
        <v>1474.22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ROW(Source!A73)</f>
        <v>73</v>
      </c>
      <c r="B39">
        <v>61644328</v>
      </c>
      <c r="C39">
        <v>61686610</v>
      </c>
      <c r="D39">
        <v>37064876</v>
      </c>
      <c r="E39">
        <v>115</v>
      </c>
      <c r="F39">
        <v>1</v>
      </c>
      <c r="G39">
        <v>1</v>
      </c>
      <c r="H39">
        <v>1</v>
      </c>
      <c r="I39" t="s">
        <v>487</v>
      </c>
      <c r="J39" t="s">
        <v>3</v>
      </c>
      <c r="K39" t="s">
        <v>488</v>
      </c>
      <c r="L39">
        <v>1191</v>
      </c>
      <c r="N39">
        <v>1013</v>
      </c>
      <c r="O39" t="s">
        <v>486</v>
      </c>
      <c r="P39" t="s">
        <v>486</v>
      </c>
      <c r="Q39">
        <v>1</v>
      </c>
      <c r="W39">
        <v>0</v>
      </c>
      <c r="X39">
        <v>-1417349443</v>
      </c>
      <c r="Y39">
        <f t="shared" si="15"/>
        <v>0.87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0.87</v>
      </c>
      <c r="AU39" t="s">
        <v>3</v>
      </c>
      <c r="AV39">
        <v>2</v>
      </c>
      <c r="AW39">
        <v>2</v>
      </c>
      <c r="AX39">
        <v>61686622</v>
      </c>
      <c r="AY39">
        <v>1</v>
      </c>
      <c r="AZ39">
        <v>0</v>
      </c>
      <c r="BA39">
        <v>53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ROUND(Y39*Source!I73,7)</f>
        <v>0.87</v>
      </c>
      <c r="CY39">
        <f>AD39</f>
        <v>0</v>
      </c>
      <c r="CZ39">
        <f>AH39</f>
        <v>0</v>
      </c>
      <c r="DA39">
        <f>AL39</f>
        <v>1</v>
      </c>
      <c r="DB39">
        <f t="shared" si="16"/>
        <v>0</v>
      </c>
      <c r="DC39">
        <f t="shared" si="17"/>
        <v>0</v>
      </c>
      <c r="DD39" t="s">
        <v>3</v>
      </c>
      <c r="DE39" t="s">
        <v>3</v>
      </c>
      <c r="DF39">
        <f t="shared" si="18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ROW(Source!A73)</f>
        <v>73</v>
      </c>
      <c r="B40">
        <v>61644328</v>
      </c>
      <c r="C40">
        <v>61686610</v>
      </c>
      <c r="D40">
        <v>60540190</v>
      </c>
      <c r="E40">
        <v>1</v>
      </c>
      <c r="F40">
        <v>1</v>
      </c>
      <c r="G40">
        <v>1</v>
      </c>
      <c r="H40">
        <v>2</v>
      </c>
      <c r="I40" t="s">
        <v>503</v>
      </c>
      <c r="J40" t="s">
        <v>504</v>
      </c>
      <c r="K40" t="s">
        <v>505</v>
      </c>
      <c r="L40">
        <v>1368</v>
      </c>
      <c r="N40">
        <v>1011</v>
      </c>
      <c r="O40" t="s">
        <v>492</v>
      </c>
      <c r="P40" t="s">
        <v>492</v>
      </c>
      <c r="Q40">
        <v>1</v>
      </c>
      <c r="W40">
        <v>0</v>
      </c>
      <c r="X40">
        <v>1214172966</v>
      </c>
      <c r="Y40">
        <f t="shared" si="15"/>
        <v>0.68</v>
      </c>
      <c r="AA40">
        <v>0</v>
      </c>
      <c r="AB40">
        <v>2485.64</v>
      </c>
      <c r="AC40">
        <v>600.75</v>
      </c>
      <c r="AD40">
        <v>0</v>
      </c>
      <c r="AE40">
        <v>0</v>
      </c>
      <c r="AF40">
        <v>2088.77</v>
      </c>
      <c r="AG40">
        <v>600.75</v>
      </c>
      <c r="AH40">
        <v>0</v>
      </c>
      <c r="AI40">
        <v>1</v>
      </c>
      <c r="AJ40">
        <v>1.19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0.68</v>
      </c>
      <c r="AU40" t="s">
        <v>3</v>
      </c>
      <c r="AV40">
        <v>1</v>
      </c>
      <c r="AW40">
        <v>2</v>
      </c>
      <c r="AX40">
        <v>61686623</v>
      </c>
      <c r="AY40">
        <v>1</v>
      </c>
      <c r="AZ40">
        <v>0</v>
      </c>
      <c r="BA40">
        <v>54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1420.3635999999999</v>
      </c>
      <c r="BL40">
        <v>408.51</v>
      </c>
      <c r="BM40">
        <v>0</v>
      </c>
      <c r="BN40">
        <v>0</v>
      </c>
      <c r="BO40">
        <v>0.68</v>
      </c>
      <c r="BP40">
        <v>1</v>
      </c>
      <c r="BQ40">
        <v>0</v>
      </c>
      <c r="BR40">
        <v>1420.3635999999999</v>
      </c>
      <c r="BS40">
        <v>408.51</v>
      </c>
      <c r="BT40">
        <v>0</v>
      </c>
      <c r="BU40">
        <v>0</v>
      </c>
      <c r="BV40">
        <v>0.68</v>
      </c>
      <c r="BW40">
        <v>1</v>
      </c>
      <c r="CV40">
        <v>0</v>
      </c>
      <c r="CW40">
        <f>ROUND(Y40*Source!I73*DO40,7)</f>
        <v>0.68</v>
      </c>
      <c r="CX40">
        <f>ROUND(Y40*Source!I73,7)</f>
        <v>0.68</v>
      </c>
      <c r="CY40">
        <f>AB40</f>
        <v>2485.64</v>
      </c>
      <c r="CZ40">
        <f>AF40</f>
        <v>2088.77</v>
      </c>
      <c r="DA40">
        <f>AJ40</f>
        <v>1.19</v>
      </c>
      <c r="DB40">
        <f t="shared" si="16"/>
        <v>1420.36</v>
      </c>
      <c r="DC40">
        <f t="shared" si="17"/>
        <v>408.51</v>
      </c>
      <c r="DD40" t="s">
        <v>3</v>
      </c>
      <c r="DE40" t="s">
        <v>3</v>
      </c>
      <c r="DF40">
        <f t="shared" si="18"/>
        <v>0</v>
      </c>
      <c r="DG40">
        <f>ROUND(ROUND(AF40*AJ40,2)*CX40,2)</f>
        <v>1690.24</v>
      </c>
      <c r="DH40">
        <f t="shared" si="4"/>
        <v>408.51</v>
      </c>
      <c r="DI40">
        <f t="shared" si="5"/>
        <v>0</v>
      </c>
      <c r="DJ40">
        <f>DG40+DH40</f>
        <v>2098.75</v>
      </c>
      <c r="DK40">
        <v>0</v>
      </c>
      <c r="DL40" t="s">
        <v>506</v>
      </c>
      <c r="DM40">
        <v>5</v>
      </c>
      <c r="DN40" t="s">
        <v>486</v>
      </c>
      <c r="DO40">
        <v>1</v>
      </c>
    </row>
    <row r="41" spans="1:119" x14ac:dyDescent="0.2">
      <c r="A41">
        <f>ROW(Source!A73)</f>
        <v>73</v>
      </c>
      <c r="B41">
        <v>61644328</v>
      </c>
      <c r="C41">
        <v>61686610</v>
      </c>
      <c r="D41">
        <v>60541205</v>
      </c>
      <c r="E41">
        <v>1</v>
      </c>
      <c r="F41">
        <v>1</v>
      </c>
      <c r="G41">
        <v>1</v>
      </c>
      <c r="H41">
        <v>2</v>
      </c>
      <c r="I41" t="s">
        <v>507</v>
      </c>
      <c r="J41" t="s">
        <v>508</v>
      </c>
      <c r="K41" t="s">
        <v>509</v>
      </c>
      <c r="L41">
        <v>1368</v>
      </c>
      <c r="N41">
        <v>1011</v>
      </c>
      <c r="O41" t="s">
        <v>492</v>
      </c>
      <c r="P41" t="s">
        <v>492</v>
      </c>
      <c r="Q41">
        <v>1</v>
      </c>
      <c r="W41">
        <v>0</v>
      </c>
      <c r="X41">
        <v>-1219940357</v>
      </c>
      <c r="Y41">
        <f t="shared" si="15"/>
        <v>0.19</v>
      </c>
      <c r="AA41">
        <v>0</v>
      </c>
      <c r="AB41">
        <v>572.77</v>
      </c>
      <c r="AC41">
        <v>522.73</v>
      </c>
      <c r="AD41">
        <v>0</v>
      </c>
      <c r="AE41">
        <v>0</v>
      </c>
      <c r="AF41">
        <v>572.77</v>
      </c>
      <c r="AG41">
        <v>522.73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0.19</v>
      </c>
      <c r="AU41" t="s">
        <v>3</v>
      </c>
      <c r="AV41">
        <v>1</v>
      </c>
      <c r="AW41">
        <v>2</v>
      </c>
      <c r="AX41">
        <v>61686624</v>
      </c>
      <c r="AY41">
        <v>1</v>
      </c>
      <c r="AZ41">
        <v>0</v>
      </c>
      <c r="BA41">
        <v>55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108.8263</v>
      </c>
      <c r="BL41">
        <v>99.318700000000007</v>
      </c>
      <c r="BM41">
        <v>0</v>
      </c>
      <c r="BN41">
        <v>0</v>
      </c>
      <c r="BO41">
        <v>0.19</v>
      </c>
      <c r="BP41">
        <v>1</v>
      </c>
      <c r="BQ41">
        <v>0</v>
      </c>
      <c r="BR41">
        <v>108.8263</v>
      </c>
      <c r="BS41">
        <v>99.318700000000007</v>
      </c>
      <c r="BT41">
        <v>0</v>
      </c>
      <c r="BU41">
        <v>0</v>
      </c>
      <c r="BV41">
        <v>0.19</v>
      </c>
      <c r="BW41">
        <v>1</v>
      </c>
      <c r="CV41">
        <v>0</v>
      </c>
      <c r="CW41">
        <f>ROUND(Y41*Source!I73*DO41,7)</f>
        <v>0.19</v>
      </c>
      <c r="CX41">
        <f>ROUND(Y41*Source!I73,7)</f>
        <v>0.19</v>
      </c>
      <c r="CY41">
        <f>AB41</f>
        <v>572.77</v>
      </c>
      <c r="CZ41">
        <f>AF41</f>
        <v>572.77</v>
      </c>
      <c r="DA41">
        <f>AJ41</f>
        <v>1</v>
      </c>
      <c r="DB41">
        <f t="shared" si="16"/>
        <v>108.83</v>
      </c>
      <c r="DC41">
        <f t="shared" si="17"/>
        <v>99.32</v>
      </c>
      <c r="DD41" t="s">
        <v>3</v>
      </c>
      <c r="DE41" t="s">
        <v>3</v>
      </c>
      <c r="DF41">
        <f t="shared" si="18"/>
        <v>0</v>
      </c>
      <c r="DG41">
        <f t="shared" ref="DG41:DG49" si="19">ROUND(ROUND(AF41,2)*CX41,2)</f>
        <v>108.83</v>
      </c>
      <c r="DH41">
        <f t="shared" si="4"/>
        <v>99.32</v>
      </c>
      <c r="DI41">
        <f t="shared" si="5"/>
        <v>0</v>
      </c>
      <c r="DJ41">
        <f>DG41+DH41</f>
        <v>208.15</v>
      </c>
      <c r="DK41">
        <v>1</v>
      </c>
      <c r="DL41" t="s">
        <v>500</v>
      </c>
      <c r="DM41">
        <v>4</v>
      </c>
      <c r="DN41" t="s">
        <v>486</v>
      </c>
      <c r="DO41">
        <v>1</v>
      </c>
    </row>
    <row r="42" spans="1:119" x14ac:dyDescent="0.2">
      <c r="A42">
        <f>ROW(Source!A73)</f>
        <v>73</v>
      </c>
      <c r="B42">
        <v>61644328</v>
      </c>
      <c r="C42">
        <v>61686610</v>
      </c>
      <c r="D42">
        <v>60487903</v>
      </c>
      <c r="E42">
        <v>1</v>
      </c>
      <c r="F42">
        <v>1</v>
      </c>
      <c r="G42">
        <v>1</v>
      </c>
      <c r="H42">
        <v>3</v>
      </c>
      <c r="I42" t="s">
        <v>510</v>
      </c>
      <c r="J42" t="s">
        <v>511</v>
      </c>
      <c r="K42" t="s">
        <v>512</v>
      </c>
      <c r="L42">
        <v>1346</v>
      </c>
      <c r="N42">
        <v>1009</v>
      </c>
      <c r="O42" t="s">
        <v>137</v>
      </c>
      <c r="P42" t="s">
        <v>137</v>
      </c>
      <c r="Q42">
        <v>1</v>
      </c>
      <c r="W42">
        <v>0</v>
      </c>
      <c r="X42">
        <v>1209458049</v>
      </c>
      <c r="Y42">
        <f t="shared" si="15"/>
        <v>0.1</v>
      </c>
      <c r="AA42">
        <v>402.71</v>
      </c>
      <c r="AB42">
        <v>0</v>
      </c>
      <c r="AC42">
        <v>0</v>
      </c>
      <c r="AD42">
        <v>0</v>
      </c>
      <c r="AE42">
        <v>238.29</v>
      </c>
      <c r="AF42">
        <v>0</v>
      </c>
      <c r="AG42">
        <v>0</v>
      </c>
      <c r="AH42">
        <v>0</v>
      </c>
      <c r="AI42">
        <v>1.69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0.1</v>
      </c>
      <c r="AU42" t="s">
        <v>3</v>
      </c>
      <c r="AV42">
        <v>0</v>
      </c>
      <c r="AW42">
        <v>2</v>
      </c>
      <c r="AX42">
        <v>61686625</v>
      </c>
      <c r="AY42">
        <v>1</v>
      </c>
      <c r="AZ42">
        <v>0</v>
      </c>
      <c r="BA42">
        <v>56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23.829000000000001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23.829000000000001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v>0</v>
      </c>
      <c r="CX42">
        <f>ROUND(Y42*Source!I73,7)</f>
        <v>0.1</v>
      </c>
      <c r="CY42">
        <f t="shared" ref="CY42:CY47" si="20">AA42</f>
        <v>402.71</v>
      </c>
      <c r="CZ42">
        <f t="shared" ref="CZ42:CZ47" si="21">AE42</f>
        <v>238.29</v>
      </c>
      <c r="DA42">
        <f t="shared" ref="DA42:DA47" si="22">AI42</f>
        <v>1.69</v>
      </c>
      <c r="DB42">
        <f t="shared" si="16"/>
        <v>23.83</v>
      </c>
      <c r="DC42">
        <f t="shared" si="17"/>
        <v>0</v>
      </c>
      <c r="DD42" t="s">
        <v>3</v>
      </c>
      <c r="DE42" t="s">
        <v>3</v>
      </c>
      <c r="DF42">
        <f t="shared" ref="DF42:DF47" si="23">ROUND(ROUND(AE42*AI42,2)*CX42,2)</f>
        <v>40.270000000000003</v>
      </c>
      <c r="DG42">
        <f t="shared" si="19"/>
        <v>0</v>
      </c>
      <c r="DH42">
        <f t="shared" si="4"/>
        <v>0</v>
      </c>
      <c r="DI42">
        <f t="shared" si="5"/>
        <v>0</v>
      </c>
      <c r="DJ42">
        <f t="shared" ref="DJ42:DJ47" si="24">DF42</f>
        <v>40.270000000000003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ROW(Source!A73)</f>
        <v>73</v>
      </c>
      <c r="B43">
        <v>61644328</v>
      </c>
      <c r="C43">
        <v>61686610</v>
      </c>
      <c r="D43">
        <v>60487910</v>
      </c>
      <c r="E43">
        <v>1</v>
      </c>
      <c r="F43">
        <v>1</v>
      </c>
      <c r="G43">
        <v>1</v>
      </c>
      <c r="H43">
        <v>3</v>
      </c>
      <c r="I43" t="s">
        <v>513</v>
      </c>
      <c r="J43" t="s">
        <v>514</v>
      </c>
      <c r="K43" t="s">
        <v>515</v>
      </c>
      <c r="L43">
        <v>1346</v>
      </c>
      <c r="N43">
        <v>1009</v>
      </c>
      <c r="O43" t="s">
        <v>137</v>
      </c>
      <c r="P43" t="s">
        <v>137</v>
      </c>
      <c r="Q43">
        <v>1</v>
      </c>
      <c r="W43">
        <v>0</v>
      </c>
      <c r="X43">
        <v>1759526916</v>
      </c>
      <c r="Y43">
        <f t="shared" si="15"/>
        <v>0.03</v>
      </c>
      <c r="AA43">
        <v>98.92</v>
      </c>
      <c r="AB43">
        <v>0</v>
      </c>
      <c r="AC43">
        <v>0</v>
      </c>
      <c r="AD43">
        <v>0</v>
      </c>
      <c r="AE43">
        <v>58.53</v>
      </c>
      <c r="AF43">
        <v>0</v>
      </c>
      <c r="AG43">
        <v>0</v>
      </c>
      <c r="AH43">
        <v>0</v>
      </c>
      <c r="AI43">
        <v>1.69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0.03</v>
      </c>
      <c r="AU43" t="s">
        <v>3</v>
      </c>
      <c r="AV43">
        <v>0</v>
      </c>
      <c r="AW43">
        <v>2</v>
      </c>
      <c r="AX43">
        <v>61686626</v>
      </c>
      <c r="AY43">
        <v>1</v>
      </c>
      <c r="AZ43">
        <v>0</v>
      </c>
      <c r="BA43">
        <v>57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1.7559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1.7559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v>0</v>
      </c>
      <c r="CX43">
        <f>ROUND(Y43*Source!I73,7)</f>
        <v>0.03</v>
      </c>
      <c r="CY43">
        <f t="shared" si="20"/>
        <v>98.92</v>
      </c>
      <c r="CZ43">
        <f t="shared" si="21"/>
        <v>58.53</v>
      </c>
      <c r="DA43">
        <f t="shared" si="22"/>
        <v>1.69</v>
      </c>
      <c r="DB43">
        <f t="shared" si="16"/>
        <v>1.76</v>
      </c>
      <c r="DC43">
        <f t="shared" si="17"/>
        <v>0</v>
      </c>
      <c r="DD43" t="s">
        <v>3</v>
      </c>
      <c r="DE43" t="s">
        <v>3</v>
      </c>
      <c r="DF43">
        <f t="shared" si="23"/>
        <v>2.97</v>
      </c>
      <c r="DG43">
        <f t="shared" si="19"/>
        <v>0</v>
      </c>
      <c r="DH43">
        <f t="shared" si="4"/>
        <v>0</v>
      </c>
      <c r="DI43">
        <f t="shared" si="5"/>
        <v>0</v>
      </c>
      <c r="DJ43">
        <f t="shared" si="24"/>
        <v>2.97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ROW(Source!A73)</f>
        <v>73</v>
      </c>
      <c r="B44">
        <v>61644328</v>
      </c>
      <c r="C44">
        <v>61686610</v>
      </c>
      <c r="D44">
        <v>60493313</v>
      </c>
      <c r="E44">
        <v>1</v>
      </c>
      <c r="F44">
        <v>1</v>
      </c>
      <c r="G44">
        <v>1</v>
      </c>
      <c r="H44">
        <v>3</v>
      </c>
      <c r="I44" t="s">
        <v>516</v>
      </c>
      <c r="J44" t="s">
        <v>517</v>
      </c>
      <c r="K44" t="s">
        <v>518</v>
      </c>
      <c r="L44">
        <v>1346</v>
      </c>
      <c r="N44">
        <v>1009</v>
      </c>
      <c r="O44" t="s">
        <v>137</v>
      </c>
      <c r="P44" t="s">
        <v>137</v>
      </c>
      <c r="Q44">
        <v>1</v>
      </c>
      <c r="W44">
        <v>0</v>
      </c>
      <c r="X44">
        <v>-1597827205</v>
      </c>
      <c r="Y44">
        <f t="shared" si="15"/>
        <v>0.02</v>
      </c>
      <c r="AA44">
        <v>83.04</v>
      </c>
      <c r="AB44">
        <v>0</v>
      </c>
      <c r="AC44">
        <v>0</v>
      </c>
      <c r="AD44">
        <v>0</v>
      </c>
      <c r="AE44">
        <v>56.11</v>
      </c>
      <c r="AF44">
        <v>0</v>
      </c>
      <c r="AG44">
        <v>0</v>
      </c>
      <c r="AH44">
        <v>0</v>
      </c>
      <c r="AI44">
        <v>1.48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0.02</v>
      </c>
      <c r="AU44" t="s">
        <v>3</v>
      </c>
      <c r="AV44">
        <v>0</v>
      </c>
      <c r="AW44">
        <v>2</v>
      </c>
      <c r="AX44">
        <v>61686628</v>
      </c>
      <c r="AY44">
        <v>1</v>
      </c>
      <c r="AZ44">
        <v>0</v>
      </c>
      <c r="BA44">
        <v>59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1.1222000000000001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1.1222000000000001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ROUND(Y44*Source!I73,7)</f>
        <v>0.02</v>
      </c>
      <c r="CY44">
        <f t="shared" si="20"/>
        <v>83.04</v>
      </c>
      <c r="CZ44">
        <f t="shared" si="21"/>
        <v>56.11</v>
      </c>
      <c r="DA44">
        <f t="shared" si="22"/>
        <v>1.48</v>
      </c>
      <c r="DB44">
        <f t="shared" si="16"/>
        <v>1.1200000000000001</v>
      </c>
      <c r="DC44">
        <f t="shared" si="17"/>
        <v>0</v>
      </c>
      <c r="DD44" t="s">
        <v>3</v>
      </c>
      <c r="DE44" t="s">
        <v>3</v>
      </c>
      <c r="DF44">
        <f t="shared" si="23"/>
        <v>1.66</v>
      </c>
      <c r="DG44">
        <f t="shared" si="19"/>
        <v>0</v>
      </c>
      <c r="DH44">
        <f t="shared" si="4"/>
        <v>0</v>
      </c>
      <c r="DI44">
        <f t="shared" si="5"/>
        <v>0</v>
      </c>
      <c r="DJ44">
        <f t="shared" si="24"/>
        <v>1.66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ROW(Source!A73)</f>
        <v>73</v>
      </c>
      <c r="B45">
        <v>61644328</v>
      </c>
      <c r="C45">
        <v>61686610</v>
      </c>
      <c r="D45">
        <v>60510030</v>
      </c>
      <c r="E45">
        <v>1</v>
      </c>
      <c r="F45">
        <v>1</v>
      </c>
      <c r="G45">
        <v>1</v>
      </c>
      <c r="H45">
        <v>3</v>
      </c>
      <c r="I45" t="s">
        <v>113</v>
      </c>
      <c r="J45" t="s">
        <v>116</v>
      </c>
      <c r="K45" t="s">
        <v>114</v>
      </c>
      <c r="L45">
        <v>1348</v>
      </c>
      <c r="N45">
        <v>1009</v>
      </c>
      <c r="O45" t="s">
        <v>115</v>
      </c>
      <c r="P45" t="s">
        <v>115</v>
      </c>
      <c r="Q45">
        <v>1000</v>
      </c>
      <c r="W45">
        <v>0</v>
      </c>
      <c r="X45">
        <v>402922104</v>
      </c>
      <c r="Y45">
        <f t="shared" si="15"/>
        <v>4.0000000000000002E-4</v>
      </c>
      <c r="AA45">
        <v>88222.16</v>
      </c>
      <c r="AB45">
        <v>0</v>
      </c>
      <c r="AC45">
        <v>0</v>
      </c>
      <c r="AD45">
        <v>0</v>
      </c>
      <c r="AE45">
        <v>61265.39</v>
      </c>
      <c r="AF45">
        <v>0</v>
      </c>
      <c r="AG45">
        <v>0</v>
      </c>
      <c r="AH45">
        <v>0</v>
      </c>
      <c r="AI45">
        <v>1.44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4.0000000000000002E-4</v>
      </c>
      <c r="AU45" t="s">
        <v>3</v>
      </c>
      <c r="AV45">
        <v>0</v>
      </c>
      <c r="AW45">
        <v>2</v>
      </c>
      <c r="AX45">
        <v>61686633</v>
      </c>
      <c r="AY45">
        <v>1</v>
      </c>
      <c r="AZ45">
        <v>0</v>
      </c>
      <c r="BA45">
        <v>64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24.506156000000001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24.506156000000001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ROUND(Y45*Source!I73,7)</f>
        <v>4.0000000000000002E-4</v>
      </c>
      <c r="CY45">
        <f t="shared" si="20"/>
        <v>88222.16</v>
      </c>
      <c r="CZ45">
        <f t="shared" si="21"/>
        <v>61265.39</v>
      </c>
      <c r="DA45">
        <f t="shared" si="22"/>
        <v>1.44</v>
      </c>
      <c r="DB45">
        <f t="shared" si="16"/>
        <v>24.51</v>
      </c>
      <c r="DC45">
        <f t="shared" si="17"/>
        <v>0</v>
      </c>
      <c r="DD45" t="s">
        <v>3</v>
      </c>
      <c r="DE45" t="s">
        <v>3</v>
      </c>
      <c r="DF45">
        <f t="shared" si="23"/>
        <v>35.29</v>
      </c>
      <c r="DG45">
        <f t="shared" si="19"/>
        <v>0</v>
      </c>
      <c r="DH45">
        <f t="shared" si="4"/>
        <v>0</v>
      </c>
      <c r="DI45">
        <f t="shared" si="5"/>
        <v>0</v>
      </c>
      <c r="DJ45">
        <f t="shared" si="24"/>
        <v>35.29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ROW(Source!A73)</f>
        <v>73</v>
      </c>
      <c r="B46">
        <v>61644328</v>
      </c>
      <c r="C46">
        <v>61686610</v>
      </c>
      <c r="D46">
        <v>60510056</v>
      </c>
      <c r="E46">
        <v>1</v>
      </c>
      <c r="F46">
        <v>1</v>
      </c>
      <c r="G46">
        <v>1</v>
      </c>
      <c r="H46">
        <v>3</v>
      </c>
      <c r="I46" t="s">
        <v>519</v>
      </c>
      <c r="J46" t="s">
        <v>520</v>
      </c>
      <c r="K46" t="s">
        <v>521</v>
      </c>
      <c r="L46">
        <v>1348</v>
      </c>
      <c r="N46">
        <v>1009</v>
      </c>
      <c r="O46" t="s">
        <v>115</v>
      </c>
      <c r="P46" t="s">
        <v>115</v>
      </c>
      <c r="Q46">
        <v>1000</v>
      </c>
      <c r="W46">
        <v>0</v>
      </c>
      <c r="X46">
        <v>300034827</v>
      </c>
      <c r="Y46">
        <f t="shared" si="15"/>
        <v>1E-4</v>
      </c>
      <c r="AA46">
        <v>103227.06</v>
      </c>
      <c r="AB46">
        <v>0</v>
      </c>
      <c r="AC46">
        <v>0</v>
      </c>
      <c r="AD46">
        <v>0</v>
      </c>
      <c r="AE46">
        <v>80020.98</v>
      </c>
      <c r="AF46">
        <v>0</v>
      </c>
      <c r="AG46">
        <v>0</v>
      </c>
      <c r="AH46">
        <v>0</v>
      </c>
      <c r="AI46">
        <v>1.29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1E-4</v>
      </c>
      <c r="AU46" t="s">
        <v>3</v>
      </c>
      <c r="AV46">
        <v>0</v>
      </c>
      <c r="AW46">
        <v>2</v>
      </c>
      <c r="AX46">
        <v>61686634</v>
      </c>
      <c r="AY46">
        <v>1</v>
      </c>
      <c r="AZ46">
        <v>0</v>
      </c>
      <c r="BA46">
        <v>65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8.0020980000000002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8.0020980000000002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ROUND(Y46*Source!I73,7)</f>
        <v>1E-4</v>
      </c>
      <c r="CY46">
        <f t="shared" si="20"/>
        <v>103227.06</v>
      </c>
      <c r="CZ46">
        <f t="shared" si="21"/>
        <v>80020.98</v>
      </c>
      <c r="DA46">
        <f t="shared" si="22"/>
        <v>1.29</v>
      </c>
      <c r="DB46">
        <f t="shared" si="16"/>
        <v>8</v>
      </c>
      <c r="DC46">
        <f t="shared" si="17"/>
        <v>0</v>
      </c>
      <c r="DD46" t="s">
        <v>3</v>
      </c>
      <c r="DE46" t="s">
        <v>3</v>
      </c>
      <c r="DF46">
        <f t="shared" si="23"/>
        <v>10.32</v>
      </c>
      <c r="DG46">
        <f t="shared" si="19"/>
        <v>0</v>
      </c>
      <c r="DH46">
        <f t="shared" si="4"/>
        <v>0</v>
      </c>
      <c r="DI46">
        <f t="shared" si="5"/>
        <v>0</v>
      </c>
      <c r="DJ46">
        <f t="shared" si="24"/>
        <v>10.32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ROW(Source!A73)</f>
        <v>73</v>
      </c>
      <c r="B47">
        <v>61644328</v>
      </c>
      <c r="C47">
        <v>61686610</v>
      </c>
      <c r="D47">
        <v>60517573</v>
      </c>
      <c r="E47">
        <v>1</v>
      </c>
      <c r="F47">
        <v>1</v>
      </c>
      <c r="G47">
        <v>1</v>
      </c>
      <c r="H47">
        <v>3</v>
      </c>
      <c r="I47" t="s">
        <v>256</v>
      </c>
      <c r="J47" t="s">
        <v>259</v>
      </c>
      <c r="K47" t="s">
        <v>522</v>
      </c>
      <c r="L47">
        <v>1425</v>
      </c>
      <c r="N47">
        <v>1013</v>
      </c>
      <c r="O47" t="s">
        <v>258</v>
      </c>
      <c r="P47" t="s">
        <v>258</v>
      </c>
      <c r="Q47">
        <v>1</v>
      </c>
      <c r="W47">
        <v>0</v>
      </c>
      <c r="X47">
        <v>1930194215</v>
      </c>
      <c r="Y47">
        <f t="shared" si="15"/>
        <v>0.06</v>
      </c>
      <c r="AA47">
        <v>1289.6600000000001</v>
      </c>
      <c r="AB47">
        <v>0</v>
      </c>
      <c r="AC47">
        <v>0</v>
      </c>
      <c r="AD47">
        <v>0</v>
      </c>
      <c r="AE47">
        <v>1031.73</v>
      </c>
      <c r="AF47">
        <v>0</v>
      </c>
      <c r="AG47">
        <v>0</v>
      </c>
      <c r="AH47">
        <v>0</v>
      </c>
      <c r="AI47">
        <v>1.25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0.06</v>
      </c>
      <c r="AU47" t="s">
        <v>3</v>
      </c>
      <c r="AV47">
        <v>0</v>
      </c>
      <c r="AW47">
        <v>2</v>
      </c>
      <c r="AX47">
        <v>61686635</v>
      </c>
      <c r="AY47">
        <v>1</v>
      </c>
      <c r="AZ47">
        <v>0</v>
      </c>
      <c r="BA47">
        <v>66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61.903799999999997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61.903799999999997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ROUND(Y47*Source!I73,7)</f>
        <v>0.06</v>
      </c>
      <c r="CY47">
        <f t="shared" si="20"/>
        <v>1289.6600000000001</v>
      </c>
      <c r="CZ47">
        <f t="shared" si="21"/>
        <v>1031.73</v>
      </c>
      <c r="DA47">
        <f t="shared" si="22"/>
        <v>1.25</v>
      </c>
      <c r="DB47">
        <f t="shared" si="16"/>
        <v>61.9</v>
      </c>
      <c r="DC47">
        <f t="shared" si="17"/>
        <v>0</v>
      </c>
      <c r="DD47" t="s">
        <v>3</v>
      </c>
      <c r="DE47" t="s">
        <v>3</v>
      </c>
      <c r="DF47">
        <f t="shared" si="23"/>
        <v>77.38</v>
      </c>
      <c r="DG47">
        <f t="shared" si="19"/>
        <v>0</v>
      </c>
      <c r="DH47">
        <f t="shared" si="4"/>
        <v>0</v>
      </c>
      <c r="DI47">
        <f t="shared" si="5"/>
        <v>0</v>
      </c>
      <c r="DJ47">
        <f t="shared" si="24"/>
        <v>77.38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ROW(Source!A74)</f>
        <v>74</v>
      </c>
      <c r="B48">
        <v>61644328</v>
      </c>
      <c r="C48">
        <v>61686639</v>
      </c>
      <c r="D48">
        <v>37070495</v>
      </c>
      <c r="E48">
        <v>115</v>
      </c>
      <c r="F48">
        <v>1</v>
      </c>
      <c r="G48">
        <v>1</v>
      </c>
      <c r="H48">
        <v>1</v>
      </c>
      <c r="I48" t="s">
        <v>528</v>
      </c>
      <c r="J48" t="s">
        <v>3</v>
      </c>
      <c r="K48" t="s">
        <v>529</v>
      </c>
      <c r="L48">
        <v>1191</v>
      </c>
      <c r="N48">
        <v>1013</v>
      </c>
      <c r="O48" t="s">
        <v>486</v>
      </c>
      <c r="P48" t="s">
        <v>486</v>
      </c>
      <c r="Q48">
        <v>1</v>
      </c>
      <c r="W48">
        <v>0</v>
      </c>
      <c r="X48">
        <v>1958912953</v>
      </c>
      <c r="Y48">
        <f t="shared" si="15"/>
        <v>19.2</v>
      </c>
      <c r="AA48">
        <v>0</v>
      </c>
      <c r="AB48">
        <v>0</v>
      </c>
      <c r="AC48">
        <v>0</v>
      </c>
      <c r="AD48">
        <v>475.92</v>
      </c>
      <c r="AE48">
        <v>0</v>
      </c>
      <c r="AF48">
        <v>0</v>
      </c>
      <c r="AG48">
        <v>0</v>
      </c>
      <c r="AH48">
        <v>475.92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19.2</v>
      </c>
      <c r="AU48" t="s">
        <v>3</v>
      </c>
      <c r="AV48">
        <v>1</v>
      </c>
      <c r="AW48">
        <v>2</v>
      </c>
      <c r="AX48">
        <v>61686650</v>
      </c>
      <c r="AY48">
        <v>1</v>
      </c>
      <c r="AZ48">
        <v>0</v>
      </c>
      <c r="BA48">
        <v>70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9137.6640000000007</v>
      </c>
      <c r="BN48">
        <v>19.2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9137.6640000000007</v>
      </c>
      <c r="BU48">
        <v>19.2</v>
      </c>
      <c r="BV48">
        <v>0</v>
      </c>
      <c r="BW48">
        <v>1</v>
      </c>
      <c r="CU48">
        <f>ROUND(AT48*Source!I74*AH48*AL48,2)</f>
        <v>117.69</v>
      </c>
      <c r="CV48">
        <f>ROUND(Y48*Source!I74,7)</f>
        <v>0.24729599999999999</v>
      </c>
      <c r="CW48">
        <v>0</v>
      </c>
      <c r="CX48">
        <f>ROUND(Y48*Source!I74,7)</f>
        <v>0.24729599999999999</v>
      </c>
      <c r="CY48">
        <f>AD48</f>
        <v>475.92</v>
      </c>
      <c r="CZ48">
        <f>AH48</f>
        <v>475.92</v>
      </c>
      <c r="DA48">
        <f>AL48</f>
        <v>1</v>
      </c>
      <c r="DB48">
        <f t="shared" si="16"/>
        <v>9137.66</v>
      </c>
      <c r="DC48">
        <f t="shared" si="17"/>
        <v>0</v>
      </c>
      <c r="DD48" t="s">
        <v>3</v>
      </c>
      <c r="DE48" t="s">
        <v>3</v>
      </c>
      <c r="DF48">
        <f>ROUND(ROUND(AE48,2)*CX48,2)</f>
        <v>0</v>
      </c>
      <c r="DG48">
        <f t="shared" si="19"/>
        <v>0</v>
      </c>
      <c r="DH48">
        <f t="shared" si="4"/>
        <v>0</v>
      </c>
      <c r="DI48">
        <f t="shared" si="5"/>
        <v>117.69</v>
      </c>
      <c r="DJ48">
        <f>DI48</f>
        <v>117.69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ROW(Source!A74)</f>
        <v>74</v>
      </c>
      <c r="B49">
        <v>61644328</v>
      </c>
      <c r="C49">
        <v>61686639</v>
      </c>
      <c r="D49">
        <v>37064876</v>
      </c>
      <c r="E49">
        <v>115</v>
      </c>
      <c r="F49">
        <v>1</v>
      </c>
      <c r="G49">
        <v>1</v>
      </c>
      <c r="H49">
        <v>1</v>
      </c>
      <c r="I49" t="s">
        <v>487</v>
      </c>
      <c r="J49" t="s">
        <v>3</v>
      </c>
      <c r="K49" t="s">
        <v>488</v>
      </c>
      <c r="L49">
        <v>1191</v>
      </c>
      <c r="N49">
        <v>1013</v>
      </c>
      <c r="O49" t="s">
        <v>486</v>
      </c>
      <c r="P49" t="s">
        <v>486</v>
      </c>
      <c r="Q49">
        <v>1</v>
      </c>
      <c r="W49">
        <v>0</v>
      </c>
      <c r="X49">
        <v>-1417349443</v>
      </c>
      <c r="Y49">
        <f t="shared" si="15"/>
        <v>0.06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0.06</v>
      </c>
      <c r="AU49" t="s">
        <v>3</v>
      </c>
      <c r="AV49">
        <v>2</v>
      </c>
      <c r="AW49">
        <v>2</v>
      </c>
      <c r="AX49">
        <v>61686651</v>
      </c>
      <c r="AY49">
        <v>1</v>
      </c>
      <c r="AZ49">
        <v>0</v>
      </c>
      <c r="BA49">
        <v>71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ROUND(Y49*Source!I74,7)</f>
        <v>7.7280000000000003E-4</v>
      </c>
      <c r="CY49">
        <f>AD49</f>
        <v>0</v>
      </c>
      <c r="CZ49">
        <f>AH49</f>
        <v>0</v>
      </c>
      <c r="DA49">
        <f>AL49</f>
        <v>1</v>
      </c>
      <c r="DB49">
        <f t="shared" si="16"/>
        <v>0</v>
      </c>
      <c r="DC49">
        <f t="shared" si="17"/>
        <v>0</v>
      </c>
      <c r="DD49" t="s">
        <v>3</v>
      </c>
      <c r="DE49" t="s">
        <v>3</v>
      </c>
      <c r="DF49">
        <f>ROUND(ROUND(AE49,2)*CX49,2)</f>
        <v>0</v>
      </c>
      <c r="DG49">
        <f t="shared" si="19"/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ROW(Source!A74)</f>
        <v>74</v>
      </c>
      <c r="B50">
        <v>61644328</v>
      </c>
      <c r="C50">
        <v>61686639</v>
      </c>
      <c r="D50">
        <v>60540491</v>
      </c>
      <c r="E50">
        <v>1</v>
      </c>
      <c r="F50">
        <v>1</v>
      </c>
      <c r="G50">
        <v>1</v>
      </c>
      <c r="H50">
        <v>2</v>
      </c>
      <c r="I50" t="s">
        <v>530</v>
      </c>
      <c r="J50" t="s">
        <v>531</v>
      </c>
      <c r="K50" t="s">
        <v>532</v>
      </c>
      <c r="L50">
        <v>1368</v>
      </c>
      <c r="N50">
        <v>1011</v>
      </c>
      <c r="O50" t="s">
        <v>492</v>
      </c>
      <c r="P50" t="s">
        <v>492</v>
      </c>
      <c r="Q50">
        <v>1</v>
      </c>
      <c r="W50">
        <v>0</v>
      </c>
      <c r="X50">
        <v>-184590531</v>
      </c>
      <c r="Y50">
        <f t="shared" si="15"/>
        <v>0.01</v>
      </c>
      <c r="AA50">
        <v>0</v>
      </c>
      <c r="AB50">
        <v>55.61</v>
      </c>
      <c r="AC50">
        <v>464.22</v>
      </c>
      <c r="AD50">
        <v>0</v>
      </c>
      <c r="AE50">
        <v>0</v>
      </c>
      <c r="AF50">
        <v>37.32</v>
      </c>
      <c r="AG50">
        <v>464.22</v>
      </c>
      <c r="AH50">
        <v>0</v>
      </c>
      <c r="AI50">
        <v>1</v>
      </c>
      <c r="AJ50">
        <v>1.49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0.01</v>
      </c>
      <c r="AU50" t="s">
        <v>3</v>
      </c>
      <c r="AV50">
        <v>1</v>
      </c>
      <c r="AW50">
        <v>2</v>
      </c>
      <c r="AX50">
        <v>61686652</v>
      </c>
      <c r="AY50">
        <v>1</v>
      </c>
      <c r="AZ50">
        <v>0</v>
      </c>
      <c r="BA50">
        <v>72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0.37319999999999998</v>
      </c>
      <c r="BL50">
        <v>4.6421999999999999</v>
      </c>
      <c r="BM50">
        <v>0</v>
      </c>
      <c r="BN50">
        <v>0</v>
      </c>
      <c r="BO50">
        <v>0.01</v>
      </c>
      <c r="BP50">
        <v>1</v>
      </c>
      <c r="BQ50">
        <v>0</v>
      </c>
      <c r="BR50">
        <v>0.37319999999999998</v>
      </c>
      <c r="BS50">
        <v>4.6421999999999999</v>
      </c>
      <c r="BT50">
        <v>0</v>
      </c>
      <c r="BU50">
        <v>0</v>
      </c>
      <c r="BV50">
        <v>0.01</v>
      </c>
      <c r="BW50">
        <v>1</v>
      </c>
      <c r="CV50">
        <v>0</v>
      </c>
      <c r="CW50">
        <f>ROUND(Y50*Source!I74*DO50,7)</f>
        <v>1.2879999999999999E-4</v>
      </c>
      <c r="CX50">
        <f>ROUND(Y50*Source!I74,7)</f>
        <v>1.2879999999999999E-4</v>
      </c>
      <c r="CY50">
        <f>AB50</f>
        <v>55.61</v>
      </c>
      <c r="CZ50">
        <f>AF50</f>
        <v>37.32</v>
      </c>
      <c r="DA50">
        <f>AJ50</f>
        <v>1.49</v>
      </c>
      <c r="DB50">
        <f t="shared" si="16"/>
        <v>0.37</v>
      </c>
      <c r="DC50">
        <f t="shared" si="17"/>
        <v>4.6399999999999997</v>
      </c>
      <c r="DD50" t="s">
        <v>3</v>
      </c>
      <c r="DE50" t="s">
        <v>3</v>
      </c>
      <c r="DF50">
        <f>ROUND(ROUND(AE50,2)*CX50,2)</f>
        <v>0</v>
      </c>
      <c r="DG50">
        <f>ROUND(ROUND(AF50*AJ50,2)*CX50,2)</f>
        <v>0.01</v>
      </c>
      <c r="DH50">
        <f t="shared" si="4"/>
        <v>0.06</v>
      </c>
      <c r="DI50">
        <f t="shared" si="5"/>
        <v>0</v>
      </c>
      <c r="DJ50">
        <f>DG50+DH50</f>
        <v>7.0000000000000007E-2</v>
      </c>
      <c r="DK50">
        <v>0</v>
      </c>
      <c r="DL50" t="s">
        <v>533</v>
      </c>
      <c r="DM50">
        <v>3</v>
      </c>
      <c r="DN50" t="s">
        <v>486</v>
      </c>
      <c r="DO50">
        <v>1</v>
      </c>
    </row>
    <row r="51" spans="1:119" x14ac:dyDescent="0.2">
      <c r="A51">
        <f>ROW(Source!A74)</f>
        <v>74</v>
      </c>
      <c r="B51">
        <v>61644328</v>
      </c>
      <c r="C51">
        <v>61686639</v>
      </c>
      <c r="D51">
        <v>60541205</v>
      </c>
      <c r="E51">
        <v>1</v>
      </c>
      <c r="F51">
        <v>1</v>
      </c>
      <c r="G51">
        <v>1</v>
      </c>
      <c r="H51">
        <v>2</v>
      </c>
      <c r="I51" t="s">
        <v>507</v>
      </c>
      <c r="J51" t="s">
        <v>508</v>
      </c>
      <c r="K51" t="s">
        <v>509</v>
      </c>
      <c r="L51">
        <v>1368</v>
      </c>
      <c r="N51">
        <v>1011</v>
      </c>
      <c r="O51" t="s">
        <v>492</v>
      </c>
      <c r="P51" t="s">
        <v>492</v>
      </c>
      <c r="Q51">
        <v>1</v>
      </c>
      <c r="W51">
        <v>0</v>
      </c>
      <c r="X51">
        <v>-1219940357</v>
      </c>
      <c r="Y51">
        <f t="shared" si="15"/>
        <v>0.05</v>
      </c>
      <c r="AA51">
        <v>0</v>
      </c>
      <c r="AB51">
        <v>572.77</v>
      </c>
      <c r="AC51">
        <v>522.73</v>
      </c>
      <c r="AD51">
        <v>0</v>
      </c>
      <c r="AE51">
        <v>0</v>
      </c>
      <c r="AF51">
        <v>572.77</v>
      </c>
      <c r="AG51">
        <v>522.73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0.05</v>
      </c>
      <c r="AU51" t="s">
        <v>3</v>
      </c>
      <c r="AV51">
        <v>1</v>
      </c>
      <c r="AW51">
        <v>2</v>
      </c>
      <c r="AX51">
        <v>61686653</v>
      </c>
      <c r="AY51">
        <v>1</v>
      </c>
      <c r="AZ51">
        <v>0</v>
      </c>
      <c r="BA51">
        <v>73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28.638500000000001</v>
      </c>
      <c r="BL51">
        <v>26.136500000000002</v>
      </c>
      <c r="BM51">
        <v>0</v>
      </c>
      <c r="BN51">
        <v>0</v>
      </c>
      <c r="BO51">
        <v>0.05</v>
      </c>
      <c r="BP51">
        <v>1</v>
      </c>
      <c r="BQ51">
        <v>0</v>
      </c>
      <c r="BR51">
        <v>28.638500000000001</v>
      </c>
      <c r="BS51">
        <v>26.136500000000002</v>
      </c>
      <c r="BT51">
        <v>0</v>
      </c>
      <c r="BU51">
        <v>0</v>
      </c>
      <c r="BV51">
        <v>0.05</v>
      </c>
      <c r="BW51">
        <v>1</v>
      </c>
      <c r="CV51">
        <v>0</v>
      </c>
      <c r="CW51">
        <f>ROUND(Y51*Source!I74*DO51,7)</f>
        <v>6.4400000000000004E-4</v>
      </c>
      <c r="CX51">
        <f>ROUND(Y51*Source!I74,7)</f>
        <v>6.4400000000000004E-4</v>
      </c>
      <c r="CY51">
        <f>AB51</f>
        <v>572.77</v>
      </c>
      <c r="CZ51">
        <f>AF51</f>
        <v>572.77</v>
      </c>
      <c r="DA51">
        <f>AJ51</f>
        <v>1</v>
      </c>
      <c r="DB51">
        <f t="shared" si="16"/>
        <v>28.64</v>
      </c>
      <c r="DC51">
        <f t="shared" si="17"/>
        <v>26.14</v>
      </c>
      <c r="DD51" t="s">
        <v>3</v>
      </c>
      <c r="DE51" t="s">
        <v>3</v>
      </c>
      <c r="DF51">
        <f>ROUND(ROUND(AE51,2)*CX51,2)</f>
        <v>0</v>
      </c>
      <c r="DG51">
        <f t="shared" ref="DG51:DG59" si="25">ROUND(ROUND(AF51,2)*CX51,2)</f>
        <v>0.37</v>
      </c>
      <c r="DH51">
        <f t="shared" si="4"/>
        <v>0.34</v>
      </c>
      <c r="DI51">
        <f t="shared" si="5"/>
        <v>0</v>
      </c>
      <c r="DJ51">
        <f>DG51+DH51</f>
        <v>0.71</v>
      </c>
      <c r="DK51">
        <v>1</v>
      </c>
      <c r="DL51" t="s">
        <v>500</v>
      </c>
      <c r="DM51">
        <v>4</v>
      </c>
      <c r="DN51" t="s">
        <v>486</v>
      </c>
      <c r="DO51">
        <v>1</v>
      </c>
    </row>
    <row r="52" spans="1:119" x14ac:dyDescent="0.2">
      <c r="A52">
        <f>ROW(Source!A74)</f>
        <v>74</v>
      </c>
      <c r="B52">
        <v>61644328</v>
      </c>
      <c r="C52">
        <v>61686639</v>
      </c>
      <c r="D52">
        <v>60491231</v>
      </c>
      <c r="E52">
        <v>1</v>
      </c>
      <c r="F52">
        <v>1</v>
      </c>
      <c r="G52">
        <v>1</v>
      </c>
      <c r="H52">
        <v>3</v>
      </c>
      <c r="I52" t="s">
        <v>534</v>
      </c>
      <c r="J52" t="s">
        <v>535</v>
      </c>
      <c r="K52" t="s">
        <v>536</v>
      </c>
      <c r="L52">
        <v>1346</v>
      </c>
      <c r="N52">
        <v>1009</v>
      </c>
      <c r="O52" t="s">
        <v>137</v>
      </c>
      <c r="P52" t="s">
        <v>137</v>
      </c>
      <c r="Q52">
        <v>1</v>
      </c>
      <c r="W52">
        <v>0</v>
      </c>
      <c r="X52">
        <v>-1147267897</v>
      </c>
      <c r="Y52">
        <f t="shared" si="15"/>
        <v>0.24</v>
      </c>
      <c r="AA52">
        <v>3284.98</v>
      </c>
      <c r="AB52">
        <v>0</v>
      </c>
      <c r="AC52">
        <v>0</v>
      </c>
      <c r="AD52">
        <v>0</v>
      </c>
      <c r="AE52">
        <v>2507.62</v>
      </c>
      <c r="AF52">
        <v>0</v>
      </c>
      <c r="AG52">
        <v>0</v>
      </c>
      <c r="AH52">
        <v>0</v>
      </c>
      <c r="AI52">
        <v>1.31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0.24</v>
      </c>
      <c r="AU52" t="s">
        <v>3</v>
      </c>
      <c r="AV52">
        <v>0</v>
      </c>
      <c r="AW52">
        <v>2</v>
      </c>
      <c r="AX52">
        <v>61686654</v>
      </c>
      <c r="AY52">
        <v>1</v>
      </c>
      <c r="AZ52">
        <v>0</v>
      </c>
      <c r="BA52">
        <v>74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601.8288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601.8288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ROUND(Y52*Source!I74,7)</f>
        <v>3.0912000000000001E-3</v>
      </c>
      <c r="CY52">
        <f t="shared" ref="CY52:CY57" si="26">AA52</f>
        <v>3284.98</v>
      </c>
      <c r="CZ52">
        <f t="shared" ref="CZ52:CZ57" si="27">AE52</f>
        <v>2507.62</v>
      </c>
      <c r="DA52">
        <f t="shared" ref="DA52:DA57" si="28">AI52</f>
        <v>1.31</v>
      </c>
      <c r="DB52">
        <f t="shared" si="16"/>
        <v>601.83000000000004</v>
      </c>
      <c r="DC52">
        <f t="shared" si="17"/>
        <v>0</v>
      </c>
      <c r="DD52" t="s">
        <v>3</v>
      </c>
      <c r="DE52" t="s">
        <v>3</v>
      </c>
      <c r="DF52">
        <f t="shared" ref="DF52:DF57" si="29">ROUND(ROUND(AE52*AI52,2)*CX52,2)</f>
        <v>10.15</v>
      </c>
      <c r="DG52">
        <f t="shared" si="25"/>
        <v>0</v>
      </c>
      <c r="DH52">
        <f t="shared" si="4"/>
        <v>0</v>
      </c>
      <c r="DI52">
        <f t="shared" si="5"/>
        <v>0</v>
      </c>
      <c r="DJ52">
        <f t="shared" ref="DJ52:DJ57" si="30">DF52</f>
        <v>10.15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ROW(Source!A74)</f>
        <v>74</v>
      </c>
      <c r="B53">
        <v>61644328</v>
      </c>
      <c r="C53">
        <v>61686639</v>
      </c>
      <c r="D53">
        <v>60492914</v>
      </c>
      <c r="E53">
        <v>1</v>
      </c>
      <c r="F53">
        <v>1</v>
      </c>
      <c r="G53">
        <v>1</v>
      </c>
      <c r="H53">
        <v>3</v>
      </c>
      <c r="I53" t="s">
        <v>537</v>
      </c>
      <c r="J53" t="s">
        <v>538</v>
      </c>
      <c r="K53" t="s">
        <v>539</v>
      </c>
      <c r="L53">
        <v>1327</v>
      </c>
      <c r="N53">
        <v>1005</v>
      </c>
      <c r="O53" t="s">
        <v>540</v>
      </c>
      <c r="P53" t="s">
        <v>540</v>
      </c>
      <c r="Q53">
        <v>1</v>
      </c>
      <c r="W53">
        <v>0</v>
      </c>
      <c r="X53">
        <v>981034751</v>
      </c>
      <c r="Y53">
        <f t="shared" si="15"/>
        <v>0.8</v>
      </c>
      <c r="AA53">
        <v>696.19</v>
      </c>
      <c r="AB53">
        <v>0</v>
      </c>
      <c r="AC53">
        <v>0</v>
      </c>
      <c r="AD53">
        <v>0</v>
      </c>
      <c r="AE53">
        <v>531.44000000000005</v>
      </c>
      <c r="AF53">
        <v>0</v>
      </c>
      <c r="AG53">
        <v>0</v>
      </c>
      <c r="AH53">
        <v>0</v>
      </c>
      <c r="AI53">
        <v>1.31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0.8</v>
      </c>
      <c r="AU53" t="s">
        <v>3</v>
      </c>
      <c r="AV53">
        <v>0</v>
      </c>
      <c r="AW53">
        <v>2</v>
      </c>
      <c r="AX53">
        <v>61686655</v>
      </c>
      <c r="AY53">
        <v>1</v>
      </c>
      <c r="AZ53">
        <v>0</v>
      </c>
      <c r="BA53">
        <v>75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425.15199999999999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425.15199999999999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ROUND(Y53*Source!I74,7)</f>
        <v>1.0304000000000001E-2</v>
      </c>
      <c r="CY53">
        <f t="shared" si="26"/>
        <v>696.19</v>
      </c>
      <c r="CZ53">
        <f t="shared" si="27"/>
        <v>531.44000000000005</v>
      </c>
      <c r="DA53">
        <f t="shared" si="28"/>
        <v>1.31</v>
      </c>
      <c r="DB53">
        <f t="shared" si="16"/>
        <v>425.15</v>
      </c>
      <c r="DC53">
        <f t="shared" si="17"/>
        <v>0</v>
      </c>
      <c r="DD53" t="s">
        <v>3</v>
      </c>
      <c r="DE53" t="s">
        <v>3</v>
      </c>
      <c r="DF53">
        <f t="shared" si="29"/>
        <v>7.17</v>
      </c>
      <c r="DG53">
        <f t="shared" si="25"/>
        <v>0</v>
      </c>
      <c r="DH53">
        <f t="shared" si="4"/>
        <v>0</v>
      </c>
      <c r="DI53">
        <f t="shared" si="5"/>
        <v>0</v>
      </c>
      <c r="DJ53">
        <f t="shared" si="30"/>
        <v>7.17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ROW(Source!A74)</f>
        <v>74</v>
      </c>
      <c r="B54">
        <v>61644328</v>
      </c>
      <c r="C54">
        <v>61686639</v>
      </c>
      <c r="D54">
        <v>60493313</v>
      </c>
      <c r="E54">
        <v>1</v>
      </c>
      <c r="F54">
        <v>1</v>
      </c>
      <c r="G54">
        <v>1</v>
      </c>
      <c r="H54">
        <v>3</v>
      </c>
      <c r="I54" t="s">
        <v>516</v>
      </c>
      <c r="J54" t="s">
        <v>517</v>
      </c>
      <c r="K54" t="s">
        <v>518</v>
      </c>
      <c r="L54">
        <v>1346</v>
      </c>
      <c r="N54">
        <v>1009</v>
      </c>
      <c r="O54" t="s">
        <v>137</v>
      </c>
      <c r="P54" t="s">
        <v>137</v>
      </c>
      <c r="Q54">
        <v>1</v>
      </c>
      <c r="W54">
        <v>0</v>
      </c>
      <c r="X54">
        <v>-1597827205</v>
      </c>
      <c r="Y54">
        <f t="shared" si="15"/>
        <v>0.21</v>
      </c>
      <c r="AA54">
        <v>83.04</v>
      </c>
      <c r="AB54">
        <v>0</v>
      </c>
      <c r="AC54">
        <v>0</v>
      </c>
      <c r="AD54">
        <v>0</v>
      </c>
      <c r="AE54">
        <v>56.11</v>
      </c>
      <c r="AF54">
        <v>0</v>
      </c>
      <c r="AG54">
        <v>0</v>
      </c>
      <c r="AH54">
        <v>0</v>
      </c>
      <c r="AI54">
        <v>1.48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0.21</v>
      </c>
      <c r="AU54" t="s">
        <v>3</v>
      </c>
      <c r="AV54">
        <v>0</v>
      </c>
      <c r="AW54">
        <v>2</v>
      </c>
      <c r="AX54">
        <v>61686656</v>
      </c>
      <c r="AY54">
        <v>1</v>
      </c>
      <c r="AZ54">
        <v>0</v>
      </c>
      <c r="BA54">
        <v>76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11.783099999999999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11.783099999999999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v>0</v>
      </c>
      <c r="CX54">
        <f>ROUND(Y54*Source!I74,7)</f>
        <v>2.7047999999999998E-3</v>
      </c>
      <c r="CY54">
        <f t="shared" si="26"/>
        <v>83.04</v>
      </c>
      <c r="CZ54">
        <f t="shared" si="27"/>
        <v>56.11</v>
      </c>
      <c r="DA54">
        <f t="shared" si="28"/>
        <v>1.48</v>
      </c>
      <c r="DB54">
        <f t="shared" si="16"/>
        <v>11.78</v>
      </c>
      <c r="DC54">
        <f t="shared" si="17"/>
        <v>0</v>
      </c>
      <c r="DD54" t="s">
        <v>3</v>
      </c>
      <c r="DE54" t="s">
        <v>3</v>
      </c>
      <c r="DF54">
        <f t="shared" si="29"/>
        <v>0.22</v>
      </c>
      <c r="DG54">
        <f t="shared" si="25"/>
        <v>0</v>
      </c>
      <c r="DH54">
        <f t="shared" si="4"/>
        <v>0</v>
      </c>
      <c r="DI54">
        <f t="shared" si="5"/>
        <v>0</v>
      </c>
      <c r="DJ54">
        <f t="shared" si="30"/>
        <v>0.22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ROW(Source!A74)</f>
        <v>74</v>
      </c>
      <c r="B55">
        <v>61644328</v>
      </c>
      <c r="C55">
        <v>61686639</v>
      </c>
      <c r="D55">
        <v>60510030</v>
      </c>
      <c r="E55">
        <v>1</v>
      </c>
      <c r="F55">
        <v>1</v>
      </c>
      <c r="G55">
        <v>1</v>
      </c>
      <c r="H55">
        <v>3</v>
      </c>
      <c r="I55" t="s">
        <v>113</v>
      </c>
      <c r="J55" t="s">
        <v>116</v>
      </c>
      <c r="K55" t="s">
        <v>114</v>
      </c>
      <c r="L55">
        <v>1348</v>
      </c>
      <c r="N55">
        <v>1009</v>
      </c>
      <c r="O55" t="s">
        <v>115</v>
      </c>
      <c r="P55" t="s">
        <v>115</v>
      </c>
      <c r="Q55">
        <v>1000</v>
      </c>
      <c r="W55">
        <v>0</v>
      </c>
      <c r="X55">
        <v>402922104</v>
      </c>
      <c r="Y55">
        <f t="shared" si="15"/>
        <v>2.6700000000000002E-2</v>
      </c>
      <c r="AA55">
        <v>88222.16</v>
      </c>
      <c r="AB55">
        <v>0</v>
      </c>
      <c r="AC55">
        <v>0</v>
      </c>
      <c r="AD55">
        <v>0</v>
      </c>
      <c r="AE55">
        <v>61265.39</v>
      </c>
      <c r="AF55">
        <v>0</v>
      </c>
      <c r="AG55">
        <v>0</v>
      </c>
      <c r="AH55">
        <v>0</v>
      </c>
      <c r="AI55">
        <v>1.44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2.6700000000000002E-2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ROUND(Y55*Source!I74,7)</f>
        <v>3.4390000000000001E-4</v>
      </c>
      <c r="CY55">
        <f t="shared" si="26"/>
        <v>88222.16</v>
      </c>
      <c r="CZ55">
        <f t="shared" si="27"/>
        <v>61265.39</v>
      </c>
      <c r="DA55">
        <f t="shared" si="28"/>
        <v>1.44</v>
      </c>
      <c r="DB55">
        <f t="shared" si="16"/>
        <v>1635.79</v>
      </c>
      <c r="DC55">
        <f t="shared" si="17"/>
        <v>0</v>
      </c>
      <c r="DD55" t="s">
        <v>3</v>
      </c>
      <c r="DE55" t="s">
        <v>3</v>
      </c>
      <c r="DF55">
        <f t="shared" si="29"/>
        <v>30.34</v>
      </c>
      <c r="DG55">
        <f t="shared" si="25"/>
        <v>0</v>
      </c>
      <c r="DH55">
        <f t="shared" si="4"/>
        <v>0</v>
      </c>
      <c r="DI55">
        <f t="shared" si="5"/>
        <v>0</v>
      </c>
      <c r="DJ55">
        <f t="shared" si="30"/>
        <v>30.34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ROW(Source!A74)</f>
        <v>74</v>
      </c>
      <c r="B56">
        <v>61644328</v>
      </c>
      <c r="C56">
        <v>61686639</v>
      </c>
      <c r="D56">
        <v>60510318</v>
      </c>
      <c r="E56">
        <v>1</v>
      </c>
      <c r="F56">
        <v>1</v>
      </c>
      <c r="G56">
        <v>1</v>
      </c>
      <c r="H56">
        <v>3</v>
      </c>
      <c r="I56" t="s">
        <v>118</v>
      </c>
      <c r="J56" t="s">
        <v>120</v>
      </c>
      <c r="K56" t="s">
        <v>119</v>
      </c>
      <c r="L56">
        <v>1348</v>
      </c>
      <c r="N56">
        <v>1009</v>
      </c>
      <c r="O56" t="s">
        <v>115</v>
      </c>
      <c r="P56" t="s">
        <v>115</v>
      </c>
      <c r="Q56">
        <v>1000</v>
      </c>
      <c r="W56">
        <v>0</v>
      </c>
      <c r="X56">
        <v>1437291828</v>
      </c>
      <c r="Y56">
        <f t="shared" si="15"/>
        <v>1.03E-2</v>
      </c>
      <c r="AA56">
        <v>85308.13</v>
      </c>
      <c r="AB56">
        <v>0</v>
      </c>
      <c r="AC56">
        <v>0</v>
      </c>
      <c r="AD56">
        <v>0</v>
      </c>
      <c r="AE56">
        <v>69924.7</v>
      </c>
      <c r="AF56">
        <v>0</v>
      </c>
      <c r="AG56">
        <v>0</v>
      </c>
      <c r="AH56">
        <v>0</v>
      </c>
      <c r="AI56">
        <v>1.22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1.03E-2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ROUND(Y56*Source!I74,7)</f>
        <v>1.327E-4</v>
      </c>
      <c r="CY56">
        <f t="shared" si="26"/>
        <v>85308.13</v>
      </c>
      <c r="CZ56">
        <f t="shared" si="27"/>
        <v>69924.7</v>
      </c>
      <c r="DA56">
        <f t="shared" si="28"/>
        <v>1.22</v>
      </c>
      <c r="DB56">
        <f t="shared" si="16"/>
        <v>720.22</v>
      </c>
      <c r="DC56">
        <f t="shared" si="17"/>
        <v>0</v>
      </c>
      <c r="DD56" t="s">
        <v>3</v>
      </c>
      <c r="DE56" t="s">
        <v>3</v>
      </c>
      <c r="DF56">
        <f t="shared" si="29"/>
        <v>11.32</v>
      </c>
      <c r="DG56">
        <f t="shared" si="25"/>
        <v>0</v>
      </c>
      <c r="DH56">
        <f t="shared" si="4"/>
        <v>0</v>
      </c>
      <c r="DI56">
        <f t="shared" si="5"/>
        <v>0</v>
      </c>
      <c r="DJ56">
        <f t="shared" si="30"/>
        <v>11.32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ROW(Source!A74)</f>
        <v>74</v>
      </c>
      <c r="B57">
        <v>61644328</v>
      </c>
      <c r="C57">
        <v>61686639</v>
      </c>
      <c r="D57">
        <v>60510473</v>
      </c>
      <c r="E57">
        <v>1</v>
      </c>
      <c r="F57">
        <v>1</v>
      </c>
      <c r="G57">
        <v>1</v>
      </c>
      <c r="H57">
        <v>3</v>
      </c>
      <c r="I57" t="s">
        <v>541</v>
      </c>
      <c r="J57" t="s">
        <v>542</v>
      </c>
      <c r="K57" t="s">
        <v>543</v>
      </c>
      <c r="L57">
        <v>1348</v>
      </c>
      <c r="N57">
        <v>1009</v>
      </c>
      <c r="O57" t="s">
        <v>115</v>
      </c>
      <c r="P57" t="s">
        <v>115</v>
      </c>
      <c r="Q57">
        <v>1000</v>
      </c>
      <c r="W57">
        <v>0</v>
      </c>
      <c r="X57">
        <v>984281143</v>
      </c>
      <c r="Y57">
        <f t="shared" si="15"/>
        <v>5.0000000000000001E-3</v>
      </c>
      <c r="AA57">
        <v>35743.32</v>
      </c>
      <c r="AB57">
        <v>0</v>
      </c>
      <c r="AC57">
        <v>0</v>
      </c>
      <c r="AD57">
        <v>0</v>
      </c>
      <c r="AE57">
        <v>24995.33</v>
      </c>
      <c r="AF57">
        <v>0</v>
      </c>
      <c r="AG57">
        <v>0</v>
      </c>
      <c r="AH57">
        <v>0</v>
      </c>
      <c r="AI57">
        <v>1.43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5.0000000000000001E-3</v>
      </c>
      <c r="AU57" t="s">
        <v>3</v>
      </c>
      <c r="AV57">
        <v>0</v>
      </c>
      <c r="AW57">
        <v>2</v>
      </c>
      <c r="AX57">
        <v>61686659</v>
      </c>
      <c r="AY57">
        <v>1</v>
      </c>
      <c r="AZ57">
        <v>0</v>
      </c>
      <c r="BA57">
        <v>79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124.97665000000001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124.97665000000001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ROUND(Y57*Source!I74,7)</f>
        <v>6.4399999999999993E-5</v>
      </c>
      <c r="CY57">
        <f t="shared" si="26"/>
        <v>35743.32</v>
      </c>
      <c r="CZ57">
        <f t="shared" si="27"/>
        <v>24995.33</v>
      </c>
      <c r="DA57">
        <f t="shared" si="28"/>
        <v>1.43</v>
      </c>
      <c r="DB57">
        <f t="shared" si="16"/>
        <v>124.98</v>
      </c>
      <c r="DC57">
        <f t="shared" si="17"/>
        <v>0</v>
      </c>
      <c r="DD57" t="s">
        <v>3</v>
      </c>
      <c r="DE57" t="s">
        <v>3</v>
      </c>
      <c r="DF57">
        <f t="shared" si="29"/>
        <v>2.2999999999999998</v>
      </c>
      <c r="DG57">
        <f t="shared" si="25"/>
        <v>0</v>
      </c>
      <c r="DH57">
        <f t="shared" si="4"/>
        <v>0</v>
      </c>
      <c r="DI57">
        <f t="shared" si="5"/>
        <v>0</v>
      </c>
      <c r="DJ57">
        <f t="shared" si="30"/>
        <v>2.2999999999999998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ROW(Source!A77)</f>
        <v>77</v>
      </c>
      <c r="B58">
        <v>61644328</v>
      </c>
      <c r="C58">
        <v>61686662</v>
      </c>
      <c r="D58">
        <v>37070202</v>
      </c>
      <c r="E58">
        <v>115</v>
      </c>
      <c r="F58">
        <v>1</v>
      </c>
      <c r="G58">
        <v>1</v>
      </c>
      <c r="H58">
        <v>1</v>
      </c>
      <c r="I58" t="s">
        <v>544</v>
      </c>
      <c r="J58" t="s">
        <v>3</v>
      </c>
      <c r="K58" t="s">
        <v>545</v>
      </c>
      <c r="L58">
        <v>1191</v>
      </c>
      <c r="N58">
        <v>1013</v>
      </c>
      <c r="O58" t="s">
        <v>486</v>
      </c>
      <c r="P58" t="s">
        <v>486</v>
      </c>
      <c r="Q58">
        <v>1</v>
      </c>
      <c r="W58">
        <v>0</v>
      </c>
      <c r="X58">
        <v>-1088579471</v>
      </c>
      <c r="Y58">
        <f t="shared" si="15"/>
        <v>21.2</v>
      </c>
      <c r="AA58">
        <v>0</v>
      </c>
      <c r="AB58">
        <v>0</v>
      </c>
      <c r="AC58">
        <v>0</v>
      </c>
      <c r="AD58">
        <v>516.88</v>
      </c>
      <c r="AE58">
        <v>0</v>
      </c>
      <c r="AF58">
        <v>0</v>
      </c>
      <c r="AG58">
        <v>0</v>
      </c>
      <c r="AH58">
        <v>516.88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21.2</v>
      </c>
      <c r="AU58" t="s">
        <v>3</v>
      </c>
      <c r="AV58">
        <v>1</v>
      </c>
      <c r="AW58">
        <v>2</v>
      </c>
      <c r="AX58">
        <v>61686669</v>
      </c>
      <c r="AY58">
        <v>1</v>
      </c>
      <c r="AZ58">
        <v>0</v>
      </c>
      <c r="BA58">
        <v>80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10957.856</v>
      </c>
      <c r="BN58">
        <v>21.2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10957.856</v>
      </c>
      <c r="BU58">
        <v>21.2</v>
      </c>
      <c r="BV58">
        <v>0</v>
      </c>
      <c r="BW58">
        <v>1</v>
      </c>
      <c r="CU58">
        <f>ROUND(AT58*Source!I77*AH58*AL58,2)</f>
        <v>564.54999999999995</v>
      </c>
      <c r="CV58">
        <f>ROUND(Y58*Source!I77,7)</f>
        <v>1.0922240000000001</v>
      </c>
      <c r="CW58">
        <v>0</v>
      </c>
      <c r="CX58">
        <f>ROUND(Y58*Source!I77,7)</f>
        <v>1.0922240000000001</v>
      </c>
      <c r="CY58">
        <f>AD58</f>
        <v>516.88</v>
      </c>
      <c r="CZ58">
        <f>AH58</f>
        <v>516.88</v>
      </c>
      <c r="DA58">
        <f>AL58</f>
        <v>1</v>
      </c>
      <c r="DB58">
        <f t="shared" si="16"/>
        <v>10957.86</v>
      </c>
      <c r="DC58">
        <f t="shared" si="17"/>
        <v>0</v>
      </c>
      <c r="DD58" t="s">
        <v>3</v>
      </c>
      <c r="DE58" t="s">
        <v>3</v>
      </c>
      <c r="DF58">
        <f>ROUND(ROUND(AE58,2)*CX58,2)</f>
        <v>0</v>
      </c>
      <c r="DG58">
        <f t="shared" si="25"/>
        <v>0</v>
      </c>
      <c r="DH58">
        <f t="shared" si="4"/>
        <v>0</v>
      </c>
      <c r="DI58">
        <f t="shared" si="5"/>
        <v>564.54999999999995</v>
      </c>
      <c r="DJ58">
        <f>DI58</f>
        <v>564.54999999999995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ROW(Source!A77)</f>
        <v>77</v>
      </c>
      <c r="B59">
        <v>61644328</v>
      </c>
      <c r="C59">
        <v>61686662</v>
      </c>
      <c r="D59">
        <v>37064876</v>
      </c>
      <c r="E59">
        <v>115</v>
      </c>
      <c r="F59">
        <v>1</v>
      </c>
      <c r="G59">
        <v>1</v>
      </c>
      <c r="H59">
        <v>1</v>
      </c>
      <c r="I59" t="s">
        <v>487</v>
      </c>
      <c r="J59" t="s">
        <v>3</v>
      </c>
      <c r="K59" t="s">
        <v>488</v>
      </c>
      <c r="L59">
        <v>1191</v>
      </c>
      <c r="N59">
        <v>1013</v>
      </c>
      <c r="O59" t="s">
        <v>486</v>
      </c>
      <c r="P59" t="s">
        <v>486</v>
      </c>
      <c r="Q59">
        <v>1</v>
      </c>
      <c r="W59">
        <v>0</v>
      </c>
      <c r="X59">
        <v>-1417349443</v>
      </c>
      <c r="Y59">
        <f t="shared" si="15"/>
        <v>0.2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0.2</v>
      </c>
      <c r="AU59" t="s">
        <v>3</v>
      </c>
      <c r="AV59">
        <v>2</v>
      </c>
      <c r="AW59">
        <v>2</v>
      </c>
      <c r="AX59">
        <v>61686670</v>
      </c>
      <c r="AY59">
        <v>1</v>
      </c>
      <c r="AZ59">
        <v>0</v>
      </c>
      <c r="BA59">
        <v>81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ROUND(Y59*Source!I77,7)</f>
        <v>1.0304000000000001E-2</v>
      </c>
      <c r="CY59">
        <f>AD59</f>
        <v>0</v>
      </c>
      <c r="CZ59">
        <f>AH59</f>
        <v>0</v>
      </c>
      <c r="DA59">
        <f>AL59</f>
        <v>1</v>
      </c>
      <c r="DB59">
        <f t="shared" si="16"/>
        <v>0</v>
      </c>
      <c r="DC59">
        <f t="shared" si="17"/>
        <v>0</v>
      </c>
      <c r="DD59" t="s">
        <v>3</v>
      </c>
      <c r="DE59" t="s">
        <v>3</v>
      </c>
      <c r="DF59">
        <f>ROUND(ROUND(AE59,2)*CX59,2)</f>
        <v>0</v>
      </c>
      <c r="DG59">
        <f t="shared" si="25"/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ROW(Source!A77)</f>
        <v>77</v>
      </c>
      <c r="B60">
        <v>61644328</v>
      </c>
      <c r="C60">
        <v>61686662</v>
      </c>
      <c r="D60">
        <v>60540673</v>
      </c>
      <c r="E60">
        <v>1</v>
      </c>
      <c r="F60">
        <v>1</v>
      </c>
      <c r="G60">
        <v>1</v>
      </c>
      <c r="H60">
        <v>2</v>
      </c>
      <c r="I60" t="s">
        <v>546</v>
      </c>
      <c r="J60" t="s">
        <v>547</v>
      </c>
      <c r="K60" t="s">
        <v>548</v>
      </c>
      <c r="L60">
        <v>1368</v>
      </c>
      <c r="N60">
        <v>1011</v>
      </c>
      <c r="O60" t="s">
        <v>492</v>
      </c>
      <c r="P60" t="s">
        <v>492</v>
      </c>
      <c r="Q60">
        <v>1</v>
      </c>
      <c r="W60">
        <v>0</v>
      </c>
      <c r="X60">
        <v>-2141982649</v>
      </c>
      <c r="Y60">
        <f t="shared" si="15"/>
        <v>1.95</v>
      </c>
      <c r="AA60">
        <v>0</v>
      </c>
      <c r="AB60">
        <v>126.68</v>
      </c>
      <c r="AC60">
        <v>0</v>
      </c>
      <c r="AD60">
        <v>0</v>
      </c>
      <c r="AE60">
        <v>0</v>
      </c>
      <c r="AF60">
        <v>95.25</v>
      </c>
      <c r="AG60">
        <v>0</v>
      </c>
      <c r="AH60">
        <v>0</v>
      </c>
      <c r="AI60">
        <v>1</v>
      </c>
      <c r="AJ60">
        <v>1.33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1.95</v>
      </c>
      <c r="AU60" t="s">
        <v>3</v>
      </c>
      <c r="AV60">
        <v>1</v>
      </c>
      <c r="AW60">
        <v>2</v>
      </c>
      <c r="AX60">
        <v>61686671</v>
      </c>
      <c r="AY60">
        <v>1</v>
      </c>
      <c r="AZ60">
        <v>0</v>
      </c>
      <c r="BA60">
        <v>82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185.73750000000001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185.73750000000001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f>ROUND(Y60*Source!I77*DO60,7)</f>
        <v>0</v>
      </c>
      <c r="CX60">
        <f>ROUND(Y60*Source!I77,7)</f>
        <v>0.100464</v>
      </c>
      <c r="CY60">
        <f>AB60</f>
        <v>126.68</v>
      </c>
      <c r="CZ60">
        <f>AF60</f>
        <v>95.25</v>
      </c>
      <c r="DA60">
        <f>AJ60</f>
        <v>1.33</v>
      </c>
      <c r="DB60">
        <f t="shared" si="16"/>
        <v>185.74</v>
      </c>
      <c r="DC60">
        <f t="shared" si="17"/>
        <v>0</v>
      </c>
      <c r="DD60" t="s">
        <v>3</v>
      </c>
      <c r="DE60" t="s">
        <v>3</v>
      </c>
      <c r="DF60">
        <f>ROUND(ROUND(AE60,2)*CX60,2)</f>
        <v>0</v>
      </c>
      <c r="DG60">
        <f>ROUND(ROUND(AF60*AJ60,2)*CX60,2)</f>
        <v>12.73</v>
      </c>
      <c r="DH60">
        <f t="shared" si="4"/>
        <v>0</v>
      </c>
      <c r="DI60">
        <f t="shared" si="5"/>
        <v>0</v>
      </c>
      <c r="DJ60">
        <f>DG60+DH60</f>
        <v>12.73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ROW(Source!A77)</f>
        <v>77</v>
      </c>
      <c r="B61">
        <v>61644328</v>
      </c>
      <c r="C61">
        <v>61686662</v>
      </c>
      <c r="D61">
        <v>60541205</v>
      </c>
      <c r="E61">
        <v>1</v>
      </c>
      <c r="F61">
        <v>1</v>
      </c>
      <c r="G61">
        <v>1</v>
      </c>
      <c r="H61">
        <v>2</v>
      </c>
      <c r="I61" t="s">
        <v>507</v>
      </c>
      <c r="J61" t="s">
        <v>508</v>
      </c>
      <c r="K61" t="s">
        <v>509</v>
      </c>
      <c r="L61">
        <v>1368</v>
      </c>
      <c r="N61">
        <v>1011</v>
      </c>
      <c r="O61" t="s">
        <v>492</v>
      </c>
      <c r="P61" t="s">
        <v>492</v>
      </c>
      <c r="Q61">
        <v>1</v>
      </c>
      <c r="W61">
        <v>0</v>
      </c>
      <c r="X61">
        <v>-1219940357</v>
      </c>
      <c r="Y61">
        <f t="shared" si="15"/>
        <v>0.2</v>
      </c>
      <c r="AA61">
        <v>0</v>
      </c>
      <c r="AB61">
        <v>572.77</v>
      </c>
      <c r="AC61">
        <v>522.73</v>
      </c>
      <c r="AD61">
        <v>0</v>
      </c>
      <c r="AE61">
        <v>0</v>
      </c>
      <c r="AF61">
        <v>572.77</v>
      </c>
      <c r="AG61">
        <v>522.73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</v>
      </c>
      <c r="AU61" t="s">
        <v>3</v>
      </c>
      <c r="AV61">
        <v>1</v>
      </c>
      <c r="AW61">
        <v>2</v>
      </c>
      <c r="AX61">
        <v>61686672</v>
      </c>
      <c r="AY61">
        <v>1</v>
      </c>
      <c r="AZ61">
        <v>0</v>
      </c>
      <c r="BA61">
        <v>83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114.554</v>
      </c>
      <c r="BL61">
        <v>104.54600000000001</v>
      </c>
      <c r="BM61">
        <v>0</v>
      </c>
      <c r="BN61">
        <v>0</v>
      </c>
      <c r="BO61">
        <v>0.2</v>
      </c>
      <c r="BP61">
        <v>1</v>
      </c>
      <c r="BQ61">
        <v>0</v>
      </c>
      <c r="BR61">
        <v>114.554</v>
      </c>
      <c r="BS61">
        <v>104.54600000000001</v>
      </c>
      <c r="BT61">
        <v>0</v>
      </c>
      <c r="BU61">
        <v>0</v>
      </c>
      <c r="BV61">
        <v>0.2</v>
      </c>
      <c r="BW61">
        <v>1</v>
      </c>
      <c r="CV61">
        <v>0</v>
      </c>
      <c r="CW61">
        <f>ROUND(Y61*Source!I77*DO61,7)</f>
        <v>1.0304000000000001E-2</v>
      </c>
      <c r="CX61">
        <f>ROUND(Y61*Source!I77,7)</f>
        <v>1.0304000000000001E-2</v>
      </c>
      <c r="CY61">
        <f>AB61</f>
        <v>572.77</v>
      </c>
      <c r="CZ61">
        <f>AF61</f>
        <v>572.77</v>
      </c>
      <c r="DA61">
        <f>AJ61</f>
        <v>1</v>
      </c>
      <c r="DB61">
        <f t="shared" si="16"/>
        <v>114.55</v>
      </c>
      <c r="DC61">
        <f t="shared" si="17"/>
        <v>104.55</v>
      </c>
      <c r="DD61" t="s">
        <v>3</v>
      </c>
      <c r="DE61" t="s">
        <v>3</v>
      </c>
      <c r="DF61">
        <f>ROUND(ROUND(AE61,2)*CX61,2)</f>
        <v>0</v>
      </c>
      <c r="DG61">
        <f>ROUND(ROUND(AF61,2)*CX61,2)</f>
        <v>5.9</v>
      </c>
      <c r="DH61">
        <f t="shared" si="4"/>
        <v>5.39</v>
      </c>
      <c r="DI61">
        <f t="shared" si="5"/>
        <v>0</v>
      </c>
      <c r="DJ61">
        <f>DG61+DH61</f>
        <v>11.29</v>
      </c>
      <c r="DK61">
        <v>1</v>
      </c>
      <c r="DL61" t="s">
        <v>500</v>
      </c>
      <c r="DM61">
        <v>4</v>
      </c>
      <c r="DN61" t="s">
        <v>486</v>
      </c>
      <c r="DO61">
        <v>1</v>
      </c>
    </row>
    <row r="62" spans="1:119" x14ac:dyDescent="0.2">
      <c r="A62">
        <f>ROW(Source!A77)</f>
        <v>77</v>
      </c>
      <c r="B62">
        <v>61644328</v>
      </c>
      <c r="C62">
        <v>61686662</v>
      </c>
      <c r="D62">
        <v>60487887</v>
      </c>
      <c r="E62">
        <v>1</v>
      </c>
      <c r="F62">
        <v>1</v>
      </c>
      <c r="G62">
        <v>1</v>
      </c>
      <c r="H62">
        <v>3</v>
      </c>
      <c r="I62" t="s">
        <v>549</v>
      </c>
      <c r="J62" t="s">
        <v>550</v>
      </c>
      <c r="K62" t="s">
        <v>551</v>
      </c>
      <c r="L62">
        <v>1348</v>
      </c>
      <c r="N62">
        <v>1009</v>
      </c>
      <c r="O62" t="s">
        <v>115</v>
      </c>
      <c r="P62" t="s">
        <v>115</v>
      </c>
      <c r="Q62">
        <v>1000</v>
      </c>
      <c r="W62">
        <v>0</v>
      </c>
      <c r="X62">
        <v>-448567403</v>
      </c>
      <c r="Y62">
        <f t="shared" si="15"/>
        <v>2.4E-2</v>
      </c>
      <c r="AA62">
        <v>62186.75</v>
      </c>
      <c r="AB62">
        <v>0</v>
      </c>
      <c r="AC62">
        <v>0</v>
      </c>
      <c r="AD62">
        <v>0</v>
      </c>
      <c r="AE62">
        <v>62186.75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2.4E-2</v>
      </c>
      <c r="AU62" t="s">
        <v>3</v>
      </c>
      <c r="AV62">
        <v>0</v>
      </c>
      <c r="AW62">
        <v>2</v>
      </c>
      <c r="AX62">
        <v>61686675</v>
      </c>
      <c r="AY62">
        <v>1</v>
      </c>
      <c r="AZ62">
        <v>0</v>
      </c>
      <c r="BA62">
        <v>86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1492.482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1492.482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v>0</v>
      </c>
      <c r="CX62">
        <f>ROUND(Y62*Source!I77,7)</f>
        <v>1.2365E-3</v>
      </c>
      <c r="CY62">
        <f>AA62</f>
        <v>62186.75</v>
      </c>
      <c r="CZ62">
        <f>AE62</f>
        <v>62186.75</v>
      </c>
      <c r="DA62">
        <f>AI62</f>
        <v>1</v>
      </c>
      <c r="DB62">
        <f t="shared" si="16"/>
        <v>1492.48</v>
      </c>
      <c r="DC62">
        <f t="shared" si="17"/>
        <v>0</v>
      </c>
      <c r="DD62" t="s">
        <v>3</v>
      </c>
      <c r="DE62" t="s">
        <v>3</v>
      </c>
      <c r="DF62">
        <f>ROUND(ROUND(AE62,2)*CX62,2)</f>
        <v>76.89</v>
      </c>
      <c r="DG62">
        <f>ROUND(ROUND(AF62,2)*CX62,2)</f>
        <v>0</v>
      </c>
      <c r="DH62">
        <f t="shared" si="4"/>
        <v>0</v>
      </c>
      <c r="DI62">
        <f t="shared" si="5"/>
        <v>0</v>
      </c>
      <c r="DJ62">
        <f>DF62</f>
        <v>76.89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ROW(Source!A77)</f>
        <v>77</v>
      </c>
      <c r="B63">
        <v>61644328</v>
      </c>
      <c r="C63">
        <v>61686662</v>
      </c>
      <c r="D63">
        <v>60493313</v>
      </c>
      <c r="E63">
        <v>1</v>
      </c>
      <c r="F63">
        <v>1</v>
      </c>
      <c r="G63">
        <v>1</v>
      </c>
      <c r="H63">
        <v>3</v>
      </c>
      <c r="I63" t="s">
        <v>516</v>
      </c>
      <c r="J63" t="s">
        <v>517</v>
      </c>
      <c r="K63" t="s">
        <v>518</v>
      </c>
      <c r="L63">
        <v>1346</v>
      </c>
      <c r="N63">
        <v>1009</v>
      </c>
      <c r="O63" t="s">
        <v>137</v>
      </c>
      <c r="P63" t="s">
        <v>137</v>
      </c>
      <c r="Q63">
        <v>1</v>
      </c>
      <c r="W63">
        <v>0</v>
      </c>
      <c r="X63">
        <v>-1597827205</v>
      </c>
      <c r="Y63">
        <f t="shared" si="15"/>
        <v>0.1</v>
      </c>
      <c r="AA63">
        <v>83.04</v>
      </c>
      <c r="AB63">
        <v>0</v>
      </c>
      <c r="AC63">
        <v>0</v>
      </c>
      <c r="AD63">
        <v>0</v>
      </c>
      <c r="AE63">
        <v>56.11</v>
      </c>
      <c r="AF63">
        <v>0</v>
      </c>
      <c r="AG63">
        <v>0</v>
      </c>
      <c r="AH63">
        <v>0</v>
      </c>
      <c r="AI63">
        <v>1.48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</v>
      </c>
      <c r="AU63" t="s">
        <v>3</v>
      </c>
      <c r="AV63">
        <v>0</v>
      </c>
      <c r="AW63">
        <v>2</v>
      </c>
      <c r="AX63">
        <v>61686676</v>
      </c>
      <c r="AY63">
        <v>1</v>
      </c>
      <c r="AZ63">
        <v>0</v>
      </c>
      <c r="BA63">
        <v>87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5.6109999999999998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5.6109999999999998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ROUND(Y63*Source!I77,7)</f>
        <v>5.1520000000000003E-3</v>
      </c>
      <c r="CY63">
        <f>AA63</f>
        <v>83.04</v>
      </c>
      <c r="CZ63">
        <f>AE63</f>
        <v>56.11</v>
      </c>
      <c r="DA63">
        <f>AI63</f>
        <v>1.48</v>
      </c>
      <c r="DB63">
        <f t="shared" si="16"/>
        <v>5.61</v>
      </c>
      <c r="DC63">
        <f t="shared" si="17"/>
        <v>0</v>
      </c>
      <c r="DD63" t="s">
        <v>3</v>
      </c>
      <c r="DE63" t="s">
        <v>3</v>
      </c>
      <c r="DF63">
        <f>ROUND(ROUND(AE63*AI63,2)*CX63,2)</f>
        <v>0.43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DF63</f>
        <v>0.43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ROW(Source!A80)</f>
        <v>80</v>
      </c>
      <c r="B64">
        <v>61644328</v>
      </c>
      <c r="C64">
        <v>61686679</v>
      </c>
      <c r="D64">
        <v>37070164</v>
      </c>
      <c r="E64">
        <v>115</v>
      </c>
      <c r="F64">
        <v>1</v>
      </c>
      <c r="G64">
        <v>1</v>
      </c>
      <c r="H64">
        <v>1</v>
      </c>
      <c r="I64" t="s">
        <v>552</v>
      </c>
      <c r="J64" t="s">
        <v>3</v>
      </c>
      <c r="K64" t="s">
        <v>553</v>
      </c>
      <c r="L64">
        <v>1191</v>
      </c>
      <c r="N64">
        <v>1013</v>
      </c>
      <c r="O64" t="s">
        <v>486</v>
      </c>
      <c r="P64" t="s">
        <v>486</v>
      </c>
      <c r="Q64">
        <v>1</v>
      </c>
      <c r="W64">
        <v>0</v>
      </c>
      <c r="X64">
        <v>-1105933552</v>
      </c>
      <c r="Y64">
        <f t="shared" si="15"/>
        <v>43.7</v>
      </c>
      <c r="AA64">
        <v>0</v>
      </c>
      <c r="AB64">
        <v>0</v>
      </c>
      <c r="AC64">
        <v>0</v>
      </c>
      <c r="AD64">
        <v>505.18</v>
      </c>
      <c r="AE64">
        <v>0</v>
      </c>
      <c r="AF64">
        <v>0</v>
      </c>
      <c r="AG64">
        <v>0</v>
      </c>
      <c r="AH64">
        <v>505.18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43.7</v>
      </c>
      <c r="AU64" t="s">
        <v>3</v>
      </c>
      <c r="AV64">
        <v>1</v>
      </c>
      <c r="AW64">
        <v>2</v>
      </c>
      <c r="AX64">
        <v>61686693</v>
      </c>
      <c r="AY64">
        <v>1</v>
      </c>
      <c r="AZ64">
        <v>0</v>
      </c>
      <c r="BA64">
        <v>88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22076.366000000002</v>
      </c>
      <c r="BN64">
        <v>43.7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22076.366000000002</v>
      </c>
      <c r="BU64">
        <v>43.7</v>
      </c>
      <c r="BV64">
        <v>0</v>
      </c>
      <c r="BW64">
        <v>1</v>
      </c>
      <c r="CU64">
        <f>ROUND(AT64*Source!I80*AH64*AL64,2)</f>
        <v>286.99</v>
      </c>
      <c r="CV64">
        <f>ROUND(Y64*Source!I80,7)</f>
        <v>0.56810000000000005</v>
      </c>
      <c r="CW64">
        <v>0</v>
      </c>
      <c r="CX64">
        <f>ROUND(Y64*Source!I80,7)</f>
        <v>0.56810000000000005</v>
      </c>
      <c r="CY64">
        <f>AD64</f>
        <v>505.18</v>
      </c>
      <c r="CZ64">
        <f>AH64</f>
        <v>505.18</v>
      </c>
      <c r="DA64">
        <f>AL64</f>
        <v>1</v>
      </c>
      <c r="DB64">
        <f t="shared" si="16"/>
        <v>22076.37</v>
      </c>
      <c r="DC64">
        <f t="shared" si="17"/>
        <v>0</v>
      </c>
      <c r="DD64" t="s">
        <v>3</v>
      </c>
      <c r="DE64" t="s">
        <v>3</v>
      </c>
      <c r="DF64">
        <f>ROUND(ROUND(AE64,2)*CX64,2)</f>
        <v>0</v>
      </c>
      <c r="DG64">
        <f>ROUND(ROUND(AF64,2)*CX64,2)</f>
        <v>0</v>
      </c>
      <c r="DH64">
        <f t="shared" si="4"/>
        <v>0</v>
      </c>
      <c r="DI64">
        <f t="shared" si="5"/>
        <v>286.99</v>
      </c>
      <c r="DJ64">
        <f>DI64</f>
        <v>286.99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ROW(Source!A80)</f>
        <v>80</v>
      </c>
      <c r="B65">
        <v>61644328</v>
      </c>
      <c r="C65">
        <v>61686679</v>
      </c>
      <c r="D65">
        <v>37064876</v>
      </c>
      <c r="E65">
        <v>115</v>
      </c>
      <c r="F65">
        <v>1</v>
      </c>
      <c r="G65">
        <v>1</v>
      </c>
      <c r="H65">
        <v>1</v>
      </c>
      <c r="I65" t="s">
        <v>487</v>
      </c>
      <c r="J65" t="s">
        <v>3</v>
      </c>
      <c r="K65" t="s">
        <v>488</v>
      </c>
      <c r="L65">
        <v>1191</v>
      </c>
      <c r="N65">
        <v>1013</v>
      </c>
      <c r="O65" t="s">
        <v>486</v>
      </c>
      <c r="P65" t="s">
        <v>486</v>
      </c>
      <c r="Q65">
        <v>1</v>
      </c>
      <c r="W65">
        <v>0</v>
      </c>
      <c r="X65">
        <v>-1417349443</v>
      </c>
      <c r="Y65">
        <f t="shared" si="15"/>
        <v>15.14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15.14</v>
      </c>
      <c r="AU65" t="s">
        <v>3</v>
      </c>
      <c r="AV65">
        <v>2</v>
      </c>
      <c r="AW65">
        <v>2</v>
      </c>
      <c r="AX65">
        <v>61686694</v>
      </c>
      <c r="AY65">
        <v>1</v>
      </c>
      <c r="AZ65">
        <v>0</v>
      </c>
      <c r="BA65">
        <v>89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ROUND(Y65*Source!I80,7)</f>
        <v>0.19681999999999999</v>
      </c>
      <c r="CY65">
        <f>AD65</f>
        <v>0</v>
      </c>
      <c r="CZ65">
        <f>AH65</f>
        <v>0</v>
      </c>
      <c r="DA65">
        <f>AL65</f>
        <v>1</v>
      </c>
      <c r="DB65">
        <f t="shared" si="16"/>
        <v>0</v>
      </c>
      <c r="DC65">
        <f t="shared" si="17"/>
        <v>0</v>
      </c>
      <c r="DD65" t="s">
        <v>3</v>
      </c>
      <c r="DE65" t="s">
        <v>3</v>
      </c>
      <c r="DF65">
        <f>ROUND(ROUND(AE65,2)*CX65,2)</f>
        <v>0</v>
      </c>
      <c r="DG65">
        <f>ROUND(ROUND(AF65,2)*CX65,2)</f>
        <v>0</v>
      </c>
      <c r="DH65">
        <f t="shared" ref="DH65:DH128" si="31">ROUND(ROUND(AG65,2)*CX65,2)</f>
        <v>0</v>
      </c>
      <c r="DI65">
        <f t="shared" ref="DI65:DI128" si="32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ROW(Source!A80)</f>
        <v>80</v>
      </c>
      <c r="B66">
        <v>61644328</v>
      </c>
      <c r="C66">
        <v>61686679</v>
      </c>
      <c r="D66">
        <v>60540478</v>
      </c>
      <c r="E66">
        <v>1</v>
      </c>
      <c r="F66">
        <v>1</v>
      </c>
      <c r="G66">
        <v>1</v>
      </c>
      <c r="H66">
        <v>2</v>
      </c>
      <c r="I66" t="s">
        <v>554</v>
      </c>
      <c r="J66" t="s">
        <v>555</v>
      </c>
      <c r="K66" t="s">
        <v>556</v>
      </c>
      <c r="L66">
        <v>1368</v>
      </c>
      <c r="N66">
        <v>1011</v>
      </c>
      <c r="O66" t="s">
        <v>492</v>
      </c>
      <c r="P66" t="s">
        <v>492</v>
      </c>
      <c r="Q66">
        <v>1</v>
      </c>
      <c r="W66">
        <v>0</v>
      </c>
      <c r="X66">
        <v>1079285032</v>
      </c>
      <c r="Y66">
        <f t="shared" si="15"/>
        <v>5.82</v>
      </c>
      <c r="AA66">
        <v>0</v>
      </c>
      <c r="AB66">
        <v>502.76</v>
      </c>
      <c r="AC66">
        <v>522.73</v>
      </c>
      <c r="AD66">
        <v>0</v>
      </c>
      <c r="AE66">
        <v>0</v>
      </c>
      <c r="AF66">
        <v>346.73</v>
      </c>
      <c r="AG66">
        <v>522.73</v>
      </c>
      <c r="AH66">
        <v>0</v>
      </c>
      <c r="AI66">
        <v>1</v>
      </c>
      <c r="AJ66">
        <v>1.45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5.82</v>
      </c>
      <c r="AU66" t="s">
        <v>3</v>
      </c>
      <c r="AV66">
        <v>1</v>
      </c>
      <c r="AW66">
        <v>2</v>
      </c>
      <c r="AX66">
        <v>61686695</v>
      </c>
      <c r="AY66">
        <v>1</v>
      </c>
      <c r="AZ66">
        <v>0</v>
      </c>
      <c r="BA66">
        <v>90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2017.9685999999999</v>
      </c>
      <c r="BL66">
        <v>3042.2885999999999</v>
      </c>
      <c r="BM66">
        <v>0</v>
      </c>
      <c r="BN66">
        <v>0</v>
      </c>
      <c r="BO66">
        <v>5.82</v>
      </c>
      <c r="BP66">
        <v>1</v>
      </c>
      <c r="BQ66">
        <v>0</v>
      </c>
      <c r="BR66">
        <v>2017.9685999999999</v>
      </c>
      <c r="BS66">
        <v>3042.2885999999999</v>
      </c>
      <c r="BT66">
        <v>0</v>
      </c>
      <c r="BU66">
        <v>0</v>
      </c>
      <c r="BV66">
        <v>5.82</v>
      </c>
      <c r="BW66">
        <v>1</v>
      </c>
      <c r="CV66">
        <v>0</v>
      </c>
      <c r="CW66">
        <f>ROUND(Y66*Source!I80*DO66,7)</f>
        <v>7.5660000000000005E-2</v>
      </c>
      <c r="CX66">
        <f>ROUND(Y66*Source!I80,7)</f>
        <v>7.5660000000000005E-2</v>
      </c>
      <c r="CY66">
        <f>AB66</f>
        <v>502.76</v>
      </c>
      <c r="CZ66">
        <f>AF66</f>
        <v>346.73</v>
      </c>
      <c r="DA66">
        <f>AJ66</f>
        <v>1.45</v>
      </c>
      <c r="DB66">
        <f t="shared" si="16"/>
        <v>2017.97</v>
      </c>
      <c r="DC66">
        <f t="shared" si="17"/>
        <v>3042.29</v>
      </c>
      <c r="DD66" t="s">
        <v>3</v>
      </c>
      <c r="DE66" t="s">
        <v>3</v>
      </c>
      <c r="DF66">
        <f>ROUND(ROUND(AE66,2)*CX66,2)</f>
        <v>0</v>
      </c>
      <c r="DG66">
        <f>ROUND(ROUND(AF66*AJ66,2)*CX66,2)</f>
        <v>38.04</v>
      </c>
      <c r="DH66">
        <f t="shared" si="31"/>
        <v>39.549999999999997</v>
      </c>
      <c r="DI66">
        <f t="shared" si="32"/>
        <v>0</v>
      </c>
      <c r="DJ66">
        <f>DG66+DH66</f>
        <v>77.59</v>
      </c>
      <c r="DK66">
        <v>0</v>
      </c>
      <c r="DL66" t="s">
        <v>500</v>
      </c>
      <c r="DM66">
        <v>4</v>
      </c>
      <c r="DN66" t="s">
        <v>486</v>
      </c>
      <c r="DO66">
        <v>1</v>
      </c>
    </row>
    <row r="67" spans="1:119" x14ac:dyDescent="0.2">
      <c r="A67">
        <f>ROW(Source!A80)</f>
        <v>80</v>
      </c>
      <c r="B67">
        <v>61644328</v>
      </c>
      <c r="C67">
        <v>61686679</v>
      </c>
      <c r="D67">
        <v>60541205</v>
      </c>
      <c r="E67">
        <v>1</v>
      </c>
      <c r="F67">
        <v>1</v>
      </c>
      <c r="G67">
        <v>1</v>
      </c>
      <c r="H67">
        <v>2</v>
      </c>
      <c r="I67" t="s">
        <v>507</v>
      </c>
      <c r="J67" t="s">
        <v>508</v>
      </c>
      <c r="K67" t="s">
        <v>509</v>
      </c>
      <c r="L67">
        <v>1368</v>
      </c>
      <c r="N67">
        <v>1011</v>
      </c>
      <c r="O67" t="s">
        <v>492</v>
      </c>
      <c r="P67" t="s">
        <v>492</v>
      </c>
      <c r="Q67">
        <v>1</v>
      </c>
      <c r="W67">
        <v>0</v>
      </c>
      <c r="X67">
        <v>-1219940357</v>
      </c>
      <c r="Y67">
        <f t="shared" si="15"/>
        <v>2.4500000000000002</v>
      </c>
      <c r="AA67">
        <v>0</v>
      </c>
      <c r="AB67">
        <v>572.77</v>
      </c>
      <c r="AC67">
        <v>522.73</v>
      </c>
      <c r="AD67">
        <v>0</v>
      </c>
      <c r="AE67">
        <v>0</v>
      </c>
      <c r="AF67">
        <v>572.77</v>
      </c>
      <c r="AG67">
        <v>522.73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2.4500000000000002</v>
      </c>
      <c r="AU67" t="s">
        <v>3</v>
      </c>
      <c r="AV67">
        <v>1</v>
      </c>
      <c r="AW67">
        <v>2</v>
      </c>
      <c r="AX67">
        <v>61686696</v>
      </c>
      <c r="AY67">
        <v>1</v>
      </c>
      <c r="AZ67">
        <v>0</v>
      </c>
      <c r="BA67">
        <v>91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1403.2864999999999</v>
      </c>
      <c r="BL67">
        <v>1280.6885</v>
      </c>
      <c r="BM67">
        <v>0</v>
      </c>
      <c r="BN67">
        <v>0</v>
      </c>
      <c r="BO67">
        <v>2.4500000000000002</v>
      </c>
      <c r="BP67">
        <v>1</v>
      </c>
      <c r="BQ67">
        <v>0</v>
      </c>
      <c r="BR67">
        <v>1403.2864999999999</v>
      </c>
      <c r="BS67">
        <v>1280.6885</v>
      </c>
      <c r="BT67">
        <v>0</v>
      </c>
      <c r="BU67">
        <v>0</v>
      </c>
      <c r="BV67">
        <v>2.4500000000000002</v>
      </c>
      <c r="BW67">
        <v>1</v>
      </c>
      <c r="CV67">
        <v>0</v>
      </c>
      <c r="CW67">
        <f>ROUND(Y67*Source!I80*DO67,7)</f>
        <v>3.1850000000000003E-2</v>
      </c>
      <c r="CX67">
        <f>ROUND(Y67*Source!I80,7)</f>
        <v>3.1850000000000003E-2</v>
      </c>
      <c r="CY67">
        <f>AB67</f>
        <v>572.77</v>
      </c>
      <c r="CZ67">
        <f>AF67</f>
        <v>572.77</v>
      </c>
      <c r="DA67">
        <f>AJ67</f>
        <v>1</v>
      </c>
      <c r="DB67">
        <f t="shared" si="16"/>
        <v>1403.29</v>
      </c>
      <c r="DC67">
        <f t="shared" si="17"/>
        <v>1280.69</v>
      </c>
      <c r="DD67" t="s">
        <v>3</v>
      </c>
      <c r="DE67" t="s">
        <v>3</v>
      </c>
      <c r="DF67">
        <f>ROUND(ROUND(AE67,2)*CX67,2)</f>
        <v>0</v>
      </c>
      <c r="DG67">
        <f>ROUND(ROUND(AF67,2)*CX67,2)</f>
        <v>18.239999999999998</v>
      </c>
      <c r="DH67">
        <f t="shared" si="31"/>
        <v>16.649999999999999</v>
      </c>
      <c r="DI67">
        <f t="shared" si="32"/>
        <v>0</v>
      </c>
      <c r="DJ67">
        <f>DG67+DH67</f>
        <v>34.89</v>
      </c>
      <c r="DK67">
        <v>1</v>
      </c>
      <c r="DL67" t="s">
        <v>500</v>
      </c>
      <c r="DM67">
        <v>4</v>
      </c>
      <c r="DN67" t="s">
        <v>486</v>
      </c>
      <c r="DO67">
        <v>1</v>
      </c>
    </row>
    <row r="68" spans="1:119" x14ac:dyDescent="0.2">
      <c r="A68">
        <f>ROW(Source!A80)</f>
        <v>80</v>
      </c>
      <c r="B68">
        <v>61644328</v>
      </c>
      <c r="C68">
        <v>61686679</v>
      </c>
      <c r="D68">
        <v>60541289</v>
      </c>
      <c r="E68">
        <v>1</v>
      </c>
      <c r="F68">
        <v>1</v>
      </c>
      <c r="G68">
        <v>1</v>
      </c>
      <c r="H68">
        <v>2</v>
      </c>
      <c r="I68" t="s">
        <v>497</v>
      </c>
      <c r="J68" t="s">
        <v>498</v>
      </c>
      <c r="K68" t="s">
        <v>499</v>
      </c>
      <c r="L68">
        <v>1368</v>
      </c>
      <c r="N68">
        <v>1011</v>
      </c>
      <c r="O68" t="s">
        <v>492</v>
      </c>
      <c r="P68" t="s">
        <v>492</v>
      </c>
      <c r="Q68">
        <v>1</v>
      </c>
      <c r="W68">
        <v>0</v>
      </c>
      <c r="X68">
        <v>-1579545382</v>
      </c>
      <c r="Y68">
        <f t="shared" si="15"/>
        <v>6.87</v>
      </c>
      <c r="AA68">
        <v>0</v>
      </c>
      <c r="AB68">
        <v>556.25</v>
      </c>
      <c r="AC68">
        <v>522.73</v>
      </c>
      <c r="AD68">
        <v>0</v>
      </c>
      <c r="AE68">
        <v>0</v>
      </c>
      <c r="AF68">
        <v>487.94</v>
      </c>
      <c r="AG68">
        <v>522.73</v>
      </c>
      <c r="AH68">
        <v>0</v>
      </c>
      <c r="AI68">
        <v>1</v>
      </c>
      <c r="AJ68">
        <v>1.1399999999999999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6.87</v>
      </c>
      <c r="AU68" t="s">
        <v>3</v>
      </c>
      <c r="AV68">
        <v>1</v>
      </c>
      <c r="AW68">
        <v>2</v>
      </c>
      <c r="AX68">
        <v>61686697</v>
      </c>
      <c r="AY68">
        <v>1</v>
      </c>
      <c r="AZ68">
        <v>0</v>
      </c>
      <c r="BA68">
        <v>92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3352.1478000000002</v>
      </c>
      <c r="BL68">
        <v>3591.1550999999999</v>
      </c>
      <c r="BM68">
        <v>0</v>
      </c>
      <c r="BN68">
        <v>0</v>
      </c>
      <c r="BO68">
        <v>6.87</v>
      </c>
      <c r="BP68">
        <v>1</v>
      </c>
      <c r="BQ68">
        <v>0</v>
      </c>
      <c r="BR68">
        <v>3352.1478000000002</v>
      </c>
      <c r="BS68">
        <v>3591.1550999999999</v>
      </c>
      <c r="BT68">
        <v>0</v>
      </c>
      <c r="BU68">
        <v>0</v>
      </c>
      <c r="BV68">
        <v>6.87</v>
      </c>
      <c r="BW68">
        <v>1</v>
      </c>
      <c r="CV68">
        <v>0</v>
      </c>
      <c r="CW68">
        <f>ROUND(Y68*Source!I80*DO68,7)</f>
        <v>8.931E-2</v>
      </c>
      <c r="CX68">
        <f>ROUND(Y68*Source!I80,7)</f>
        <v>8.931E-2</v>
      </c>
      <c r="CY68">
        <f>AB68</f>
        <v>556.25</v>
      </c>
      <c r="CZ68">
        <f>AF68</f>
        <v>487.94</v>
      </c>
      <c r="DA68">
        <f>AJ68</f>
        <v>1.1399999999999999</v>
      </c>
      <c r="DB68">
        <f t="shared" si="16"/>
        <v>3352.15</v>
      </c>
      <c r="DC68">
        <f t="shared" si="17"/>
        <v>3591.16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49.68</v>
      </c>
      <c r="DH68">
        <f t="shared" si="31"/>
        <v>46.69</v>
      </c>
      <c r="DI68">
        <f t="shared" si="32"/>
        <v>0</v>
      </c>
      <c r="DJ68">
        <f>DG68+DH68</f>
        <v>96.37</v>
      </c>
      <c r="DK68">
        <v>0</v>
      </c>
      <c r="DL68" t="s">
        <v>500</v>
      </c>
      <c r="DM68">
        <v>4</v>
      </c>
      <c r="DN68" t="s">
        <v>486</v>
      </c>
      <c r="DO68">
        <v>1</v>
      </c>
    </row>
    <row r="69" spans="1:119" x14ac:dyDescent="0.2">
      <c r="A69">
        <f>ROW(Source!A80)</f>
        <v>80</v>
      </c>
      <c r="B69">
        <v>61644328</v>
      </c>
      <c r="C69">
        <v>61686679</v>
      </c>
      <c r="D69">
        <v>60487880</v>
      </c>
      <c r="E69">
        <v>1</v>
      </c>
      <c r="F69">
        <v>1</v>
      </c>
      <c r="G69">
        <v>1</v>
      </c>
      <c r="H69">
        <v>3</v>
      </c>
      <c r="I69" t="s">
        <v>557</v>
      </c>
      <c r="J69" t="s">
        <v>558</v>
      </c>
      <c r="K69" t="s">
        <v>559</v>
      </c>
      <c r="L69">
        <v>1346</v>
      </c>
      <c r="N69">
        <v>1009</v>
      </c>
      <c r="O69" t="s">
        <v>137</v>
      </c>
      <c r="P69" t="s">
        <v>137</v>
      </c>
      <c r="Q69">
        <v>1</v>
      </c>
      <c r="W69">
        <v>0</v>
      </c>
      <c r="X69">
        <v>1423350772</v>
      </c>
      <c r="Y69">
        <f t="shared" si="15"/>
        <v>0.06</v>
      </c>
      <c r="AA69">
        <v>184.31</v>
      </c>
      <c r="AB69">
        <v>0</v>
      </c>
      <c r="AC69">
        <v>0</v>
      </c>
      <c r="AD69">
        <v>0</v>
      </c>
      <c r="AE69">
        <v>160.27000000000001</v>
      </c>
      <c r="AF69">
        <v>0</v>
      </c>
      <c r="AG69">
        <v>0</v>
      </c>
      <c r="AH69">
        <v>0</v>
      </c>
      <c r="AI69">
        <v>1.1499999999999999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0.06</v>
      </c>
      <c r="AU69" t="s">
        <v>3</v>
      </c>
      <c r="AV69">
        <v>0</v>
      </c>
      <c r="AW69">
        <v>2</v>
      </c>
      <c r="AX69">
        <v>61686698</v>
      </c>
      <c r="AY69">
        <v>1</v>
      </c>
      <c r="AZ69">
        <v>0</v>
      </c>
      <c r="BA69">
        <v>93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9.6161999999999992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9.6161999999999992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ROUND(Y69*Source!I80,7)</f>
        <v>7.7999999999999999E-4</v>
      </c>
      <c r="CY69">
        <f t="shared" ref="CY69:CY76" si="33">AA69</f>
        <v>184.31</v>
      </c>
      <c r="CZ69">
        <f t="shared" ref="CZ69:CZ76" si="34">AE69</f>
        <v>160.27000000000001</v>
      </c>
      <c r="DA69">
        <f t="shared" ref="DA69:DA76" si="35">AI69</f>
        <v>1.1499999999999999</v>
      </c>
      <c r="DB69">
        <f t="shared" si="16"/>
        <v>9.6199999999999992</v>
      </c>
      <c r="DC69">
        <f t="shared" si="17"/>
        <v>0</v>
      </c>
      <c r="DD69" t="s">
        <v>3</v>
      </c>
      <c r="DE69" t="s">
        <v>3</v>
      </c>
      <c r="DF69">
        <f t="shared" ref="DF69:DF76" si="36">ROUND(ROUND(AE69*AI69,2)*CX69,2)</f>
        <v>0.14000000000000001</v>
      </c>
      <c r="DG69">
        <f t="shared" ref="DG69:DG78" si="37">ROUND(ROUND(AF69,2)*CX69,2)</f>
        <v>0</v>
      </c>
      <c r="DH69">
        <f t="shared" si="31"/>
        <v>0</v>
      </c>
      <c r="DI69">
        <f t="shared" si="32"/>
        <v>0</v>
      </c>
      <c r="DJ69">
        <f t="shared" ref="DJ69:DJ76" si="38">DF69</f>
        <v>0.14000000000000001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ROW(Source!A80)</f>
        <v>80</v>
      </c>
      <c r="B70">
        <v>61644328</v>
      </c>
      <c r="C70">
        <v>61686679</v>
      </c>
      <c r="D70">
        <v>60487903</v>
      </c>
      <c r="E70">
        <v>1</v>
      </c>
      <c r="F70">
        <v>1</v>
      </c>
      <c r="G70">
        <v>1</v>
      </c>
      <c r="H70">
        <v>3</v>
      </c>
      <c r="I70" t="s">
        <v>510</v>
      </c>
      <c r="J70" t="s">
        <v>511</v>
      </c>
      <c r="K70" t="s">
        <v>512</v>
      </c>
      <c r="L70">
        <v>1346</v>
      </c>
      <c r="N70">
        <v>1009</v>
      </c>
      <c r="O70" t="s">
        <v>137</v>
      </c>
      <c r="P70" t="s">
        <v>137</v>
      </c>
      <c r="Q70">
        <v>1</v>
      </c>
      <c r="W70">
        <v>0</v>
      </c>
      <c r="X70">
        <v>1209458049</v>
      </c>
      <c r="Y70">
        <f t="shared" si="15"/>
        <v>0.1</v>
      </c>
      <c r="AA70">
        <v>402.71</v>
      </c>
      <c r="AB70">
        <v>0</v>
      </c>
      <c r="AC70">
        <v>0</v>
      </c>
      <c r="AD70">
        <v>0</v>
      </c>
      <c r="AE70">
        <v>238.29</v>
      </c>
      <c r="AF70">
        <v>0</v>
      </c>
      <c r="AG70">
        <v>0</v>
      </c>
      <c r="AH70">
        <v>0</v>
      </c>
      <c r="AI70">
        <v>1.69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</v>
      </c>
      <c r="AU70" t="s">
        <v>3</v>
      </c>
      <c r="AV70">
        <v>0</v>
      </c>
      <c r="AW70">
        <v>2</v>
      </c>
      <c r="AX70">
        <v>61686699</v>
      </c>
      <c r="AY70">
        <v>1</v>
      </c>
      <c r="AZ70">
        <v>0</v>
      </c>
      <c r="BA70">
        <v>94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23.829000000000001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23.829000000000001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ROUND(Y70*Source!I80,7)</f>
        <v>1.2999999999999999E-3</v>
      </c>
      <c r="CY70">
        <f t="shared" si="33"/>
        <v>402.71</v>
      </c>
      <c r="CZ70">
        <f t="shared" si="34"/>
        <v>238.29</v>
      </c>
      <c r="DA70">
        <f t="shared" si="35"/>
        <v>1.69</v>
      </c>
      <c r="DB70">
        <f t="shared" si="16"/>
        <v>23.83</v>
      </c>
      <c r="DC70">
        <f t="shared" si="17"/>
        <v>0</v>
      </c>
      <c r="DD70" t="s">
        <v>3</v>
      </c>
      <c r="DE70" t="s">
        <v>3</v>
      </c>
      <c r="DF70">
        <f t="shared" si="36"/>
        <v>0.52</v>
      </c>
      <c r="DG70">
        <f t="shared" si="37"/>
        <v>0</v>
      </c>
      <c r="DH70">
        <f t="shared" si="31"/>
        <v>0</v>
      </c>
      <c r="DI70">
        <f t="shared" si="32"/>
        <v>0</v>
      </c>
      <c r="DJ70">
        <f t="shared" si="38"/>
        <v>0.52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ROW(Source!A80)</f>
        <v>80</v>
      </c>
      <c r="B71">
        <v>61644328</v>
      </c>
      <c r="C71">
        <v>61686679</v>
      </c>
      <c r="D71">
        <v>60493313</v>
      </c>
      <c r="E71">
        <v>1</v>
      </c>
      <c r="F71">
        <v>1</v>
      </c>
      <c r="G71">
        <v>1</v>
      </c>
      <c r="H71">
        <v>3</v>
      </c>
      <c r="I71" t="s">
        <v>516</v>
      </c>
      <c r="J71" t="s">
        <v>517</v>
      </c>
      <c r="K71" t="s">
        <v>518</v>
      </c>
      <c r="L71">
        <v>1346</v>
      </c>
      <c r="N71">
        <v>1009</v>
      </c>
      <c r="O71" t="s">
        <v>137</v>
      </c>
      <c r="P71" t="s">
        <v>137</v>
      </c>
      <c r="Q71">
        <v>1</v>
      </c>
      <c r="W71">
        <v>0</v>
      </c>
      <c r="X71">
        <v>-1597827205</v>
      </c>
      <c r="Y71">
        <f t="shared" si="15"/>
        <v>0.05</v>
      </c>
      <c r="AA71">
        <v>83.04</v>
      </c>
      <c r="AB71">
        <v>0</v>
      </c>
      <c r="AC71">
        <v>0</v>
      </c>
      <c r="AD71">
        <v>0</v>
      </c>
      <c r="AE71">
        <v>56.11</v>
      </c>
      <c r="AF71">
        <v>0</v>
      </c>
      <c r="AG71">
        <v>0</v>
      </c>
      <c r="AH71">
        <v>0</v>
      </c>
      <c r="AI71">
        <v>1.48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0.05</v>
      </c>
      <c r="AU71" t="s">
        <v>3</v>
      </c>
      <c r="AV71">
        <v>0</v>
      </c>
      <c r="AW71">
        <v>2</v>
      </c>
      <c r="AX71">
        <v>61686700</v>
      </c>
      <c r="AY71">
        <v>1</v>
      </c>
      <c r="AZ71">
        <v>0</v>
      </c>
      <c r="BA71">
        <v>95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2.8054999999999999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2.8054999999999999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ROUND(Y71*Source!I80,7)</f>
        <v>6.4999999999999997E-4</v>
      </c>
      <c r="CY71">
        <f t="shared" si="33"/>
        <v>83.04</v>
      </c>
      <c r="CZ71">
        <f t="shared" si="34"/>
        <v>56.11</v>
      </c>
      <c r="DA71">
        <f t="shared" si="35"/>
        <v>1.48</v>
      </c>
      <c r="DB71">
        <f t="shared" si="16"/>
        <v>2.81</v>
      </c>
      <c r="DC71">
        <f t="shared" si="17"/>
        <v>0</v>
      </c>
      <c r="DD71" t="s">
        <v>3</v>
      </c>
      <c r="DE71" t="s">
        <v>3</v>
      </c>
      <c r="DF71">
        <f t="shared" si="36"/>
        <v>0.05</v>
      </c>
      <c r="DG71">
        <f t="shared" si="37"/>
        <v>0</v>
      </c>
      <c r="DH71">
        <f t="shared" si="31"/>
        <v>0</v>
      </c>
      <c r="DI71">
        <f t="shared" si="32"/>
        <v>0</v>
      </c>
      <c r="DJ71">
        <f t="shared" si="38"/>
        <v>0.05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ROW(Source!A80)</f>
        <v>80</v>
      </c>
      <c r="B72">
        <v>61644328</v>
      </c>
      <c r="C72">
        <v>61686679</v>
      </c>
      <c r="D72">
        <v>60501426</v>
      </c>
      <c r="E72">
        <v>1</v>
      </c>
      <c r="F72">
        <v>1</v>
      </c>
      <c r="G72">
        <v>1</v>
      </c>
      <c r="H72">
        <v>3</v>
      </c>
      <c r="I72" t="s">
        <v>144</v>
      </c>
      <c r="J72" t="s">
        <v>146</v>
      </c>
      <c r="K72" t="s">
        <v>145</v>
      </c>
      <c r="L72">
        <v>1348</v>
      </c>
      <c r="N72">
        <v>1009</v>
      </c>
      <c r="O72" t="s">
        <v>115</v>
      </c>
      <c r="P72" t="s">
        <v>115</v>
      </c>
      <c r="Q72">
        <v>1000</v>
      </c>
      <c r="W72">
        <v>0</v>
      </c>
      <c r="X72">
        <v>1868384337</v>
      </c>
      <c r="Y72">
        <f t="shared" si="15"/>
        <v>2E-3</v>
      </c>
      <c r="AA72">
        <v>706540.3</v>
      </c>
      <c r="AB72">
        <v>0</v>
      </c>
      <c r="AC72">
        <v>0</v>
      </c>
      <c r="AD72">
        <v>0</v>
      </c>
      <c r="AE72">
        <v>625256.9</v>
      </c>
      <c r="AF72">
        <v>0</v>
      </c>
      <c r="AG72">
        <v>0</v>
      </c>
      <c r="AH72">
        <v>0</v>
      </c>
      <c r="AI72">
        <v>1.1299999999999999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2E-3</v>
      </c>
      <c r="AU72" t="s">
        <v>3</v>
      </c>
      <c r="AV72">
        <v>0</v>
      </c>
      <c r="AW72">
        <v>2</v>
      </c>
      <c r="AX72">
        <v>61686701</v>
      </c>
      <c r="AY72">
        <v>1</v>
      </c>
      <c r="AZ72">
        <v>0</v>
      </c>
      <c r="BA72">
        <v>96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1250.5137999999999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1250.5137999999999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ROUND(Y72*Source!I80,7)</f>
        <v>2.5999999999999998E-5</v>
      </c>
      <c r="CY72">
        <f t="shared" si="33"/>
        <v>706540.3</v>
      </c>
      <c r="CZ72">
        <f t="shared" si="34"/>
        <v>625256.9</v>
      </c>
      <c r="DA72">
        <f t="shared" si="35"/>
        <v>1.1299999999999999</v>
      </c>
      <c r="DB72">
        <f t="shared" si="16"/>
        <v>1250.51</v>
      </c>
      <c r="DC72">
        <f t="shared" si="17"/>
        <v>0</v>
      </c>
      <c r="DD72" t="s">
        <v>3</v>
      </c>
      <c r="DE72" t="s">
        <v>3</v>
      </c>
      <c r="DF72">
        <f t="shared" si="36"/>
        <v>18.37</v>
      </c>
      <c r="DG72">
        <f t="shared" si="37"/>
        <v>0</v>
      </c>
      <c r="DH72">
        <f t="shared" si="31"/>
        <v>0</v>
      </c>
      <c r="DI72">
        <f t="shared" si="32"/>
        <v>0</v>
      </c>
      <c r="DJ72">
        <f t="shared" si="38"/>
        <v>18.37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ROW(Source!A80)</f>
        <v>80</v>
      </c>
      <c r="B73">
        <v>61644328</v>
      </c>
      <c r="C73">
        <v>61686679</v>
      </c>
      <c r="D73">
        <v>60501426</v>
      </c>
      <c r="E73">
        <v>1</v>
      </c>
      <c r="F73">
        <v>1</v>
      </c>
      <c r="G73">
        <v>1</v>
      </c>
      <c r="H73">
        <v>3</v>
      </c>
      <c r="I73" t="s">
        <v>144</v>
      </c>
      <c r="J73" t="s">
        <v>146</v>
      </c>
      <c r="K73" t="s">
        <v>145</v>
      </c>
      <c r="L73">
        <v>1348</v>
      </c>
      <c r="N73">
        <v>1009</v>
      </c>
      <c r="O73" t="s">
        <v>115</v>
      </c>
      <c r="P73" t="s">
        <v>115</v>
      </c>
      <c r="Q73">
        <v>1000</v>
      </c>
      <c r="W73">
        <v>0</v>
      </c>
      <c r="X73">
        <v>1868384337</v>
      </c>
      <c r="Y73">
        <f t="shared" si="15"/>
        <v>-2E-3</v>
      </c>
      <c r="AA73">
        <v>706540.3</v>
      </c>
      <c r="AB73">
        <v>0</v>
      </c>
      <c r="AC73">
        <v>0</v>
      </c>
      <c r="AD73">
        <v>0</v>
      </c>
      <c r="AE73">
        <v>625256.9</v>
      </c>
      <c r="AF73">
        <v>0</v>
      </c>
      <c r="AG73">
        <v>0</v>
      </c>
      <c r="AH73">
        <v>0</v>
      </c>
      <c r="AI73">
        <v>1.1299999999999999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-2E-3</v>
      </c>
      <c r="AU73" t="s">
        <v>3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ROUND(Y73*Source!I80,7)</f>
        <v>-2.5999999999999998E-5</v>
      </c>
      <c r="CY73">
        <f t="shared" si="33"/>
        <v>706540.3</v>
      </c>
      <c r="CZ73">
        <f t="shared" si="34"/>
        <v>625256.9</v>
      </c>
      <c r="DA73">
        <f t="shared" si="35"/>
        <v>1.1299999999999999</v>
      </c>
      <c r="DB73">
        <f t="shared" si="16"/>
        <v>-1250.51</v>
      </c>
      <c r="DC73">
        <f t="shared" si="17"/>
        <v>0</v>
      </c>
      <c r="DD73" t="s">
        <v>3</v>
      </c>
      <c r="DE73" t="s">
        <v>3</v>
      </c>
      <c r="DF73">
        <f t="shared" si="36"/>
        <v>-18.37</v>
      </c>
      <c r="DG73">
        <f t="shared" si="37"/>
        <v>0</v>
      </c>
      <c r="DH73">
        <f t="shared" si="31"/>
        <v>0</v>
      </c>
      <c r="DI73">
        <f t="shared" si="32"/>
        <v>0</v>
      </c>
      <c r="DJ73">
        <f t="shared" si="38"/>
        <v>-18.37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ROW(Source!A80)</f>
        <v>80</v>
      </c>
      <c r="B74">
        <v>61644328</v>
      </c>
      <c r="C74">
        <v>61686679</v>
      </c>
      <c r="D74">
        <v>60510456</v>
      </c>
      <c r="E74">
        <v>1</v>
      </c>
      <c r="F74">
        <v>1</v>
      </c>
      <c r="G74">
        <v>1</v>
      </c>
      <c r="H74">
        <v>3</v>
      </c>
      <c r="I74" t="s">
        <v>525</v>
      </c>
      <c r="J74" t="s">
        <v>526</v>
      </c>
      <c r="K74" t="s">
        <v>527</v>
      </c>
      <c r="L74">
        <v>1346</v>
      </c>
      <c r="N74">
        <v>1009</v>
      </c>
      <c r="O74" t="s">
        <v>137</v>
      </c>
      <c r="P74" t="s">
        <v>137</v>
      </c>
      <c r="Q74">
        <v>1</v>
      </c>
      <c r="W74">
        <v>0</v>
      </c>
      <c r="X74">
        <v>1049808784</v>
      </c>
      <c r="Y74">
        <f t="shared" si="15"/>
        <v>0.22</v>
      </c>
      <c r="AA74">
        <v>82.42</v>
      </c>
      <c r="AB74">
        <v>0</v>
      </c>
      <c r="AC74">
        <v>0</v>
      </c>
      <c r="AD74">
        <v>0</v>
      </c>
      <c r="AE74">
        <v>60.6</v>
      </c>
      <c r="AF74">
        <v>0</v>
      </c>
      <c r="AG74">
        <v>0</v>
      </c>
      <c r="AH74">
        <v>0</v>
      </c>
      <c r="AI74">
        <v>1.36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0.22</v>
      </c>
      <c r="AU74" t="s">
        <v>3</v>
      </c>
      <c r="AV74">
        <v>0</v>
      </c>
      <c r="AW74">
        <v>2</v>
      </c>
      <c r="AX74">
        <v>61686702</v>
      </c>
      <c r="AY74">
        <v>1</v>
      </c>
      <c r="AZ74">
        <v>0</v>
      </c>
      <c r="BA74">
        <v>97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13.332000000000001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13.332000000000001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ROUND(Y74*Source!I80,7)</f>
        <v>2.8600000000000001E-3</v>
      </c>
      <c r="CY74">
        <f t="shared" si="33"/>
        <v>82.42</v>
      </c>
      <c r="CZ74">
        <f t="shared" si="34"/>
        <v>60.6</v>
      </c>
      <c r="DA74">
        <f t="shared" si="35"/>
        <v>1.36</v>
      </c>
      <c r="DB74">
        <f t="shared" si="16"/>
        <v>13.33</v>
      </c>
      <c r="DC74">
        <f t="shared" si="17"/>
        <v>0</v>
      </c>
      <c r="DD74" t="s">
        <v>3</v>
      </c>
      <c r="DE74" t="s">
        <v>3</v>
      </c>
      <c r="DF74">
        <f t="shared" si="36"/>
        <v>0.24</v>
      </c>
      <c r="DG74">
        <f t="shared" si="37"/>
        <v>0</v>
      </c>
      <c r="DH74">
        <f t="shared" si="31"/>
        <v>0</v>
      </c>
      <c r="DI74">
        <f t="shared" si="32"/>
        <v>0</v>
      </c>
      <c r="DJ74">
        <f t="shared" si="38"/>
        <v>0.24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ROW(Source!A80)</f>
        <v>80</v>
      </c>
      <c r="B75">
        <v>61644328</v>
      </c>
      <c r="C75">
        <v>61686679</v>
      </c>
      <c r="D75">
        <v>60517270</v>
      </c>
      <c r="E75">
        <v>1</v>
      </c>
      <c r="F75">
        <v>1</v>
      </c>
      <c r="G75">
        <v>1</v>
      </c>
      <c r="H75">
        <v>3</v>
      </c>
      <c r="I75" t="s">
        <v>148</v>
      </c>
      <c r="J75" t="s">
        <v>150</v>
      </c>
      <c r="K75" t="s">
        <v>149</v>
      </c>
      <c r="L75">
        <v>1371</v>
      </c>
      <c r="N75">
        <v>1013</v>
      </c>
      <c r="O75" t="s">
        <v>23</v>
      </c>
      <c r="P75" t="s">
        <v>23</v>
      </c>
      <c r="Q75">
        <v>1</v>
      </c>
      <c r="W75">
        <v>0</v>
      </c>
      <c r="X75">
        <v>-486714510</v>
      </c>
      <c r="Y75">
        <f t="shared" si="15"/>
        <v>3.4</v>
      </c>
      <c r="AA75">
        <v>801.21</v>
      </c>
      <c r="AB75">
        <v>0</v>
      </c>
      <c r="AC75">
        <v>0</v>
      </c>
      <c r="AD75">
        <v>0</v>
      </c>
      <c r="AE75">
        <v>635.88</v>
      </c>
      <c r="AF75">
        <v>0</v>
      </c>
      <c r="AG75">
        <v>0</v>
      </c>
      <c r="AH75">
        <v>0</v>
      </c>
      <c r="AI75">
        <v>1.26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3.4</v>
      </c>
      <c r="AU75" t="s">
        <v>3</v>
      </c>
      <c r="AV75">
        <v>0</v>
      </c>
      <c r="AW75">
        <v>2</v>
      </c>
      <c r="AX75">
        <v>61686703</v>
      </c>
      <c r="AY75">
        <v>1</v>
      </c>
      <c r="AZ75">
        <v>0</v>
      </c>
      <c r="BA75">
        <v>98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2161.9920000000002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2161.9920000000002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ROUND(Y75*Source!I80,7)</f>
        <v>4.4200000000000003E-2</v>
      </c>
      <c r="CY75">
        <f t="shared" si="33"/>
        <v>801.21</v>
      </c>
      <c r="CZ75">
        <f t="shared" si="34"/>
        <v>635.88</v>
      </c>
      <c r="DA75">
        <f t="shared" si="35"/>
        <v>1.26</v>
      </c>
      <c r="DB75">
        <f t="shared" si="16"/>
        <v>2161.9899999999998</v>
      </c>
      <c r="DC75">
        <f t="shared" si="17"/>
        <v>0</v>
      </c>
      <c r="DD75" t="s">
        <v>3</v>
      </c>
      <c r="DE75" t="s">
        <v>3</v>
      </c>
      <c r="DF75">
        <f t="shared" si="36"/>
        <v>35.409999999999997</v>
      </c>
      <c r="DG75">
        <f t="shared" si="37"/>
        <v>0</v>
      </c>
      <c r="DH75">
        <f t="shared" si="31"/>
        <v>0</v>
      </c>
      <c r="DI75">
        <f t="shared" si="32"/>
        <v>0</v>
      </c>
      <c r="DJ75">
        <f t="shared" si="38"/>
        <v>35.409999999999997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ROW(Source!A80)</f>
        <v>80</v>
      </c>
      <c r="B76">
        <v>61644328</v>
      </c>
      <c r="C76">
        <v>61686679</v>
      </c>
      <c r="D76">
        <v>60517270</v>
      </c>
      <c r="E76">
        <v>1</v>
      </c>
      <c r="F76">
        <v>1</v>
      </c>
      <c r="G76">
        <v>1</v>
      </c>
      <c r="H76">
        <v>3</v>
      </c>
      <c r="I76" t="s">
        <v>148</v>
      </c>
      <c r="J76" t="s">
        <v>150</v>
      </c>
      <c r="K76" t="s">
        <v>149</v>
      </c>
      <c r="L76">
        <v>1371</v>
      </c>
      <c r="N76">
        <v>1013</v>
      </c>
      <c r="O76" t="s">
        <v>23</v>
      </c>
      <c r="P76" t="s">
        <v>23</v>
      </c>
      <c r="Q76">
        <v>1</v>
      </c>
      <c r="W76">
        <v>0</v>
      </c>
      <c r="X76">
        <v>-486714510</v>
      </c>
      <c r="Y76">
        <f t="shared" si="15"/>
        <v>-3.4</v>
      </c>
      <c r="AA76">
        <v>801.21</v>
      </c>
      <c r="AB76">
        <v>0</v>
      </c>
      <c r="AC76">
        <v>0</v>
      </c>
      <c r="AD76">
        <v>0</v>
      </c>
      <c r="AE76">
        <v>635.88</v>
      </c>
      <c r="AF76">
        <v>0</v>
      </c>
      <c r="AG76">
        <v>0</v>
      </c>
      <c r="AH76">
        <v>0</v>
      </c>
      <c r="AI76">
        <v>1.26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-3.4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ROUND(Y76*Source!I80,7)</f>
        <v>-4.4200000000000003E-2</v>
      </c>
      <c r="CY76">
        <f t="shared" si="33"/>
        <v>801.21</v>
      </c>
      <c r="CZ76">
        <f t="shared" si="34"/>
        <v>635.88</v>
      </c>
      <c r="DA76">
        <f t="shared" si="35"/>
        <v>1.26</v>
      </c>
      <c r="DB76">
        <f t="shared" si="16"/>
        <v>-2161.9899999999998</v>
      </c>
      <c r="DC76">
        <f t="shared" si="17"/>
        <v>0</v>
      </c>
      <c r="DD76" t="s">
        <v>3</v>
      </c>
      <c r="DE76" t="s">
        <v>3</v>
      </c>
      <c r="DF76">
        <f t="shared" si="36"/>
        <v>-35.409999999999997</v>
      </c>
      <c r="DG76">
        <f t="shared" si="37"/>
        <v>0</v>
      </c>
      <c r="DH76">
        <f t="shared" si="31"/>
        <v>0</v>
      </c>
      <c r="DI76">
        <f t="shared" si="32"/>
        <v>0</v>
      </c>
      <c r="DJ76">
        <f t="shared" si="38"/>
        <v>-35.409999999999997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ROW(Source!A83)</f>
        <v>83</v>
      </c>
      <c r="B77">
        <v>61644328</v>
      </c>
      <c r="C77">
        <v>61686734</v>
      </c>
      <c r="D77">
        <v>37064978</v>
      </c>
      <c r="E77">
        <v>115</v>
      </c>
      <c r="F77">
        <v>1</v>
      </c>
      <c r="G77">
        <v>1</v>
      </c>
      <c r="H77">
        <v>1</v>
      </c>
      <c r="I77" t="s">
        <v>501</v>
      </c>
      <c r="J77" t="s">
        <v>3</v>
      </c>
      <c r="K77" t="s">
        <v>502</v>
      </c>
      <c r="L77">
        <v>1191</v>
      </c>
      <c r="N77">
        <v>1013</v>
      </c>
      <c r="O77" t="s">
        <v>486</v>
      </c>
      <c r="P77" t="s">
        <v>486</v>
      </c>
      <c r="Q77">
        <v>1</v>
      </c>
      <c r="W77">
        <v>0</v>
      </c>
      <c r="X77">
        <v>32079103</v>
      </c>
      <c r="Y77">
        <f t="shared" si="15"/>
        <v>3.76</v>
      </c>
      <c r="AA77">
        <v>0</v>
      </c>
      <c r="AB77">
        <v>0</v>
      </c>
      <c r="AC77">
        <v>0</v>
      </c>
      <c r="AD77">
        <v>481.77</v>
      </c>
      <c r="AE77">
        <v>0</v>
      </c>
      <c r="AF77">
        <v>0</v>
      </c>
      <c r="AG77">
        <v>0</v>
      </c>
      <c r="AH77">
        <v>481.77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3.76</v>
      </c>
      <c r="AU77" t="s">
        <v>3</v>
      </c>
      <c r="AV77">
        <v>1</v>
      </c>
      <c r="AW77">
        <v>2</v>
      </c>
      <c r="AX77">
        <v>61686744</v>
      </c>
      <c r="AY77">
        <v>1</v>
      </c>
      <c r="AZ77">
        <v>0</v>
      </c>
      <c r="BA77">
        <v>102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1811.4552000000001</v>
      </c>
      <c r="BN77">
        <v>3.76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1811.4552000000001</v>
      </c>
      <c r="BU77">
        <v>3.76</v>
      </c>
      <c r="BV77">
        <v>0</v>
      </c>
      <c r="BW77">
        <v>1</v>
      </c>
      <c r="CU77">
        <f>ROUND(AT77*Source!I83*AH77*AL77,2)</f>
        <v>1207.7</v>
      </c>
      <c r="CV77">
        <f>ROUND(Y77*Source!I83,7)</f>
        <v>2.5067919999999999</v>
      </c>
      <c r="CW77">
        <v>0</v>
      </c>
      <c r="CX77">
        <f>ROUND(Y77*Source!I83,7)</f>
        <v>2.5067919999999999</v>
      </c>
      <c r="CY77">
        <f>AD77</f>
        <v>481.77</v>
      </c>
      <c r="CZ77">
        <f>AH77</f>
        <v>481.77</v>
      </c>
      <c r="DA77">
        <f>AL77</f>
        <v>1</v>
      </c>
      <c r="DB77">
        <f t="shared" si="16"/>
        <v>1811.46</v>
      </c>
      <c r="DC77">
        <f t="shared" si="17"/>
        <v>0</v>
      </c>
      <c r="DD77" t="s">
        <v>3</v>
      </c>
      <c r="DE77" t="s">
        <v>3</v>
      </c>
      <c r="DF77">
        <f>ROUND(ROUND(AE77,2)*CX77,2)</f>
        <v>0</v>
      </c>
      <c r="DG77">
        <f t="shared" si="37"/>
        <v>0</v>
      </c>
      <c r="DH77">
        <f t="shared" si="31"/>
        <v>0</v>
      </c>
      <c r="DI77">
        <f t="shared" si="32"/>
        <v>1207.7</v>
      </c>
      <c r="DJ77">
        <f>DI77</f>
        <v>1207.7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ROW(Source!A83)</f>
        <v>83</v>
      </c>
      <c r="B78">
        <v>61644328</v>
      </c>
      <c r="C78">
        <v>61686734</v>
      </c>
      <c r="D78">
        <v>37064876</v>
      </c>
      <c r="E78">
        <v>115</v>
      </c>
      <c r="F78">
        <v>1</v>
      </c>
      <c r="G78">
        <v>1</v>
      </c>
      <c r="H78">
        <v>1</v>
      </c>
      <c r="I78" t="s">
        <v>487</v>
      </c>
      <c r="J78" t="s">
        <v>3</v>
      </c>
      <c r="K78" t="s">
        <v>488</v>
      </c>
      <c r="L78">
        <v>1191</v>
      </c>
      <c r="N78">
        <v>1013</v>
      </c>
      <c r="O78" t="s">
        <v>486</v>
      </c>
      <c r="P78" t="s">
        <v>486</v>
      </c>
      <c r="Q78">
        <v>1</v>
      </c>
      <c r="W78">
        <v>0</v>
      </c>
      <c r="X78">
        <v>-1417349443</v>
      </c>
      <c r="Y78">
        <f t="shared" si="15"/>
        <v>1.07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1.07</v>
      </c>
      <c r="AU78" t="s">
        <v>3</v>
      </c>
      <c r="AV78">
        <v>2</v>
      </c>
      <c r="AW78">
        <v>2</v>
      </c>
      <c r="AX78">
        <v>61686745</v>
      </c>
      <c r="AY78">
        <v>1</v>
      </c>
      <c r="AZ78">
        <v>0</v>
      </c>
      <c r="BA78">
        <v>103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ROUND(Y78*Source!I83,7)</f>
        <v>0.71336900000000003</v>
      </c>
      <c r="CY78">
        <f>AD78</f>
        <v>0</v>
      </c>
      <c r="CZ78">
        <f>AH78</f>
        <v>0</v>
      </c>
      <c r="DA78">
        <f>AL78</f>
        <v>1</v>
      </c>
      <c r="DB78">
        <f t="shared" si="16"/>
        <v>0</v>
      </c>
      <c r="DC78">
        <f t="shared" si="17"/>
        <v>0</v>
      </c>
      <c r="DD78" t="s">
        <v>3</v>
      </c>
      <c r="DE78" t="s">
        <v>3</v>
      </c>
      <c r="DF78">
        <f>ROUND(ROUND(AE78,2)*CX78,2)</f>
        <v>0</v>
      </c>
      <c r="DG78">
        <f t="shared" si="37"/>
        <v>0</v>
      </c>
      <c r="DH78">
        <f t="shared" si="31"/>
        <v>0</v>
      </c>
      <c r="DI78">
        <f t="shared" si="32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ROW(Source!A83)</f>
        <v>83</v>
      </c>
      <c r="B79">
        <v>61644328</v>
      </c>
      <c r="C79">
        <v>61686734</v>
      </c>
      <c r="D79">
        <v>60540478</v>
      </c>
      <c r="E79">
        <v>1</v>
      </c>
      <c r="F79">
        <v>1</v>
      </c>
      <c r="G79">
        <v>1</v>
      </c>
      <c r="H79">
        <v>2</v>
      </c>
      <c r="I79" t="s">
        <v>554</v>
      </c>
      <c r="J79" t="s">
        <v>555</v>
      </c>
      <c r="K79" t="s">
        <v>556</v>
      </c>
      <c r="L79">
        <v>1368</v>
      </c>
      <c r="N79">
        <v>1011</v>
      </c>
      <c r="O79" t="s">
        <v>492</v>
      </c>
      <c r="P79" t="s">
        <v>492</v>
      </c>
      <c r="Q79">
        <v>1</v>
      </c>
      <c r="W79">
        <v>0</v>
      </c>
      <c r="X79">
        <v>1079285032</v>
      </c>
      <c r="Y79">
        <f t="shared" si="15"/>
        <v>0.85</v>
      </c>
      <c r="AA79">
        <v>0</v>
      </c>
      <c r="AB79">
        <v>502.76</v>
      </c>
      <c r="AC79">
        <v>522.73</v>
      </c>
      <c r="AD79">
        <v>0</v>
      </c>
      <c r="AE79">
        <v>0</v>
      </c>
      <c r="AF79">
        <v>346.73</v>
      </c>
      <c r="AG79">
        <v>522.73</v>
      </c>
      <c r="AH79">
        <v>0</v>
      </c>
      <c r="AI79">
        <v>1</v>
      </c>
      <c r="AJ79">
        <v>1.45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0.85</v>
      </c>
      <c r="AU79" t="s">
        <v>3</v>
      </c>
      <c r="AV79">
        <v>1</v>
      </c>
      <c r="AW79">
        <v>2</v>
      </c>
      <c r="AX79">
        <v>61686746</v>
      </c>
      <c r="AY79">
        <v>1</v>
      </c>
      <c r="AZ79">
        <v>0</v>
      </c>
      <c r="BA79">
        <v>104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294.72050000000002</v>
      </c>
      <c r="BL79">
        <v>444.32049999999998</v>
      </c>
      <c r="BM79">
        <v>0</v>
      </c>
      <c r="BN79">
        <v>0</v>
      </c>
      <c r="BO79">
        <v>0.85</v>
      </c>
      <c r="BP79">
        <v>1</v>
      </c>
      <c r="BQ79">
        <v>0</v>
      </c>
      <c r="BR79">
        <v>294.72050000000002</v>
      </c>
      <c r="BS79">
        <v>444.32049999999998</v>
      </c>
      <c r="BT79">
        <v>0</v>
      </c>
      <c r="BU79">
        <v>0</v>
      </c>
      <c r="BV79">
        <v>0.85</v>
      </c>
      <c r="BW79">
        <v>1</v>
      </c>
      <c r="CV79">
        <v>0</v>
      </c>
      <c r="CW79">
        <f>ROUND(Y79*Source!I83*DO79,7)</f>
        <v>0.56669499999999995</v>
      </c>
      <c r="CX79">
        <f>ROUND(Y79*Source!I83,7)</f>
        <v>0.56669499999999995</v>
      </c>
      <c r="CY79">
        <f>AB79</f>
        <v>502.76</v>
      </c>
      <c r="CZ79">
        <f>AF79</f>
        <v>346.73</v>
      </c>
      <c r="DA79">
        <f>AJ79</f>
        <v>1.45</v>
      </c>
      <c r="DB79">
        <f t="shared" si="16"/>
        <v>294.72000000000003</v>
      </c>
      <c r="DC79">
        <f t="shared" si="17"/>
        <v>444.32</v>
      </c>
      <c r="DD79" t="s">
        <v>3</v>
      </c>
      <c r="DE79" t="s">
        <v>3</v>
      </c>
      <c r="DF79">
        <f>ROUND(ROUND(AE79,2)*CX79,2)</f>
        <v>0</v>
      </c>
      <c r="DG79">
        <f>ROUND(ROUND(AF79*AJ79,2)*CX79,2)</f>
        <v>284.91000000000003</v>
      </c>
      <c r="DH79">
        <f t="shared" si="31"/>
        <v>296.23</v>
      </c>
      <c r="DI79">
        <f t="shared" si="32"/>
        <v>0</v>
      </c>
      <c r="DJ79">
        <f>DG79+DH79</f>
        <v>581.14</v>
      </c>
      <c r="DK79">
        <v>0</v>
      </c>
      <c r="DL79" t="s">
        <v>500</v>
      </c>
      <c r="DM79">
        <v>4</v>
      </c>
      <c r="DN79" t="s">
        <v>486</v>
      </c>
      <c r="DO79">
        <v>1</v>
      </c>
    </row>
    <row r="80" spans="1:119" x14ac:dyDescent="0.2">
      <c r="A80">
        <f>ROW(Source!A83)</f>
        <v>83</v>
      </c>
      <c r="B80">
        <v>61644328</v>
      </c>
      <c r="C80">
        <v>61686734</v>
      </c>
      <c r="D80">
        <v>60541205</v>
      </c>
      <c r="E80">
        <v>1</v>
      </c>
      <c r="F80">
        <v>1</v>
      </c>
      <c r="G80">
        <v>1</v>
      </c>
      <c r="H80">
        <v>2</v>
      </c>
      <c r="I80" t="s">
        <v>507</v>
      </c>
      <c r="J80" t="s">
        <v>508</v>
      </c>
      <c r="K80" t="s">
        <v>509</v>
      </c>
      <c r="L80">
        <v>1368</v>
      </c>
      <c r="N80">
        <v>1011</v>
      </c>
      <c r="O80" t="s">
        <v>492</v>
      </c>
      <c r="P80" t="s">
        <v>492</v>
      </c>
      <c r="Q80">
        <v>1</v>
      </c>
      <c r="W80">
        <v>0</v>
      </c>
      <c r="X80">
        <v>-1219940357</v>
      </c>
      <c r="Y80">
        <f t="shared" si="15"/>
        <v>0.22</v>
      </c>
      <c r="AA80">
        <v>0</v>
      </c>
      <c r="AB80">
        <v>572.77</v>
      </c>
      <c r="AC80">
        <v>522.73</v>
      </c>
      <c r="AD80">
        <v>0</v>
      </c>
      <c r="AE80">
        <v>0</v>
      </c>
      <c r="AF80">
        <v>572.77</v>
      </c>
      <c r="AG80">
        <v>522.73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0.22</v>
      </c>
      <c r="AU80" t="s">
        <v>3</v>
      </c>
      <c r="AV80">
        <v>1</v>
      </c>
      <c r="AW80">
        <v>2</v>
      </c>
      <c r="AX80">
        <v>61686747</v>
      </c>
      <c r="AY80">
        <v>1</v>
      </c>
      <c r="AZ80">
        <v>0</v>
      </c>
      <c r="BA80">
        <v>105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126.0094</v>
      </c>
      <c r="BL80">
        <v>115.00060000000001</v>
      </c>
      <c r="BM80">
        <v>0</v>
      </c>
      <c r="BN80">
        <v>0</v>
      </c>
      <c r="BO80">
        <v>0.22</v>
      </c>
      <c r="BP80">
        <v>1</v>
      </c>
      <c r="BQ80">
        <v>0</v>
      </c>
      <c r="BR80">
        <v>126.0094</v>
      </c>
      <c r="BS80">
        <v>115.00060000000001</v>
      </c>
      <c r="BT80">
        <v>0</v>
      </c>
      <c r="BU80">
        <v>0</v>
      </c>
      <c r="BV80">
        <v>0.22</v>
      </c>
      <c r="BW80">
        <v>1</v>
      </c>
      <c r="CV80">
        <v>0</v>
      </c>
      <c r="CW80">
        <f>ROUND(Y80*Source!I83*DO80,7)</f>
        <v>0.146674</v>
      </c>
      <c r="CX80">
        <f>ROUND(Y80*Source!I83,7)</f>
        <v>0.146674</v>
      </c>
      <c r="CY80">
        <f>AB80</f>
        <v>572.77</v>
      </c>
      <c r="CZ80">
        <f>AF80</f>
        <v>572.77</v>
      </c>
      <c r="DA80">
        <f>AJ80</f>
        <v>1</v>
      </c>
      <c r="DB80">
        <f t="shared" si="16"/>
        <v>126.01</v>
      </c>
      <c r="DC80">
        <f t="shared" si="17"/>
        <v>115</v>
      </c>
      <c r="DD80" t="s">
        <v>3</v>
      </c>
      <c r="DE80" t="s">
        <v>3</v>
      </c>
      <c r="DF80">
        <f>ROUND(ROUND(AE80,2)*CX80,2)</f>
        <v>0</v>
      </c>
      <c r="DG80">
        <f t="shared" ref="DG80:DG91" si="39">ROUND(ROUND(AF80,2)*CX80,2)</f>
        <v>84.01</v>
      </c>
      <c r="DH80">
        <f t="shared" si="31"/>
        <v>76.67</v>
      </c>
      <c r="DI80">
        <f t="shared" si="32"/>
        <v>0</v>
      </c>
      <c r="DJ80">
        <f>DG80+DH80</f>
        <v>160.68</v>
      </c>
      <c r="DK80">
        <v>1</v>
      </c>
      <c r="DL80" t="s">
        <v>500</v>
      </c>
      <c r="DM80">
        <v>4</v>
      </c>
      <c r="DN80" t="s">
        <v>486</v>
      </c>
      <c r="DO80">
        <v>1</v>
      </c>
    </row>
    <row r="81" spans="1:119" x14ac:dyDescent="0.2">
      <c r="A81">
        <f>ROW(Source!A83)</f>
        <v>83</v>
      </c>
      <c r="B81">
        <v>61644328</v>
      </c>
      <c r="C81">
        <v>61686734</v>
      </c>
      <c r="D81">
        <v>60487903</v>
      </c>
      <c r="E81">
        <v>1</v>
      </c>
      <c r="F81">
        <v>1</v>
      </c>
      <c r="G81">
        <v>1</v>
      </c>
      <c r="H81">
        <v>3</v>
      </c>
      <c r="I81" t="s">
        <v>510</v>
      </c>
      <c r="J81" t="s">
        <v>511</v>
      </c>
      <c r="K81" t="s">
        <v>512</v>
      </c>
      <c r="L81">
        <v>1346</v>
      </c>
      <c r="N81">
        <v>1009</v>
      </c>
      <c r="O81" t="s">
        <v>137</v>
      </c>
      <c r="P81" t="s">
        <v>137</v>
      </c>
      <c r="Q81">
        <v>1</v>
      </c>
      <c r="W81">
        <v>0</v>
      </c>
      <c r="X81">
        <v>1209458049</v>
      </c>
      <c r="Y81">
        <f t="shared" si="15"/>
        <v>0.1</v>
      </c>
      <c r="AA81">
        <v>402.71</v>
      </c>
      <c r="AB81">
        <v>0</v>
      </c>
      <c r="AC81">
        <v>0</v>
      </c>
      <c r="AD81">
        <v>0</v>
      </c>
      <c r="AE81">
        <v>238.29</v>
      </c>
      <c r="AF81">
        <v>0</v>
      </c>
      <c r="AG81">
        <v>0</v>
      </c>
      <c r="AH81">
        <v>0</v>
      </c>
      <c r="AI81">
        <v>1.69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</v>
      </c>
      <c r="AU81" t="s">
        <v>3</v>
      </c>
      <c r="AV81">
        <v>0</v>
      </c>
      <c r="AW81">
        <v>2</v>
      </c>
      <c r="AX81">
        <v>61686748</v>
      </c>
      <c r="AY81">
        <v>1</v>
      </c>
      <c r="AZ81">
        <v>0</v>
      </c>
      <c r="BA81">
        <v>106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23.829000000000001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23.829000000000001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ROUND(Y81*Source!I83,7)</f>
        <v>6.6669999999999993E-2</v>
      </c>
      <c r="CY81">
        <f>AA81</f>
        <v>402.71</v>
      </c>
      <c r="CZ81">
        <f>AE81</f>
        <v>238.29</v>
      </c>
      <c r="DA81">
        <f>AI81</f>
        <v>1.69</v>
      </c>
      <c r="DB81">
        <f t="shared" si="16"/>
        <v>23.83</v>
      </c>
      <c r="DC81">
        <f t="shared" si="17"/>
        <v>0</v>
      </c>
      <c r="DD81" t="s">
        <v>3</v>
      </c>
      <c r="DE81" t="s">
        <v>3</v>
      </c>
      <c r="DF81">
        <f>ROUND(ROUND(AE81*AI81,2)*CX81,2)</f>
        <v>26.85</v>
      </c>
      <c r="DG81">
        <f t="shared" si="39"/>
        <v>0</v>
      </c>
      <c r="DH81">
        <f t="shared" si="31"/>
        <v>0</v>
      </c>
      <c r="DI81">
        <f t="shared" si="32"/>
        <v>0</v>
      </c>
      <c r="DJ81">
        <f>DF81</f>
        <v>26.85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ROW(Source!A83)</f>
        <v>83</v>
      </c>
      <c r="B82">
        <v>61644328</v>
      </c>
      <c r="C82">
        <v>61686734</v>
      </c>
      <c r="D82">
        <v>60487910</v>
      </c>
      <c r="E82">
        <v>1</v>
      </c>
      <c r="F82">
        <v>1</v>
      </c>
      <c r="G82">
        <v>1</v>
      </c>
      <c r="H82">
        <v>3</v>
      </c>
      <c r="I82" t="s">
        <v>513</v>
      </c>
      <c r="J82" t="s">
        <v>514</v>
      </c>
      <c r="K82" t="s">
        <v>515</v>
      </c>
      <c r="L82">
        <v>1346</v>
      </c>
      <c r="N82">
        <v>1009</v>
      </c>
      <c r="O82" t="s">
        <v>137</v>
      </c>
      <c r="P82" t="s">
        <v>137</v>
      </c>
      <c r="Q82">
        <v>1</v>
      </c>
      <c r="W82">
        <v>0</v>
      </c>
      <c r="X82">
        <v>1759526916</v>
      </c>
      <c r="Y82">
        <f t="shared" si="15"/>
        <v>0.03</v>
      </c>
      <c r="AA82">
        <v>98.92</v>
      </c>
      <c r="AB82">
        <v>0</v>
      </c>
      <c r="AC82">
        <v>0</v>
      </c>
      <c r="AD82">
        <v>0</v>
      </c>
      <c r="AE82">
        <v>58.53</v>
      </c>
      <c r="AF82">
        <v>0</v>
      </c>
      <c r="AG82">
        <v>0</v>
      </c>
      <c r="AH82">
        <v>0</v>
      </c>
      <c r="AI82">
        <v>1.69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0.03</v>
      </c>
      <c r="AU82" t="s">
        <v>3</v>
      </c>
      <c r="AV82">
        <v>0</v>
      </c>
      <c r="AW82">
        <v>2</v>
      </c>
      <c r="AX82">
        <v>61686749</v>
      </c>
      <c r="AY82">
        <v>1</v>
      </c>
      <c r="AZ82">
        <v>0</v>
      </c>
      <c r="BA82">
        <v>107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1.7559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1.7559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ROUND(Y82*Source!I83,7)</f>
        <v>2.0001000000000001E-2</v>
      </c>
      <c r="CY82">
        <f>AA82</f>
        <v>98.92</v>
      </c>
      <c r="CZ82">
        <f>AE82</f>
        <v>58.53</v>
      </c>
      <c r="DA82">
        <f>AI82</f>
        <v>1.69</v>
      </c>
      <c r="DB82">
        <f t="shared" si="16"/>
        <v>1.76</v>
      </c>
      <c r="DC82">
        <f t="shared" si="17"/>
        <v>0</v>
      </c>
      <c r="DD82" t="s">
        <v>3</v>
      </c>
      <c r="DE82" t="s">
        <v>3</v>
      </c>
      <c r="DF82">
        <f>ROUND(ROUND(AE82*AI82,2)*CX82,2)</f>
        <v>1.98</v>
      </c>
      <c r="DG82">
        <f t="shared" si="39"/>
        <v>0</v>
      </c>
      <c r="DH82">
        <f t="shared" si="31"/>
        <v>0</v>
      </c>
      <c r="DI82">
        <f t="shared" si="32"/>
        <v>0</v>
      </c>
      <c r="DJ82">
        <f>DF82</f>
        <v>1.98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ROW(Source!A83)</f>
        <v>83</v>
      </c>
      <c r="B83">
        <v>61644328</v>
      </c>
      <c r="C83">
        <v>61686734</v>
      </c>
      <c r="D83">
        <v>60493313</v>
      </c>
      <c r="E83">
        <v>1</v>
      </c>
      <c r="F83">
        <v>1</v>
      </c>
      <c r="G83">
        <v>1</v>
      </c>
      <c r="H83">
        <v>3</v>
      </c>
      <c r="I83" t="s">
        <v>516</v>
      </c>
      <c r="J83" t="s">
        <v>517</v>
      </c>
      <c r="K83" t="s">
        <v>518</v>
      </c>
      <c r="L83">
        <v>1346</v>
      </c>
      <c r="N83">
        <v>1009</v>
      </c>
      <c r="O83" t="s">
        <v>137</v>
      </c>
      <c r="P83" t="s">
        <v>137</v>
      </c>
      <c r="Q83">
        <v>1</v>
      </c>
      <c r="W83">
        <v>0</v>
      </c>
      <c r="X83">
        <v>-1597827205</v>
      </c>
      <c r="Y83">
        <f t="shared" si="15"/>
        <v>0.02</v>
      </c>
      <c r="AA83">
        <v>83.04</v>
      </c>
      <c r="AB83">
        <v>0</v>
      </c>
      <c r="AC83">
        <v>0</v>
      </c>
      <c r="AD83">
        <v>0</v>
      </c>
      <c r="AE83">
        <v>56.11</v>
      </c>
      <c r="AF83">
        <v>0</v>
      </c>
      <c r="AG83">
        <v>0</v>
      </c>
      <c r="AH83">
        <v>0</v>
      </c>
      <c r="AI83">
        <v>1.48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0.02</v>
      </c>
      <c r="AU83" t="s">
        <v>3</v>
      </c>
      <c r="AV83">
        <v>0</v>
      </c>
      <c r="AW83">
        <v>2</v>
      </c>
      <c r="AX83">
        <v>61686751</v>
      </c>
      <c r="AY83">
        <v>1</v>
      </c>
      <c r="AZ83">
        <v>0</v>
      </c>
      <c r="BA83">
        <v>109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1.1222000000000001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1.1222000000000001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ROUND(Y83*Source!I83,7)</f>
        <v>1.3334E-2</v>
      </c>
      <c r="CY83">
        <f>AA83</f>
        <v>83.04</v>
      </c>
      <c r="CZ83">
        <f>AE83</f>
        <v>56.11</v>
      </c>
      <c r="DA83">
        <f>AI83</f>
        <v>1.48</v>
      </c>
      <c r="DB83">
        <f t="shared" si="16"/>
        <v>1.1200000000000001</v>
      </c>
      <c r="DC83">
        <f t="shared" si="17"/>
        <v>0</v>
      </c>
      <c r="DD83" t="s">
        <v>3</v>
      </c>
      <c r="DE83" t="s">
        <v>3</v>
      </c>
      <c r="DF83">
        <f>ROUND(ROUND(AE83*AI83,2)*CX83,2)</f>
        <v>1.1100000000000001</v>
      </c>
      <c r="DG83">
        <f t="shared" si="39"/>
        <v>0</v>
      </c>
      <c r="DH83">
        <f t="shared" si="31"/>
        <v>0</v>
      </c>
      <c r="DI83">
        <f t="shared" si="32"/>
        <v>0</v>
      </c>
      <c r="DJ83">
        <f>DF83</f>
        <v>1.1100000000000001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ROW(Source!A83)</f>
        <v>83</v>
      </c>
      <c r="B84">
        <v>61644328</v>
      </c>
      <c r="C84">
        <v>61686734</v>
      </c>
      <c r="D84">
        <v>60510056</v>
      </c>
      <c r="E84">
        <v>1</v>
      </c>
      <c r="F84">
        <v>1</v>
      </c>
      <c r="G84">
        <v>1</v>
      </c>
      <c r="H84">
        <v>3</v>
      </c>
      <c r="I84" t="s">
        <v>519</v>
      </c>
      <c r="J84" t="s">
        <v>520</v>
      </c>
      <c r="K84" t="s">
        <v>521</v>
      </c>
      <c r="L84">
        <v>1348</v>
      </c>
      <c r="N84">
        <v>1009</v>
      </c>
      <c r="O84" t="s">
        <v>115</v>
      </c>
      <c r="P84" t="s">
        <v>115</v>
      </c>
      <c r="Q84">
        <v>1000</v>
      </c>
      <c r="W84">
        <v>0</v>
      </c>
      <c r="X84">
        <v>300034827</v>
      </c>
      <c r="Y84">
        <f t="shared" si="15"/>
        <v>1E-4</v>
      </c>
      <c r="AA84">
        <v>103227.06</v>
      </c>
      <c r="AB84">
        <v>0</v>
      </c>
      <c r="AC84">
        <v>0</v>
      </c>
      <c r="AD84">
        <v>0</v>
      </c>
      <c r="AE84">
        <v>80020.98</v>
      </c>
      <c r="AF84">
        <v>0</v>
      </c>
      <c r="AG84">
        <v>0</v>
      </c>
      <c r="AH84">
        <v>0</v>
      </c>
      <c r="AI84">
        <v>1.29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1E-4</v>
      </c>
      <c r="AU84" t="s">
        <v>3</v>
      </c>
      <c r="AV84">
        <v>0</v>
      </c>
      <c r="AW84">
        <v>2</v>
      </c>
      <c r="AX84">
        <v>61686754</v>
      </c>
      <c r="AY84">
        <v>1</v>
      </c>
      <c r="AZ84">
        <v>0</v>
      </c>
      <c r="BA84">
        <v>112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8.0020980000000002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8.0020980000000002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ROUND(Y84*Source!I83,7)</f>
        <v>6.6699999999999995E-5</v>
      </c>
      <c r="CY84">
        <f>AA84</f>
        <v>103227.06</v>
      </c>
      <c r="CZ84">
        <f>AE84</f>
        <v>80020.98</v>
      </c>
      <c r="DA84">
        <f>AI84</f>
        <v>1.29</v>
      </c>
      <c r="DB84">
        <f t="shared" si="16"/>
        <v>8</v>
      </c>
      <c r="DC84">
        <f t="shared" si="17"/>
        <v>0</v>
      </c>
      <c r="DD84" t="s">
        <v>3</v>
      </c>
      <c r="DE84" t="s">
        <v>3</v>
      </c>
      <c r="DF84">
        <f>ROUND(ROUND(AE84*AI84,2)*CX84,2)</f>
        <v>6.89</v>
      </c>
      <c r="DG84">
        <f t="shared" si="39"/>
        <v>0</v>
      </c>
      <c r="DH84">
        <f t="shared" si="31"/>
        <v>0</v>
      </c>
      <c r="DI84">
        <f t="shared" si="32"/>
        <v>0</v>
      </c>
      <c r="DJ84">
        <f>DF84</f>
        <v>6.89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ROW(Source!A83)</f>
        <v>83</v>
      </c>
      <c r="B85">
        <v>61644328</v>
      </c>
      <c r="C85">
        <v>61686734</v>
      </c>
      <c r="D85">
        <v>60510456</v>
      </c>
      <c r="E85">
        <v>1</v>
      </c>
      <c r="F85">
        <v>1</v>
      </c>
      <c r="G85">
        <v>1</v>
      </c>
      <c r="H85">
        <v>3</v>
      </c>
      <c r="I85" t="s">
        <v>525</v>
      </c>
      <c r="J85" t="s">
        <v>526</v>
      </c>
      <c r="K85" t="s">
        <v>527</v>
      </c>
      <c r="L85">
        <v>1346</v>
      </c>
      <c r="N85">
        <v>1009</v>
      </c>
      <c r="O85" t="s">
        <v>137</v>
      </c>
      <c r="P85" t="s">
        <v>137</v>
      </c>
      <c r="Q85">
        <v>1</v>
      </c>
      <c r="W85">
        <v>0</v>
      </c>
      <c r="X85">
        <v>1049808784</v>
      </c>
      <c r="Y85">
        <f t="shared" si="15"/>
        <v>0.03</v>
      </c>
      <c r="AA85">
        <v>82.42</v>
      </c>
      <c r="AB85">
        <v>0</v>
      </c>
      <c r="AC85">
        <v>0</v>
      </c>
      <c r="AD85">
        <v>0</v>
      </c>
      <c r="AE85">
        <v>60.6</v>
      </c>
      <c r="AF85">
        <v>0</v>
      </c>
      <c r="AG85">
        <v>0</v>
      </c>
      <c r="AH85">
        <v>0</v>
      </c>
      <c r="AI85">
        <v>1.36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0.03</v>
      </c>
      <c r="AU85" t="s">
        <v>3</v>
      </c>
      <c r="AV85">
        <v>0</v>
      </c>
      <c r="AW85">
        <v>2</v>
      </c>
      <c r="AX85">
        <v>61686755</v>
      </c>
      <c r="AY85">
        <v>1</v>
      </c>
      <c r="AZ85">
        <v>0</v>
      </c>
      <c r="BA85">
        <v>113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1.8180000000000001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1.8180000000000001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ROUND(Y85*Source!I83,7)</f>
        <v>2.0001000000000001E-2</v>
      </c>
      <c r="CY85">
        <f>AA85</f>
        <v>82.42</v>
      </c>
      <c r="CZ85">
        <f>AE85</f>
        <v>60.6</v>
      </c>
      <c r="DA85">
        <f>AI85</f>
        <v>1.36</v>
      </c>
      <c r="DB85">
        <f t="shared" si="16"/>
        <v>1.82</v>
      </c>
      <c r="DC85">
        <f t="shared" si="17"/>
        <v>0</v>
      </c>
      <c r="DD85" t="s">
        <v>3</v>
      </c>
      <c r="DE85" t="s">
        <v>3</v>
      </c>
      <c r="DF85">
        <f>ROUND(ROUND(AE85*AI85,2)*CX85,2)</f>
        <v>1.65</v>
      </c>
      <c r="DG85">
        <f t="shared" si="39"/>
        <v>0</v>
      </c>
      <c r="DH85">
        <f t="shared" si="31"/>
        <v>0</v>
      </c>
      <c r="DI85">
        <f t="shared" si="32"/>
        <v>0</v>
      </c>
      <c r="DJ85">
        <f>DF85</f>
        <v>1.65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ROW(Source!A149)</f>
        <v>149</v>
      </c>
      <c r="B86">
        <v>61644328</v>
      </c>
      <c r="C86">
        <v>61647454</v>
      </c>
      <c r="D86">
        <v>60417892</v>
      </c>
      <c r="E86">
        <v>115</v>
      </c>
      <c r="F86">
        <v>1</v>
      </c>
      <c r="G86">
        <v>1</v>
      </c>
      <c r="H86">
        <v>1</v>
      </c>
      <c r="I86" t="s">
        <v>560</v>
      </c>
      <c r="J86" t="s">
        <v>3</v>
      </c>
      <c r="K86" t="s">
        <v>561</v>
      </c>
      <c r="L86">
        <v>1191</v>
      </c>
      <c r="N86">
        <v>1013</v>
      </c>
      <c r="O86" t="s">
        <v>486</v>
      </c>
      <c r="P86" t="s">
        <v>486</v>
      </c>
      <c r="Q86">
        <v>1</v>
      </c>
      <c r="W86">
        <v>0</v>
      </c>
      <c r="X86">
        <v>370475345</v>
      </c>
      <c r="Y86">
        <f t="shared" si="15"/>
        <v>154</v>
      </c>
      <c r="AA86">
        <v>0</v>
      </c>
      <c r="AB86">
        <v>0</v>
      </c>
      <c r="AC86">
        <v>0</v>
      </c>
      <c r="AD86">
        <v>425.21</v>
      </c>
      <c r="AE86">
        <v>0</v>
      </c>
      <c r="AF86">
        <v>0</v>
      </c>
      <c r="AG86">
        <v>0</v>
      </c>
      <c r="AH86">
        <v>425.21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154</v>
      </c>
      <c r="AU86" t="s">
        <v>3</v>
      </c>
      <c r="AV86">
        <v>1</v>
      </c>
      <c r="AW86">
        <v>2</v>
      </c>
      <c r="AX86">
        <v>61647456</v>
      </c>
      <c r="AY86">
        <v>1</v>
      </c>
      <c r="AZ86">
        <v>0</v>
      </c>
      <c r="BA86">
        <v>116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65482.34</v>
      </c>
      <c r="BN86">
        <v>154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65482.34</v>
      </c>
      <c r="BU86">
        <v>154</v>
      </c>
      <c r="BV86">
        <v>0</v>
      </c>
      <c r="BW86">
        <v>1</v>
      </c>
      <c r="CU86">
        <f>ROUND(AT86*Source!I149*AH86*AL86,2)</f>
        <v>196.45</v>
      </c>
      <c r="CV86">
        <f>ROUND(Y86*Source!I149,7)</f>
        <v>0.46200000000000002</v>
      </c>
      <c r="CW86">
        <v>0</v>
      </c>
      <c r="CX86">
        <f>ROUND(Y86*Source!I149,7)</f>
        <v>0.46200000000000002</v>
      </c>
      <c r="CY86">
        <f>AD86</f>
        <v>425.21</v>
      </c>
      <c r="CZ86">
        <f>AH86</f>
        <v>425.21</v>
      </c>
      <c r="DA86">
        <f>AL86</f>
        <v>1</v>
      </c>
      <c r="DB86">
        <f t="shared" si="16"/>
        <v>65482.34</v>
      </c>
      <c r="DC86">
        <f t="shared" si="17"/>
        <v>0</v>
      </c>
      <c r="DD86" t="s">
        <v>3</v>
      </c>
      <c r="DE86" t="s">
        <v>3</v>
      </c>
      <c r="DF86">
        <f t="shared" ref="DF86:DF94" si="40">ROUND(ROUND(AE86,2)*CX86,2)</f>
        <v>0</v>
      </c>
      <c r="DG86">
        <f t="shared" si="39"/>
        <v>0</v>
      </c>
      <c r="DH86">
        <f t="shared" si="31"/>
        <v>0</v>
      </c>
      <c r="DI86">
        <f t="shared" si="32"/>
        <v>196.45</v>
      </c>
      <c r="DJ86">
        <f>DI86</f>
        <v>196.45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ROW(Source!A150)</f>
        <v>150</v>
      </c>
      <c r="B87">
        <v>61644328</v>
      </c>
      <c r="C87">
        <v>61647457</v>
      </c>
      <c r="D87">
        <v>60417882</v>
      </c>
      <c r="E87">
        <v>115</v>
      </c>
      <c r="F87">
        <v>1</v>
      </c>
      <c r="G87">
        <v>1</v>
      </c>
      <c r="H87">
        <v>1</v>
      </c>
      <c r="I87" t="s">
        <v>562</v>
      </c>
      <c r="J87" t="s">
        <v>3</v>
      </c>
      <c r="K87" t="s">
        <v>563</v>
      </c>
      <c r="L87">
        <v>1191</v>
      </c>
      <c r="N87">
        <v>1013</v>
      </c>
      <c r="O87" t="s">
        <v>486</v>
      </c>
      <c r="P87" t="s">
        <v>486</v>
      </c>
      <c r="Q87">
        <v>1</v>
      </c>
      <c r="W87">
        <v>0</v>
      </c>
      <c r="X87">
        <v>-267883188</v>
      </c>
      <c r="Y87">
        <f t="shared" si="15"/>
        <v>88.5</v>
      </c>
      <c r="AA87">
        <v>0</v>
      </c>
      <c r="AB87">
        <v>0</v>
      </c>
      <c r="AC87">
        <v>0</v>
      </c>
      <c r="AD87">
        <v>407.65</v>
      </c>
      <c r="AE87">
        <v>0</v>
      </c>
      <c r="AF87">
        <v>0</v>
      </c>
      <c r="AG87">
        <v>0</v>
      </c>
      <c r="AH87">
        <v>407.65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88.5</v>
      </c>
      <c r="AU87" t="s">
        <v>3</v>
      </c>
      <c r="AV87">
        <v>1</v>
      </c>
      <c r="AW87">
        <v>2</v>
      </c>
      <c r="AX87">
        <v>61647459</v>
      </c>
      <c r="AY87">
        <v>1</v>
      </c>
      <c r="AZ87">
        <v>0</v>
      </c>
      <c r="BA87">
        <v>117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36077.025000000001</v>
      </c>
      <c r="BN87">
        <v>88.5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36077.025000000001</v>
      </c>
      <c r="BU87">
        <v>88.5</v>
      </c>
      <c r="BV87">
        <v>0</v>
      </c>
      <c r="BW87">
        <v>1</v>
      </c>
      <c r="CU87">
        <f>ROUND(AT87*Source!I150*AH87*AL87,2)</f>
        <v>108.23</v>
      </c>
      <c r="CV87">
        <f>ROUND(Y87*Source!I150,7)</f>
        <v>0.26550000000000001</v>
      </c>
      <c r="CW87">
        <v>0</v>
      </c>
      <c r="CX87">
        <f>ROUND(Y87*Source!I150,7)</f>
        <v>0.26550000000000001</v>
      </c>
      <c r="CY87">
        <f>AD87</f>
        <v>407.65</v>
      </c>
      <c r="CZ87">
        <f>AH87</f>
        <v>407.65</v>
      </c>
      <c r="DA87">
        <f>AL87</f>
        <v>1</v>
      </c>
      <c r="DB87">
        <f t="shared" si="16"/>
        <v>36077.03</v>
      </c>
      <c r="DC87">
        <f t="shared" si="17"/>
        <v>0</v>
      </c>
      <c r="DD87" t="s">
        <v>3</v>
      </c>
      <c r="DE87" t="s">
        <v>3</v>
      </c>
      <c r="DF87">
        <f t="shared" si="40"/>
        <v>0</v>
      </c>
      <c r="DG87">
        <f t="shared" si="39"/>
        <v>0</v>
      </c>
      <c r="DH87">
        <f t="shared" si="31"/>
        <v>0</v>
      </c>
      <c r="DI87">
        <f t="shared" si="32"/>
        <v>108.23</v>
      </c>
      <c r="DJ87">
        <f>DI87</f>
        <v>108.23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ROW(Source!A186)</f>
        <v>186</v>
      </c>
      <c r="B88">
        <v>61644328</v>
      </c>
      <c r="C88">
        <v>61647203</v>
      </c>
      <c r="D88">
        <v>60417950</v>
      </c>
      <c r="E88">
        <v>115</v>
      </c>
      <c r="F88">
        <v>1</v>
      </c>
      <c r="G88">
        <v>1</v>
      </c>
      <c r="H88">
        <v>1</v>
      </c>
      <c r="I88" t="s">
        <v>564</v>
      </c>
      <c r="J88" t="s">
        <v>3</v>
      </c>
      <c r="K88" t="s">
        <v>565</v>
      </c>
      <c r="L88">
        <v>1191</v>
      </c>
      <c r="N88">
        <v>1013</v>
      </c>
      <c r="O88" t="s">
        <v>486</v>
      </c>
      <c r="P88" t="s">
        <v>486</v>
      </c>
      <c r="Q88">
        <v>1</v>
      </c>
      <c r="W88">
        <v>0</v>
      </c>
      <c r="X88">
        <v>44848675</v>
      </c>
      <c r="Y88">
        <f t="shared" ref="Y88:Y151" si="41">AT88</f>
        <v>15.44</v>
      </c>
      <c r="AA88">
        <v>0</v>
      </c>
      <c r="AB88">
        <v>0</v>
      </c>
      <c r="AC88">
        <v>0</v>
      </c>
      <c r="AD88">
        <v>511.03</v>
      </c>
      <c r="AE88">
        <v>0</v>
      </c>
      <c r="AF88">
        <v>0</v>
      </c>
      <c r="AG88">
        <v>0</v>
      </c>
      <c r="AH88">
        <v>511.03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15.44</v>
      </c>
      <c r="AU88" t="s">
        <v>3</v>
      </c>
      <c r="AV88">
        <v>1</v>
      </c>
      <c r="AW88">
        <v>2</v>
      </c>
      <c r="AX88">
        <v>61647215</v>
      </c>
      <c r="AY88">
        <v>1</v>
      </c>
      <c r="AZ88">
        <v>0</v>
      </c>
      <c r="BA88">
        <v>118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7890.3032000000003</v>
      </c>
      <c r="BN88">
        <v>15.44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7890.3032000000003</v>
      </c>
      <c r="BU88">
        <v>15.44</v>
      </c>
      <c r="BV88">
        <v>0</v>
      </c>
      <c r="BW88">
        <v>1</v>
      </c>
      <c r="CU88">
        <f>ROUND(AT88*Source!I186*AH88*AL88,2)</f>
        <v>394.52</v>
      </c>
      <c r="CV88">
        <f>ROUND(Y88*Source!I186,7)</f>
        <v>0.77200000000000002</v>
      </c>
      <c r="CW88">
        <v>0</v>
      </c>
      <c r="CX88">
        <f>ROUND(Y88*Source!I186,7)</f>
        <v>0.77200000000000002</v>
      </c>
      <c r="CY88">
        <f>AD88</f>
        <v>511.03</v>
      </c>
      <c r="CZ88">
        <f>AH88</f>
        <v>511.03</v>
      </c>
      <c r="DA88">
        <f>AL88</f>
        <v>1</v>
      </c>
      <c r="DB88">
        <f t="shared" ref="DB88:DB151" si="42">ROUND(ROUND(AT88*CZ88,2),6)</f>
        <v>7890.3</v>
      </c>
      <c r="DC88">
        <f t="shared" ref="DC88:DC151" si="43">ROUND(ROUND(AT88*AG88,2),6)</f>
        <v>0</v>
      </c>
      <c r="DD88" t="s">
        <v>3</v>
      </c>
      <c r="DE88" t="s">
        <v>3</v>
      </c>
      <c r="DF88">
        <f t="shared" si="40"/>
        <v>0</v>
      </c>
      <c r="DG88">
        <f t="shared" si="39"/>
        <v>0</v>
      </c>
      <c r="DH88">
        <f t="shared" si="31"/>
        <v>0</v>
      </c>
      <c r="DI88">
        <f t="shared" si="32"/>
        <v>394.52</v>
      </c>
      <c r="DJ88">
        <f>DI88</f>
        <v>394.52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ROW(Source!A186)</f>
        <v>186</v>
      </c>
      <c r="B89">
        <v>61644328</v>
      </c>
      <c r="C89">
        <v>61647203</v>
      </c>
      <c r="D89">
        <v>60418127</v>
      </c>
      <c r="E89">
        <v>115</v>
      </c>
      <c r="F89">
        <v>1</v>
      </c>
      <c r="G89">
        <v>1</v>
      </c>
      <c r="H89">
        <v>1</v>
      </c>
      <c r="I89" t="s">
        <v>487</v>
      </c>
      <c r="J89" t="s">
        <v>3</v>
      </c>
      <c r="K89" t="s">
        <v>488</v>
      </c>
      <c r="L89">
        <v>1191</v>
      </c>
      <c r="N89">
        <v>1013</v>
      </c>
      <c r="O89" t="s">
        <v>486</v>
      </c>
      <c r="P89" t="s">
        <v>486</v>
      </c>
      <c r="Q89">
        <v>1</v>
      </c>
      <c r="W89">
        <v>0</v>
      </c>
      <c r="X89">
        <v>-1417349443</v>
      </c>
      <c r="Y89">
        <f t="shared" si="41"/>
        <v>5.2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5.2</v>
      </c>
      <c r="AU89" t="s">
        <v>3</v>
      </c>
      <c r="AV89">
        <v>2</v>
      </c>
      <c r="AW89">
        <v>2</v>
      </c>
      <c r="AX89">
        <v>61647216</v>
      </c>
      <c r="AY89">
        <v>1</v>
      </c>
      <c r="AZ89">
        <v>0</v>
      </c>
      <c r="BA89">
        <v>119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ROUND(Y89*Source!I186,7)</f>
        <v>0.26</v>
      </c>
      <c r="CY89">
        <f>AD89</f>
        <v>0</v>
      </c>
      <c r="CZ89">
        <f>AH89</f>
        <v>0</v>
      </c>
      <c r="DA89">
        <f>AL89</f>
        <v>1</v>
      </c>
      <c r="DB89">
        <f t="shared" si="42"/>
        <v>0</v>
      </c>
      <c r="DC89">
        <f t="shared" si="43"/>
        <v>0</v>
      </c>
      <c r="DD89" t="s">
        <v>3</v>
      </c>
      <c r="DE89" t="s">
        <v>3</v>
      </c>
      <c r="DF89">
        <f t="shared" si="40"/>
        <v>0</v>
      </c>
      <c r="DG89">
        <f t="shared" si="39"/>
        <v>0</v>
      </c>
      <c r="DH89">
        <f t="shared" si="31"/>
        <v>0</v>
      </c>
      <c r="DI89">
        <f t="shared" si="32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ROW(Source!A186)</f>
        <v>186</v>
      </c>
      <c r="B90">
        <v>61644328</v>
      </c>
      <c r="C90">
        <v>61647203</v>
      </c>
      <c r="D90">
        <v>60540303</v>
      </c>
      <c r="E90">
        <v>1</v>
      </c>
      <c r="F90">
        <v>1</v>
      </c>
      <c r="G90">
        <v>1</v>
      </c>
      <c r="H90">
        <v>2</v>
      </c>
      <c r="I90" t="s">
        <v>489</v>
      </c>
      <c r="J90" t="s">
        <v>490</v>
      </c>
      <c r="K90" t="s">
        <v>491</v>
      </c>
      <c r="L90">
        <v>1368</v>
      </c>
      <c r="N90">
        <v>1011</v>
      </c>
      <c r="O90" t="s">
        <v>492</v>
      </c>
      <c r="P90" t="s">
        <v>492</v>
      </c>
      <c r="Q90">
        <v>1</v>
      </c>
      <c r="W90">
        <v>0</v>
      </c>
      <c r="X90">
        <v>-359817417</v>
      </c>
      <c r="Y90">
        <f t="shared" si="41"/>
        <v>0.2</v>
      </c>
      <c r="AA90">
        <v>0</v>
      </c>
      <c r="AB90">
        <v>1488.78</v>
      </c>
      <c r="AC90">
        <v>702.18</v>
      </c>
      <c r="AD90">
        <v>0</v>
      </c>
      <c r="AE90">
        <v>0</v>
      </c>
      <c r="AF90">
        <v>1488.78</v>
      </c>
      <c r="AG90">
        <v>702.18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</v>
      </c>
      <c r="AU90" t="s">
        <v>3</v>
      </c>
      <c r="AV90">
        <v>1</v>
      </c>
      <c r="AW90">
        <v>2</v>
      </c>
      <c r="AX90">
        <v>61647217</v>
      </c>
      <c r="AY90">
        <v>1</v>
      </c>
      <c r="AZ90">
        <v>0</v>
      </c>
      <c r="BA90">
        <v>120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297.75599999999997</v>
      </c>
      <c r="BL90">
        <v>140.43600000000001</v>
      </c>
      <c r="BM90">
        <v>0</v>
      </c>
      <c r="BN90">
        <v>0</v>
      </c>
      <c r="BO90">
        <v>0.2</v>
      </c>
      <c r="BP90">
        <v>1</v>
      </c>
      <c r="BQ90">
        <v>0</v>
      </c>
      <c r="BR90">
        <v>297.75599999999997</v>
      </c>
      <c r="BS90">
        <v>140.43600000000001</v>
      </c>
      <c r="BT90">
        <v>0</v>
      </c>
      <c r="BU90">
        <v>0</v>
      </c>
      <c r="BV90">
        <v>0.2</v>
      </c>
      <c r="BW90">
        <v>1</v>
      </c>
      <c r="CV90">
        <v>0</v>
      </c>
      <c r="CW90">
        <f>ROUND(Y90*Source!I186*DO90,7)</f>
        <v>0.01</v>
      </c>
      <c r="CX90">
        <f>ROUND(Y90*Source!I186,7)</f>
        <v>0.01</v>
      </c>
      <c r="CY90">
        <f>AB90</f>
        <v>1488.78</v>
      </c>
      <c r="CZ90">
        <f>AF90</f>
        <v>1488.78</v>
      </c>
      <c r="DA90">
        <f>AJ90</f>
        <v>1</v>
      </c>
      <c r="DB90">
        <f t="shared" si="42"/>
        <v>297.76</v>
      </c>
      <c r="DC90">
        <f t="shared" si="43"/>
        <v>140.44</v>
      </c>
      <c r="DD90" t="s">
        <v>3</v>
      </c>
      <c r="DE90" t="s">
        <v>3</v>
      </c>
      <c r="DF90">
        <f t="shared" si="40"/>
        <v>0</v>
      </c>
      <c r="DG90">
        <f t="shared" si="39"/>
        <v>14.89</v>
      </c>
      <c r="DH90">
        <f t="shared" si="31"/>
        <v>7.02</v>
      </c>
      <c r="DI90">
        <f t="shared" si="32"/>
        <v>0</v>
      </c>
      <c r="DJ90">
        <f>DG90+DH90</f>
        <v>21.91</v>
      </c>
      <c r="DK90">
        <v>1</v>
      </c>
      <c r="DL90" t="s">
        <v>493</v>
      </c>
      <c r="DM90">
        <v>6</v>
      </c>
      <c r="DN90" t="s">
        <v>486</v>
      </c>
      <c r="DO90">
        <v>1</v>
      </c>
    </row>
    <row r="91" spans="1:119" x14ac:dyDescent="0.2">
      <c r="A91">
        <f>ROW(Source!A186)</f>
        <v>186</v>
      </c>
      <c r="B91">
        <v>61644328</v>
      </c>
      <c r="C91">
        <v>61647203</v>
      </c>
      <c r="D91">
        <v>60540400</v>
      </c>
      <c r="E91">
        <v>1</v>
      </c>
      <c r="F91">
        <v>1</v>
      </c>
      <c r="G91">
        <v>1</v>
      </c>
      <c r="H91">
        <v>2</v>
      </c>
      <c r="I91" t="s">
        <v>566</v>
      </c>
      <c r="J91" t="s">
        <v>567</v>
      </c>
      <c r="K91" t="s">
        <v>568</v>
      </c>
      <c r="L91">
        <v>1368</v>
      </c>
      <c r="N91">
        <v>1011</v>
      </c>
      <c r="O91" t="s">
        <v>492</v>
      </c>
      <c r="P91" t="s">
        <v>492</v>
      </c>
      <c r="Q91">
        <v>1</v>
      </c>
      <c r="W91">
        <v>0</v>
      </c>
      <c r="X91">
        <v>582099946</v>
      </c>
      <c r="Y91">
        <f t="shared" si="41"/>
        <v>3.59</v>
      </c>
      <c r="AA91">
        <v>0</v>
      </c>
      <c r="AB91">
        <v>2.67</v>
      </c>
      <c r="AC91">
        <v>0</v>
      </c>
      <c r="AD91">
        <v>0</v>
      </c>
      <c r="AE91">
        <v>0</v>
      </c>
      <c r="AF91">
        <v>2.67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3.59</v>
      </c>
      <c r="AU91" t="s">
        <v>3</v>
      </c>
      <c r="AV91">
        <v>1</v>
      </c>
      <c r="AW91">
        <v>2</v>
      </c>
      <c r="AX91">
        <v>61647218</v>
      </c>
      <c r="AY91">
        <v>1</v>
      </c>
      <c r="AZ91">
        <v>0</v>
      </c>
      <c r="BA91">
        <v>121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9.5853000000000002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9.5853000000000002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ROUND(Y91*Source!I186*DO91,7)</f>
        <v>0</v>
      </c>
      <c r="CX91">
        <f>ROUND(Y91*Source!I186,7)</f>
        <v>0.17949999999999999</v>
      </c>
      <c r="CY91">
        <f>AB91</f>
        <v>2.67</v>
      </c>
      <c r="CZ91">
        <f>AF91</f>
        <v>2.67</v>
      </c>
      <c r="DA91">
        <f>AJ91</f>
        <v>1</v>
      </c>
      <c r="DB91">
        <f t="shared" si="42"/>
        <v>9.59</v>
      </c>
      <c r="DC91">
        <f t="shared" si="43"/>
        <v>0</v>
      </c>
      <c r="DD91" t="s">
        <v>3</v>
      </c>
      <c r="DE91" t="s">
        <v>3</v>
      </c>
      <c r="DF91">
        <f t="shared" si="40"/>
        <v>0</v>
      </c>
      <c r="DG91">
        <f t="shared" si="39"/>
        <v>0.48</v>
      </c>
      <c r="DH91">
        <f t="shared" si="31"/>
        <v>0</v>
      </c>
      <c r="DI91">
        <f t="shared" si="32"/>
        <v>0</v>
      </c>
      <c r="DJ91">
        <f>DG91+DH91</f>
        <v>0.48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ROW(Source!A186)</f>
        <v>186</v>
      </c>
      <c r="B92">
        <v>61644328</v>
      </c>
      <c r="C92">
        <v>61647203</v>
      </c>
      <c r="D92">
        <v>60540443</v>
      </c>
      <c r="E92">
        <v>1</v>
      </c>
      <c r="F92">
        <v>1</v>
      </c>
      <c r="G92">
        <v>1</v>
      </c>
      <c r="H92">
        <v>2</v>
      </c>
      <c r="I92" t="s">
        <v>569</v>
      </c>
      <c r="J92" t="s">
        <v>570</v>
      </c>
      <c r="K92" t="s">
        <v>571</v>
      </c>
      <c r="L92">
        <v>1368</v>
      </c>
      <c r="N92">
        <v>1011</v>
      </c>
      <c r="O92" t="s">
        <v>492</v>
      </c>
      <c r="P92" t="s">
        <v>492</v>
      </c>
      <c r="Q92">
        <v>1</v>
      </c>
      <c r="W92">
        <v>0</v>
      </c>
      <c r="X92">
        <v>449169852</v>
      </c>
      <c r="Y92">
        <f t="shared" si="41"/>
        <v>3.59</v>
      </c>
      <c r="AA92">
        <v>0</v>
      </c>
      <c r="AB92">
        <v>12.55</v>
      </c>
      <c r="AC92">
        <v>0</v>
      </c>
      <c r="AD92">
        <v>0</v>
      </c>
      <c r="AE92">
        <v>0</v>
      </c>
      <c r="AF92">
        <v>8.84</v>
      </c>
      <c r="AG92">
        <v>0</v>
      </c>
      <c r="AH92">
        <v>0</v>
      </c>
      <c r="AI92">
        <v>1</v>
      </c>
      <c r="AJ92">
        <v>1.42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3.59</v>
      </c>
      <c r="AU92" t="s">
        <v>3</v>
      </c>
      <c r="AV92">
        <v>1</v>
      </c>
      <c r="AW92">
        <v>2</v>
      </c>
      <c r="AX92">
        <v>61647219</v>
      </c>
      <c r="AY92">
        <v>1</v>
      </c>
      <c r="AZ92">
        <v>0</v>
      </c>
      <c r="BA92">
        <v>122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31.735600000000002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31.735600000000002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f>ROUND(Y92*Source!I186*DO92,7)</f>
        <v>0</v>
      </c>
      <c r="CX92">
        <f>ROUND(Y92*Source!I186,7)</f>
        <v>0.17949999999999999</v>
      </c>
      <c r="CY92">
        <f>AB92</f>
        <v>12.55</v>
      </c>
      <c r="CZ92">
        <f>AF92</f>
        <v>8.84</v>
      </c>
      <c r="DA92">
        <f>AJ92</f>
        <v>1.42</v>
      </c>
      <c r="DB92">
        <f t="shared" si="42"/>
        <v>31.74</v>
      </c>
      <c r="DC92">
        <f t="shared" si="43"/>
        <v>0</v>
      </c>
      <c r="DD92" t="s">
        <v>3</v>
      </c>
      <c r="DE92" t="s">
        <v>3</v>
      </c>
      <c r="DF92">
        <f t="shared" si="40"/>
        <v>0</v>
      </c>
      <c r="DG92">
        <f>ROUND(ROUND(AF92*AJ92,2)*CX92,2)</f>
        <v>2.25</v>
      </c>
      <c r="DH92">
        <f t="shared" si="31"/>
        <v>0</v>
      </c>
      <c r="DI92">
        <f t="shared" si="32"/>
        <v>0</v>
      </c>
      <c r="DJ92">
        <f>DG92+DH92</f>
        <v>2.25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ROW(Source!A186)</f>
        <v>186</v>
      </c>
      <c r="B93">
        <v>61644328</v>
      </c>
      <c r="C93">
        <v>61647203</v>
      </c>
      <c r="D93">
        <v>60540518</v>
      </c>
      <c r="E93">
        <v>1</v>
      </c>
      <c r="F93">
        <v>1</v>
      </c>
      <c r="G93">
        <v>1</v>
      </c>
      <c r="H93">
        <v>2</v>
      </c>
      <c r="I93" t="s">
        <v>572</v>
      </c>
      <c r="J93" t="s">
        <v>573</v>
      </c>
      <c r="K93" t="s">
        <v>574</v>
      </c>
      <c r="L93">
        <v>1368</v>
      </c>
      <c r="N93">
        <v>1011</v>
      </c>
      <c r="O93" t="s">
        <v>492</v>
      </c>
      <c r="P93" t="s">
        <v>492</v>
      </c>
      <c r="Q93">
        <v>1</v>
      </c>
      <c r="W93">
        <v>0</v>
      </c>
      <c r="X93">
        <v>137111878</v>
      </c>
      <c r="Y93">
        <f t="shared" si="41"/>
        <v>4.8</v>
      </c>
      <c r="AA93">
        <v>0</v>
      </c>
      <c r="AB93">
        <v>2134.89</v>
      </c>
      <c r="AC93">
        <v>702.18</v>
      </c>
      <c r="AD93">
        <v>0</v>
      </c>
      <c r="AE93">
        <v>0</v>
      </c>
      <c r="AF93">
        <v>1472.34</v>
      </c>
      <c r="AG93">
        <v>702.18</v>
      </c>
      <c r="AH93">
        <v>0</v>
      </c>
      <c r="AI93">
        <v>1</v>
      </c>
      <c r="AJ93">
        <v>1.45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4.8</v>
      </c>
      <c r="AU93" t="s">
        <v>3</v>
      </c>
      <c r="AV93">
        <v>1</v>
      </c>
      <c r="AW93">
        <v>2</v>
      </c>
      <c r="AX93">
        <v>61647220</v>
      </c>
      <c r="AY93">
        <v>1</v>
      </c>
      <c r="AZ93">
        <v>0</v>
      </c>
      <c r="BA93">
        <v>123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7067.232</v>
      </c>
      <c r="BL93">
        <v>3370.4639999999999</v>
      </c>
      <c r="BM93">
        <v>0</v>
      </c>
      <c r="BN93">
        <v>0</v>
      </c>
      <c r="BO93">
        <v>4.8</v>
      </c>
      <c r="BP93">
        <v>1</v>
      </c>
      <c r="BQ93">
        <v>0</v>
      </c>
      <c r="BR93">
        <v>7067.232</v>
      </c>
      <c r="BS93">
        <v>3370.4639999999999</v>
      </c>
      <c r="BT93">
        <v>0</v>
      </c>
      <c r="BU93">
        <v>0</v>
      </c>
      <c r="BV93">
        <v>4.8</v>
      </c>
      <c r="BW93">
        <v>1</v>
      </c>
      <c r="CV93">
        <v>0</v>
      </c>
      <c r="CW93">
        <f>ROUND(Y93*Source!I186*DO93,7)</f>
        <v>0.24</v>
      </c>
      <c r="CX93">
        <f>ROUND(Y93*Source!I186,7)</f>
        <v>0.24</v>
      </c>
      <c r="CY93">
        <f>AB93</f>
        <v>2134.89</v>
      </c>
      <c r="CZ93">
        <f>AF93</f>
        <v>1472.34</v>
      </c>
      <c r="DA93">
        <f>AJ93</f>
        <v>1.45</v>
      </c>
      <c r="DB93">
        <f t="shared" si="42"/>
        <v>7067.23</v>
      </c>
      <c r="DC93">
        <f t="shared" si="43"/>
        <v>3370.46</v>
      </c>
      <c r="DD93" t="s">
        <v>3</v>
      </c>
      <c r="DE93" t="s">
        <v>3</v>
      </c>
      <c r="DF93">
        <f t="shared" si="40"/>
        <v>0</v>
      </c>
      <c r="DG93">
        <f>ROUND(ROUND(AF93*AJ93,2)*CX93,2)</f>
        <v>512.37</v>
      </c>
      <c r="DH93">
        <f t="shared" si="31"/>
        <v>168.52</v>
      </c>
      <c r="DI93">
        <f t="shared" si="32"/>
        <v>0</v>
      </c>
      <c r="DJ93">
        <f>DG93+DH93</f>
        <v>680.89</v>
      </c>
      <c r="DK93">
        <v>0</v>
      </c>
      <c r="DL93" t="s">
        <v>493</v>
      </c>
      <c r="DM93">
        <v>6</v>
      </c>
      <c r="DN93" t="s">
        <v>486</v>
      </c>
      <c r="DO93">
        <v>1</v>
      </c>
    </row>
    <row r="94" spans="1:119" x14ac:dyDescent="0.2">
      <c r="A94">
        <f>ROW(Source!A186)</f>
        <v>186</v>
      </c>
      <c r="B94">
        <v>61644328</v>
      </c>
      <c r="C94">
        <v>61647203</v>
      </c>
      <c r="D94">
        <v>60541205</v>
      </c>
      <c r="E94">
        <v>1</v>
      </c>
      <c r="F94">
        <v>1</v>
      </c>
      <c r="G94">
        <v>1</v>
      </c>
      <c r="H94">
        <v>2</v>
      </c>
      <c r="I94" t="s">
        <v>507</v>
      </c>
      <c r="J94" t="s">
        <v>508</v>
      </c>
      <c r="K94" t="s">
        <v>509</v>
      </c>
      <c r="L94">
        <v>1368</v>
      </c>
      <c r="N94">
        <v>1011</v>
      </c>
      <c r="O94" t="s">
        <v>492</v>
      </c>
      <c r="P94" t="s">
        <v>492</v>
      </c>
      <c r="Q94">
        <v>1</v>
      </c>
      <c r="W94">
        <v>0</v>
      </c>
      <c r="X94">
        <v>-1219940357</v>
      </c>
      <c r="Y94">
        <f t="shared" si="41"/>
        <v>0.2</v>
      </c>
      <c r="AA94">
        <v>0</v>
      </c>
      <c r="AB94">
        <v>572.77</v>
      </c>
      <c r="AC94">
        <v>522.73</v>
      </c>
      <c r="AD94">
        <v>0</v>
      </c>
      <c r="AE94">
        <v>0</v>
      </c>
      <c r="AF94">
        <v>572.77</v>
      </c>
      <c r="AG94">
        <v>522.73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0.2</v>
      </c>
      <c r="AU94" t="s">
        <v>3</v>
      </c>
      <c r="AV94">
        <v>1</v>
      </c>
      <c r="AW94">
        <v>2</v>
      </c>
      <c r="AX94">
        <v>61647221</v>
      </c>
      <c r="AY94">
        <v>1</v>
      </c>
      <c r="AZ94">
        <v>0</v>
      </c>
      <c r="BA94">
        <v>124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114.554</v>
      </c>
      <c r="BL94">
        <v>104.54600000000001</v>
      </c>
      <c r="BM94">
        <v>0</v>
      </c>
      <c r="BN94">
        <v>0</v>
      </c>
      <c r="BO94">
        <v>0.2</v>
      </c>
      <c r="BP94">
        <v>1</v>
      </c>
      <c r="BQ94">
        <v>0</v>
      </c>
      <c r="BR94">
        <v>114.554</v>
      </c>
      <c r="BS94">
        <v>104.54600000000001</v>
      </c>
      <c r="BT94">
        <v>0</v>
      </c>
      <c r="BU94">
        <v>0</v>
      </c>
      <c r="BV94">
        <v>0.2</v>
      </c>
      <c r="BW94">
        <v>1</v>
      </c>
      <c r="CV94">
        <v>0</v>
      </c>
      <c r="CW94">
        <f>ROUND(Y94*Source!I186*DO94,7)</f>
        <v>0.01</v>
      </c>
      <c r="CX94">
        <f>ROUND(Y94*Source!I186,7)</f>
        <v>0.01</v>
      </c>
      <c r="CY94">
        <f>AB94</f>
        <v>572.77</v>
      </c>
      <c r="CZ94">
        <f>AF94</f>
        <v>572.77</v>
      </c>
      <c r="DA94">
        <f>AJ94</f>
        <v>1</v>
      </c>
      <c r="DB94">
        <f t="shared" si="42"/>
        <v>114.55</v>
      </c>
      <c r="DC94">
        <f t="shared" si="43"/>
        <v>104.55</v>
      </c>
      <c r="DD94" t="s">
        <v>3</v>
      </c>
      <c r="DE94" t="s">
        <v>3</v>
      </c>
      <c r="DF94">
        <f t="shared" si="40"/>
        <v>0</v>
      </c>
      <c r="DG94">
        <f t="shared" ref="DG94:DG128" si="44">ROUND(ROUND(AF94,2)*CX94,2)</f>
        <v>5.73</v>
      </c>
      <c r="DH94">
        <f t="shared" si="31"/>
        <v>5.23</v>
      </c>
      <c r="DI94">
        <f t="shared" si="32"/>
        <v>0</v>
      </c>
      <c r="DJ94">
        <f>DG94+DH94</f>
        <v>10.96</v>
      </c>
      <c r="DK94">
        <v>1</v>
      </c>
      <c r="DL94" t="s">
        <v>500</v>
      </c>
      <c r="DM94">
        <v>4</v>
      </c>
      <c r="DN94" t="s">
        <v>486</v>
      </c>
      <c r="DO94">
        <v>1</v>
      </c>
    </row>
    <row r="95" spans="1:119" x14ac:dyDescent="0.2">
      <c r="A95">
        <f>ROW(Source!A186)</f>
        <v>186</v>
      </c>
      <c r="B95">
        <v>61644328</v>
      </c>
      <c r="C95">
        <v>61647203</v>
      </c>
      <c r="D95">
        <v>60490793</v>
      </c>
      <c r="E95">
        <v>1</v>
      </c>
      <c r="F95">
        <v>1</v>
      </c>
      <c r="G95">
        <v>1</v>
      </c>
      <c r="H95">
        <v>3</v>
      </c>
      <c r="I95" t="s">
        <v>575</v>
      </c>
      <c r="J95" t="s">
        <v>576</v>
      </c>
      <c r="K95" t="s">
        <v>577</v>
      </c>
      <c r="L95">
        <v>1302</v>
      </c>
      <c r="N95">
        <v>1003</v>
      </c>
      <c r="O95" t="s">
        <v>578</v>
      </c>
      <c r="P95" t="s">
        <v>578</v>
      </c>
      <c r="Q95">
        <v>10</v>
      </c>
      <c r="W95">
        <v>0</v>
      </c>
      <c r="X95">
        <v>625233258</v>
      </c>
      <c r="Y95">
        <f t="shared" si="41"/>
        <v>0.245</v>
      </c>
      <c r="AA95">
        <v>57.7</v>
      </c>
      <c r="AB95">
        <v>0</v>
      </c>
      <c r="AC95">
        <v>0</v>
      </c>
      <c r="AD95">
        <v>0</v>
      </c>
      <c r="AE95">
        <v>37.71</v>
      </c>
      <c r="AF95">
        <v>0</v>
      </c>
      <c r="AG95">
        <v>0</v>
      </c>
      <c r="AH95">
        <v>0</v>
      </c>
      <c r="AI95">
        <v>1.53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0.245</v>
      </c>
      <c r="AU95" t="s">
        <v>3</v>
      </c>
      <c r="AV95">
        <v>0</v>
      </c>
      <c r="AW95">
        <v>2</v>
      </c>
      <c r="AX95">
        <v>61647222</v>
      </c>
      <c r="AY95">
        <v>1</v>
      </c>
      <c r="AZ95">
        <v>0</v>
      </c>
      <c r="BA95">
        <v>125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9.2389500000000009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9.2389500000000009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ROUND(Y95*Source!I186,7)</f>
        <v>1.225E-2</v>
      </c>
      <c r="CY95">
        <f>AA95</f>
        <v>57.7</v>
      </c>
      <c r="CZ95">
        <f>AE95</f>
        <v>37.71</v>
      </c>
      <c r="DA95">
        <f>AI95</f>
        <v>1.53</v>
      </c>
      <c r="DB95">
        <f t="shared" si="42"/>
        <v>9.24</v>
      </c>
      <c r="DC95">
        <f t="shared" si="43"/>
        <v>0</v>
      </c>
      <c r="DD95" t="s">
        <v>3</v>
      </c>
      <c r="DE95" t="s">
        <v>3</v>
      </c>
      <c r="DF95">
        <f>ROUND(ROUND(AE95*AI95,2)*CX95,2)</f>
        <v>0.71</v>
      </c>
      <c r="DG95">
        <f t="shared" si="44"/>
        <v>0</v>
      </c>
      <c r="DH95">
        <f t="shared" si="31"/>
        <v>0</v>
      </c>
      <c r="DI95">
        <f t="shared" si="32"/>
        <v>0</v>
      </c>
      <c r="DJ95">
        <f>DF95</f>
        <v>0.71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ROW(Source!A186)</f>
        <v>186</v>
      </c>
      <c r="B96">
        <v>61644328</v>
      </c>
      <c r="C96">
        <v>61647203</v>
      </c>
      <c r="D96">
        <v>60501764</v>
      </c>
      <c r="E96">
        <v>1</v>
      </c>
      <c r="F96">
        <v>1</v>
      </c>
      <c r="G96">
        <v>1</v>
      </c>
      <c r="H96">
        <v>3</v>
      </c>
      <c r="I96" t="s">
        <v>579</v>
      </c>
      <c r="J96" t="s">
        <v>580</v>
      </c>
      <c r="K96" t="s">
        <v>581</v>
      </c>
      <c r="L96">
        <v>1346</v>
      </c>
      <c r="N96">
        <v>1009</v>
      </c>
      <c r="O96" t="s">
        <v>137</v>
      </c>
      <c r="P96" t="s">
        <v>137</v>
      </c>
      <c r="Q96">
        <v>1</v>
      </c>
      <c r="W96">
        <v>0</v>
      </c>
      <c r="X96">
        <v>-949085693</v>
      </c>
      <c r="Y96">
        <f t="shared" si="41"/>
        <v>0.5</v>
      </c>
      <c r="AA96">
        <v>1499.09</v>
      </c>
      <c r="AB96">
        <v>0</v>
      </c>
      <c r="AC96">
        <v>0</v>
      </c>
      <c r="AD96">
        <v>0</v>
      </c>
      <c r="AE96">
        <v>931.11</v>
      </c>
      <c r="AF96">
        <v>0</v>
      </c>
      <c r="AG96">
        <v>0</v>
      </c>
      <c r="AH96">
        <v>0</v>
      </c>
      <c r="AI96">
        <v>1.61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0.5</v>
      </c>
      <c r="AU96" t="s">
        <v>3</v>
      </c>
      <c r="AV96">
        <v>0</v>
      </c>
      <c r="AW96">
        <v>2</v>
      </c>
      <c r="AX96">
        <v>61647223</v>
      </c>
      <c r="AY96">
        <v>1</v>
      </c>
      <c r="AZ96">
        <v>0</v>
      </c>
      <c r="BA96">
        <v>126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465.55500000000001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465.55500000000001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ROUND(Y96*Source!I186,7)</f>
        <v>2.5000000000000001E-2</v>
      </c>
      <c r="CY96">
        <f>AA96</f>
        <v>1499.09</v>
      </c>
      <c r="CZ96">
        <f>AE96</f>
        <v>931.11</v>
      </c>
      <c r="DA96">
        <f>AI96</f>
        <v>1.61</v>
      </c>
      <c r="DB96">
        <f t="shared" si="42"/>
        <v>465.56</v>
      </c>
      <c r="DC96">
        <f t="shared" si="43"/>
        <v>0</v>
      </c>
      <c r="DD96" t="s">
        <v>3</v>
      </c>
      <c r="DE96" t="s">
        <v>3</v>
      </c>
      <c r="DF96">
        <f>ROUND(ROUND(AE96*AI96,2)*CX96,2)</f>
        <v>37.479999999999997</v>
      </c>
      <c r="DG96">
        <f t="shared" si="44"/>
        <v>0</v>
      </c>
      <c r="DH96">
        <f t="shared" si="31"/>
        <v>0</v>
      </c>
      <c r="DI96">
        <f t="shared" si="32"/>
        <v>0</v>
      </c>
      <c r="DJ96">
        <f>DF96</f>
        <v>37.479999999999997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ROW(Source!A186)</f>
        <v>186</v>
      </c>
      <c r="B97">
        <v>61644328</v>
      </c>
      <c r="C97">
        <v>61647203</v>
      </c>
      <c r="D97">
        <v>60510054</v>
      </c>
      <c r="E97">
        <v>1</v>
      </c>
      <c r="F97">
        <v>1</v>
      </c>
      <c r="G97">
        <v>1</v>
      </c>
      <c r="H97">
        <v>3</v>
      </c>
      <c r="I97" t="s">
        <v>582</v>
      </c>
      <c r="J97" t="s">
        <v>583</v>
      </c>
      <c r="K97" t="s">
        <v>584</v>
      </c>
      <c r="L97">
        <v>1348</v>
      </c>
      <c r="N97">
        <v>1009</v>
      </c>
      <c r="O97" t="s">
        <v>115</v>
      </c>
      <c r="P97" t="s">
        <v>115</v>
      </c>
      <c r="Q97">
        <v>1000</v>
      </c>
      <c r="W97">
        <v>0</v>
      </c>
      <c r="X97">
        <v>1308151861</v>
      </c>
      <c r="Y97">
        <f t="shared" si="41"/>
        <v>2.8800000000000002E-3</v>
      </c>
      <c r="AA97">
        <v>106680.6</v>
      </c>
      <c r="AB97">
        <v>0</v>
      </c>
      <c r="AC97">
        <v>0</v>
      </c>
      <c r="AD97">
        <v>0</v>
      </c>
      <c r="AE97">
        <v>82698.14</v>
      </c>
      <c r="AF97">
        <v>0</v>
      </c>
      <c r="AG97">
        <v>0</v>
      </c>
      <c r="AH97">
        <v>0</v>
      </c>
      <c r="AI97">
        <v>1.29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2.8800000000000002E-3</v>
      </c>
      <c r="AU97" t="s">
        <v>3</v>
      </c>
      <c r="AV97">
        <v>0</v>
      </c>
      <c r="AW97">
        <v>2</v>
      </c>
      <c r="AX97">
        <v>61647224</v>
      </c>
      <c r="AY97">
        <v>1</v>
      </c>
      <c r="AZ97">
        <v>0</v>
      </c>
      <c r="BA97">
        <v>127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238.1706432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238.1706432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v>0</v>
      </c>
      <c r="CX97">
        <f>ROUND(Y97*Source!I186,7)</f>
        <v>1.44E-4</v>
      </c>
      <c r="CY97">
        <f>AA97</f>
        <v>106680.6</v>
      </c>
      <c r="CZ97">
        <f>AE97</f>
        <v>82698.14</v>
      </c>
      <c r="DA97">
        <f>AI97</f>
        <v>1.29</v>
      </c>
      <c r="DB97">
        <f t="shared" si="42"/>
        <v>238.17</v>
      </c>
      <c r="DC97">
        <f t="shared" si="43"/>
        <v>0</v>
      </c>
      <c r="DD97" t="s">
        <v>3</v>
      </c>
      <c r="DE97" t="s">
        <v>3</v>
      </c>
      <c r="DF97">
        <f>ROUND(ROUND(AE97*AI97,2)*CX97,2)</f>
        <v>15.36</v>
      </c>
      <c r="DG97">
        <f t="shared" si="44"/>
        <v>0</v>
      </c>
      <c r="DH97">
        <f t="shared" si="31"/>
        <v>0</v>
      </c>
      <c r="DI97">
        <f t="shared" si="32"/>
        <v>0</v>
      </c>
      <c r="DJ97">
        <f>DF97</f>
        <v>15.36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ROW(Source!A186)</f>
        <v>186</v>
      </c>
      <c r="B98">
        <v>61644328</v>
      </c>
      <c r="C98">
        <v>61647203</v>
      </c>
      <c r="D98">
        <v>60423881</v>
      </c>
      <c r="E98">
        <v>115</v>
      </c>
      <c r="F98">
        <v>1</v>
      </c>
      <c r="G98">
        <v>1</v>
      </c>
      <c r="H98">
        <v>3</v>
      </c>
      <c r="I98" t="s">
        <v>183</v>
      </c>
      <c r="J98" t="s">
        <v>3</v>
      </c>
      <c r="K98" t="s">
        <v>184</v>
      </c>
      <c r="L98">
        <v>3277935</v>
      </c>
      <c r="N98">
        <v>1013</v>
      </c>
      <c r="O98" t="s">
        <v>185</v>
      </c>
      <c r="P98" t="s">
        <v>185</v>
      </c>
      <c r="Q98">
        <v>1</v>
      </c>
      <c r="W98">
        <v>0</v>
      </c>
      <c r="X98">
        <v>274903907</v>
      </c>
      <c r="Y98">
        <f t="shared" si="41"/>
        <v>2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3</v>
      </c>
      <c r="AT98">
        <v>2</v>
      </c>
      <c r="AU98" t="s">
        <v>3</v>
      </c>
      <c r="AV98">
        <v>0</v>
      </c>
      <c r="AW98">
        <v>2</v>
      </c>
      <c r="AX98">
        <v>61647225</v>
      </c>
      <c r="AY98">
        <v>1</v>
      </c>
      <c r="AZ98">
        <v>0</v>
      </c>
      <c r="BA98">
        <v>128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ROUND(Y98*Source!I186,7)</f>
        <v>0.1</v>
      </c>
      <c r="CY98">
        <f>AA98</f>
        <v>0</v>
      </c>
      <c r="CZ98">
        <f>AE98</f>
        <v>0</v>
      </c>
      <c r="DA98">
        <f>AI98</f>
        <v>1</v>
      </c>
      <c r="DB98">
        <f t="shared" si="42"/>
        <v>0</v>
      </c>
      <c r="DC98">
        <f t="shared" si="43"/>
        <v>0</v>
      </c>
      <c r="DD98" t="s">
        <v>3</v>
      </c>
      <c r="DE98" t="s">
        <v>3</v>
      </c>
      <c r="DF98">
        <f t="shared" ref="DF98:DF103" si="45">ROUND(ROUND(AE98,2)*CX98,2)</f>
        <v>0</v>
      </c>
      <c r="DG98">
        <f t="shared" si="44"/>
        <v>0</v>
      </c>
      <c r="DH98">
        <f t="shared" si="31"/>
        <v>0</v>
      </c>
      <c r="DI98">
        <f t="shared" si="32"/>
        <v>0</v>
      </c>
      <c r="DJ98">
        <f>DF98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ROW(Source!A188)</f>
        <v>188</v>
      </c>
      <c r="B99">
        <v>61644328</v>
      </c>
      <c r="C99">
        <v>61647131</v>
      </c>
      <c r="D99">
        <v>58534701</v>
      </c>
      <c r="E99">
        <v>113</v>
      </c>
      <c r="F99">
        <v>1</v>
      </c>
      <c r="G99">
        <v>1</v>
      </c>
      <c r="H99">
        <v>1</v>
      </c>
      <c r="I99" t="s">
        <v>564</v>
      </c>
      <c r="J99" t="s">
        <v>3</v>
      </c>
      <c r="K99" t="s">
        <v>565</v>
      </c>
      <c r="L99">
        <v>1191</v>
      </c>
      <c r="N99">
        <v>1013</v>
      </c>
      <c r="O99" t="s">
        <v>486</v>
      </c>
      <c r="P99" t="s">
        <v>486</v>
      </c>
      <c r="Q99">
        <v>1</v>
      </c>
      <c r="W99">
        <v>0</v>
      </c>
      <c r="X99">
        <v>44848675</v>
      </c>
      <c r="Y99">
        <f t="shared" si="41"/>
        <v>9.27</v>
      </c>
      <c r="AA99">
        <v>0</v>
      </c>
      <c r="AB99">
        <v>0</v>
      </c>
      <c r="AC99">
        <v>0</v>
      </c>
      <c r="AD99">
        <v>511.03</v>
      </c>
      <c r="AE99">
        <v>0</v>
      </c>
      <c r="AF99">
        <v>0</v>
      </c>
      <c r="AG99">
        <v>0</v>
      </c>
      <c r="AH99">
        <v>511.03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9.27</v>
      </c>
      <c r="AU99" t="s">
        <v>3</v>
      </c>
      <c r="AV99">
        <v>1</v>
      </c>
      <c r="AW99">
        <v>2</v>
      </c>
      <c r="AX99">
        <v>61647140</v>
      </c>
      <c r="AY99">
        <v>2</v>
      </c>
      <c r="AZ99">
        <v>131072</v>
      </c>
      <c r="BA99">
        <v>129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4737.2480999999998</v>
      </c>
      <c r="BN99">
        <v>9.27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4737.2480999999998</v>
      </c>
      <c r="BU99">
        <v>9.27</v>
      </c>
      <c r="BV99">
        <v>0</v>
      </c>
      <c r="BW99">
        <v>1</v>
      </c>
      <c r="CU99">
        <f>ROUND(AT99*Source!I188*AH99*AL99,2)</f>
        <v>1421.17</v>
      </c>
      <c r="CV99">
        <f>ROUND(Y99*Source!I188,7)</f>
        <v>2.7810000000000001</v>
      </c>
      <c r="CW99">
        <v>0</v>
      </c>
      <c r="CX99">
        <f>ROUND(Y99*Source!I188,7)</f>
        <v>2.7810000000000001</v>
      </c>
      <c r="CY99">
        <f>AD99</f>
        <v>511.03</v>
      </c>
      <c r="CZ99">
        <f>AH99</f>
        <v>511.03</v>
      </c>
      <c r="DA99">
        <f>AL99</f>
        <v>1</v>
      </c>
      <c r="DB99">
        <f t="shared" si="42"/>
        <v>4737.25</v>
      </c>
      <c r="DC99">
        <f t="shared" si="43"/>
        <v>0</v>
      </c>
      <c r="DD99" t="s">
        <v>3</v>
      </c>
      <c r="DE99" t="s">
        <v>3</v>
      </c>
      <c r="DF99">
        <f t="shared" si="45"/>
        <v>0</v>
      </c>
      <c r="DG99">
        <f t="shared" si="44"/>
        <v>0</v>
      </c>
      <c r="DH99">
        <f t="shared" si="31"/>
        <v>0</v>
      </c>
      <c r="DI99">
        <f t="shared" si="32"/>
        <v>1421.17</v>
      </c>
      <c r="DJ99">
        <f>DI99</f>
        <v>1421.17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ROW(Source!A188)</f>
        <v>188</v>
      </c>
      <c r="B100">
        <v>61644328</v>
      </c>
      <c r="C100">
        <v>61647131</v>
      </c>
      <c r="D100">
        <v>58534878</v>
      </c>
      <c r="E100">
        <v>113</v>
      </c>
      <c r="F100">
        <v>1</v>
      </c>
      <c r="G100">
        <v>1</v>
      </c>
      <c r="H100">
        <v>1</v>
      </c>
      <c r="I100" t="s">
        <v>487</v>
      </c>
      <c r="J100" t="s">
        <v>3</v>
      </c>
      <c r="K100" t="s">
        <v>488</v>
      </c>
      <c r="L100">
        <v>1191</v>
      </c>
      <c r="N100">
        <v>1013</v>
      </c>
      <c r="O100" t="s">
        <v>486</v>
      </c>
      <c r="P100" t="s">
        <v>486</v>
      </c>
      <c r="Q100">
        <v>1</v>
      </c>
      <c r="W100">
        <v>0</v>
      </c>
      <c r="X100">
        <v>-1417349443</v>
      </c>
      <c r="Y100">
        <f t="shared" si="41"/>
        <v>0.34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0.34</v>
      </c>
      <c r="AU100" t="s">
        <v>3</v>
      </c>
      <c r="AV100">
        <v>2</v>
      </c>
      <c r="AW100">
        <v>2</v>
      </c>
      <c r="AX100">
        <v>61647141</v>
      </c>
      <c r="AY100">
        <v>1</v>
      </c>
      <c r="AZ100">
        <v>0</v>
      </c>
      <c r="BA100">
        <v>130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ROUND(Y100*Source!I188,7)</f>
        <v>0.10199999999999999</v>
      </c>
      <c r="CY100">
        <f>AD100</f>
        <v>0</v>
      </c>
      <c r="CZ100">
        <f>AH100</f>
        <v>0</v>
      </c>
      <c r="DA100">
        <f>AL100</f>
        <v>1</v>
      </c>
      <c r="DB100">
        <f t="shared" si="42"/>
        <v>0</v>
      </c>
      <c r="DC100">
        <f t="shared" si="43"/>
        <v>0</v>
      </c>
      <c r="DD100" t="s">
        <v>3</v>
      </c>
      <c r="DE100" t="s">
        <v>3</v>
      </c>
      <c r="DF100">
        <f t="shared" si="45"/>
        <v>0</v>
      </c>
      <c r="DG100">
        <f t="shared" si="44"/>
        <v>0</v>
      </c>
      <c r="DH100">
        <f t="shared" si="31"/>
        <v>0</v>
      </c>
      <c r="DI100">
        <f t="shared" si="32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ROW(Source!A188)</f>
        <v>188</v>
      </c>
      <c r="B101">
        <v>61644328</v>
      </c>
      <c r="C101">
        <v>61647131</v>
      </c>
      <c r="D101">
        <v>58658784</v>
      </c>
      <c r="E101">
        <v>1</v>
      </c>
      <c r="F101">
        <v>1</v>
      </c>
      <c r="G101">
        <v>1</v>
      </c>
      <c r="H101">
        <v>2</v>
      </c>
      <c r="I101" t="s">
        <v>489</v>
      </c>
      <c r="J101" t="s">
        <v>490</v>
      </c>
      <c r="K101" t="s">
        <v>491</v>
      </c>
      <c r="L101">
        <v>1368</v>
      </c>
      <c r="N101">
        <v>1011</v>
      </c>
      <c r="O101" t="s">
        <v>492</v>
      </c>
      <c r="P101" t="s">
        <v>492</v>
      </c>
      <c r="Q101">
        <v>1</v>
      </c>
      <c r="W101">
        <v>0</v>
      </c>
      <c r="X101">
        <v>940321537</v>
      </c>
      <c r="Y101">
        <f t="shared" si="41"/>
        <v>0.17</v>
      </c>
      <c r="AA101">
        <v>0</v>
      </c>
      <c r="AB101">
        <v>1488.78</v>
      </c>
      <c r="AC101">
        <v>702.18</v>
      </c>
      <c r="AD101">
        <v>0</v>
      </c>
      <c r="AE101">
        <v>0</v>
      </c>
      <c r="AF101">
        <v>1488.78</v>
      </c>
      <c r="AG101">
        <v>702.18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0.17</v>
      </c>
      <c r="AU101" t="s">
        <v>3</v>
      </c>
      <c r="AV101">
        <v>1</v>
      </c>
      <c r="AW101">
        <v>2</v>
      </c>
      <c r="AX101">
        <v>61647142</v>
      </c>
      <c r="AY101">
        <v>1</v>
      </c>
      <c r="AZ101">
        <v>0</v>
      </c>
      <c r="BA101">
        <v>131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253.0926</v>
      </c>
      <c r="BL101">
        <v>119.3706</v>
      </c>
      <c r="BM101">
        <v>0</v>
      </c>
      <c r="BN101">
        <v>0</v>
      </c>
      <c r="BO101">
        <v>0.17</v>
      </c>
      <c r="BP101">
        <v>1</v>
      </c>
      <c r="BQ101">
        <v>0</v>
      </c>
      <c r="BR101">
        <v>253.0926</v>
      </c>
      <c r="BS101">
        <v>119.3706</v>
      </c>
      <c r="BT101">
        <v>0</v>
      </c>
      <c r="BU101">
        <v>0</v>
      </c>
      <c r="BV101">
        <v>0.17</v>
      </c>
      <c r="BW101">
        <v>1</v>
      </c>
      <c r="CV101">
        <v>0</v>
      </c>
      <c r="CW101">
        <f>ROUND(Y101*Source!I188*DO101,7)</f>
        <v>5.0999999999999997E-2</v>
      </c>
      <c r="CX101">
        <f>ROUND(Y101*Source!I188,7)</f>
        <v>5.0999999999999997E-2</v>
      </c>
      <c r="CY101">
        <f>AB101</f>
        <v>1488.78</v>
      </c>
      <c r="CZ101">
        <f>AF101</f>
        <v>1488.78</v>
      </c>
      <c r="DA101">
        <f>AJ101</f>
        <v>1</v>
      </c>
      <c r="DB101">
        <f t="shared" si="42"/>
        <v>253.09</v>
      </c>
      <c r="DC101">
        <f t="shared" si="43"/>
        <v>119.37</v>
      </c>
      <c r="DD101" t="s">
        <v>3</v>
      </c>
      <c r="DE101" t="s">
        <v>3</v>
      </c>
      <c r="DF101">
        <f t="shared" si="45"/>
        <v>0</v>
      </c>
      <c r="DG101">
        <f t="shared" si="44"/>
        <v>75.930000000000007</v>
      </c>
      <c r="DH101">
        <f t="shared" si="31"/>
        <v>35.81</v>
      </c>
      <c r="DI101">
        <f t="shared" si="32"/>
        <v>0</v>
      </c>
      <c r="DJ101">
        <f>DG101+DH101</f>
        <v>111.74</v>
      </c>
      <c r="DK101">
        <v>1</v>
      </c>
      <c r="DL101" t="s">
        <v>493</v>
      </c>
      <c r="DM101">
        <v>6</v>
      </c>
      <c r="DN101" t="s">
        <v>486</v>
      </c>
      <c r="DO101">
        <v>1</v>
      </c>
    </row>
    <row r="102" spans="1:119" x14ac:dyDescent="0.2">
      <c r="A102">
        <f>ROW(Source!A188)</f>
        <v>188</v>
      </c>
      <c r="B102">
        <v>61644328</v>
      </c>
      <c r="C102">
        <v>61647131</v>
      </c>
      <c r="D102">
        <v>58659674</v>
      </c>
      <c r="E102">
        <v>1</v>
      </c>
      <c r="F102">
        <v>1</v>
      </c>
      <c r="G102">
        <v>1</v>
      </c>
      <c r="H102">
        <v>2</v>
      </c>
      <c r="I102" t="s">
        <v>507</v>
      </c>
      <c r="J102" t="s">
        <v>508</v>
      </c>
      <c r="K102" t="s">
        <v>509</v>
      </c>
      <c r="L102">
        <v>1368</v>
      </c>
      <c r="N102">
        <v>1011</v>
      </c>
      <c r="O102" t="s">
        <v>492</v>
      </c>
      <c r="P102" t="s">
        <v>492</v>
      </c>
      <c r="Q102">
        <v>1</v>
      </c>
      <c r="W102">
        <v>0</v>
      </c>
      <c r="X102">
        <v>1489071418</v>
      </c>
      <c r="Y102">
        <f t="shared" si="41"/>
        <v>0.17</v>
      </c>
      <c r="AA102">
        <v>0</v>
      </c>
      <c r="AB102">
        <v>572.77</v>
      </c>
      <c r="AC102">
        <v>522.73</v>
      </c>
      <c r="AD102">
        <v>0</v>
      </c>
      <c r="AE102">
        <v>0</v>
      </c>
      <c r="AF102">
        <v>572.77</v>
      </c>
      <c r="AG102">
        <v>522.73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0.17</v>
      </c>
      <c r="AU102" t="s">
        <v>3</v>
      </c>
      <c r="AV102">
        <v>1</v>
      </c>
      <c r="AW102">
        <v>2</v>
      </c>
      <c r="AX102">
        <v>61647143</v>
      </c>
      <c r="AY102">
        <v>1</v>
      </c>
      <c r="AZ102">
        <v>0</v>
      </c>
      <c r="BA102">
        <v>132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97.370900000000006</v>
      </c>
      <c r="BL102">
        <v>88.864099999999993</v>
      </c>
      <c r="BM102">
        <v>0</v>
      </c>
      <c r="BN102">
        <v>0</v>
      </c>
      <c r="BO102">
        <v>0.17</v>
      </c>
      <c r="BP102">
        <v>1</v>
      </c>
      <c r="BQ102">
        <v>0</v>
      </c>
      <c r="BR102">
        <v>97.370900000000006</v>
      </c>
      <c r="BS102">
        <v>88.864099999999993</v>
      </c>
      <c r="BT102">
        <v>0</v>
      </c>
      <c r="BU102">
        <v>0</v>
      </c>
      <c r="BV102">
        <v>0.17</v>
      </c>
      <c r="BW102">
        <v>1</v>
      </c>
      <c r="CV102">
        <v>0</v>
      </c>
      <c r="CW102">
        <f>ROUND(Y102*Source!I188*DO102,7)</f>
        <v>5.0999999999999997E-2</v>
      </c>
      <c r="CX102">
        <f>ROUND(Y102*Source!I188,7)</f>
        <v>5.0999999999999997E-2</v>
      </c>
      <c r="CY102">
        <f>AB102</f>
        <v>572.77</v>
      </c>
      <c r="CZ102">
        <f>AF102</f>
        <v>572.77</v>
      </c>
      <c r="DA102">
        <f>AJ102</f>
        <v>1</v>
      </c>
      <c r="DB102">
        <f t="shared" si="42"/>
        <v>97.37</v>
      </c>
      <c r="DC102">
        <f t="shared" si="43"/>
        <v>88.86</v>
      </c>
      <c r="DD102" t="s">
        <v>3</v>
      </c>
      <c r="DE102" t="s">
        <v>3</v>
      </c>
      <c r="DF102">
        <f t="shared" si="45"/>
        <v>0</v>
      </c>
      <c r="DG102">
        <f t="shared" si="44"/>
        <v>29.21</v>
      </c>
      <c r="DH102">
        <f t="shared" si="31"/>
        <v>26.66</v>
      </c>
      <c r="DI102">
        <f t="shared" si="32"/>
        <v>0</v>
      </c>
      <c r="DJ102">
        <f>DG102+DH102</f>
        <v>55.87</v>
      </c>
      <c r="DK102">
        <v>1</v>
      </c>
      <c r="DL102" t="s">
        <v>500</v>
      </c>
      <c r="DM102">
        <v>4</v>
      </c>
      <c r="DN102" t="s">
        <v>486</v>
      </c>
      <c r="DO102">
        <v>1</v>
      </c>
    </row>
    <row r="103" spans="1:119" x14ac:dyDescent="0.2">
      <c r="A103">
        <f>ROW(Source!A188)</f>
        <v>188</v>
      </c>
      <c r="B103">
        <v>61644328</v>
      </c>
      <c r="C103">
        <v>61647131</v>
      </c>
      <c r="D103">
        <v>58659867</v>
      </c>
      <c r="E103">
        <v>1</v>
      </c>
      <c r="F103">
        <v>1</v>
      </c>
      <c r="G103">
        <v>1</v>
      </c>
      <c r="H103">
        <v>2</v>
      </c>
      <c r="I103" t="s">
        <v>585</v>
      </c>
      <c r="J103" t="s">
        <v>586</v>
      </c>
      <c r="K103" t="s">
        <v>587</v>
      </c>
      <c r="L103">
        <v>1368</v>
      </c>
      <c r="N103">
        <v>1011</v>
      </c>
      <c r="O103" t="s">
        <v>492</v>
      </c>
      <c r="P103" t="s">
        <v>492</v>
      </c>
      <c r="Q103">
        <v>1</v>
      </c>
      <c r="W103">
        <v>0</v>
      </c>
      <c r="X103">
        <v>999462104</v>
      </c>
      <c r="Y103">
        <f t="shared" si="41"/>
        <v>1.51</v>
      </c>
      <c r="AA103">
        <v>0</v>
      </c>
      <c r="AB103">
        <v>28.51</v>
      </c>
      <c r="AC103">
        <v>0</v>
      </c>
      <c r="AD103">
        <v>0</v>
      </c>
      <c r="AE103">
        <v>0</v>
      </c>
      <c r="AF103">
        <v>28.51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1.51</v>
      </c>
      <c r="AU103" t="s">
        <v>3</v>
      </c>
      <c r="AV103">
        <v>1</v>
      </c>
      <c r="AW103">
        <v>2</v>
      </c>
      <c r="AX103">
        <v>61647144</v>
      </c>
      <c r="AY103">
        <v>1</v>
      </c>
      <c r="AZ103">
        <v>0</v>
      </c>
      <c r="BA103">
        <v>133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43.0501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43.0501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f>ROUND(Y103*Source!I188*DO103,7)</f>
        <v>0</v>
      </c>
      <c r="CX103">
        <f>ROUND(Y103*Source!I188,7)</f>
        <v>0.45300000000000001</v>
      </c>
      <c r="CY103">
        <f>AB103</f>
        <v>28.51</v>
      </c>
      <c r="CZ103">
        <f>AF103</f>
        <v>28.51</v>
      </c>
      <c r="DA103">
        <f>AJ103</f>
        <v>1</v>
      </c>
      <c r="DB103">
        <f t="shared" si="42"/>
        <v>43.05</v>
      </c>
      <c r="DC103">
        <f t="shared" si="43"/>
        <v>0</v>
      </c>
      <c r="DD103" t="s">
        <v>3</v>
      </c>
      <c r="DE103" t="s">
        <v>3</v>
      </c>
      <c r="DF103">
        <f t="shared" si="45"/>
        <v>0</v>
      </c>
      <c r="DG103">
        <f t="shared" si="44"/>
        <v>12.92</v>
      </c>
      <c r="DH103">
        <f t="shared" si="31"/>
        <v>0</v>
      </c>
      <c r="DI103">
        <f t="shared" si="32"/>
        <v>0</v>
      </c>
      <c r="DJ103">
        <f>DG103+DH103</f>
        <v>12.92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ROW(Source!A188)</f>
        <v>188</v>
      </c>
      <c r="B104">
        <v>61644328</v>
      </c>
      <c r="C104">
        <v>61647131</v>
      </c>
      <c r="D104">
        <v>58610686</v>
      </c>
      <c r="E104">
        <v>1</v>
      </c>
      <c r="F104">
        <v>1</v>
      </c>
      <c r="G104">
        <v>1</v>
      </c>
      <c r="H104">
        <v>3</v>
      </c>
      <c r="I104" t="s">
        <v>588</v>
      </c>
      <c r="J104" t="s">
        <v>589</v>
      </c>
      <c r="K104" t="s">
        <v>590</v>
      </c>
      <c r="L104">
        <v>1346</v>
      </c>
      <c r="N104">
        <v>1009</v>
      </c>
      <c r="O104" t="s">
        <v>137</v>
      </c>
      <c r="P104" t="s">
        <v>137</v>
      </c>
      <c r="Q104">
        <v>1</v>
      </c>
      <c r="W104">
        <v>0</v>
      </c>
      <c r="X104">
        <v>2018633144</v>
      </c>
      <c r="Y104">
        <f t="shared" si="41"/>
        <v>0.65</v>
      </c>
      <c r="AA104">
        <v>141.62</v>
      </c>
      <c r="AB104">
        <v>0</v>
      </c>
      <c r="AC104">
        <v>0</v>
      </c>
      <c r="AD104">
        <v>0</v>
      </c>
      <c r="AE104">
        <v>155.63</v>
      </c>
      <c r="AF104">
        <v>0</v>
      </c>
      <c r="AG104">
        <v>0</v>
      </c>
      <c r="AH104">
        <v>0</v>
      </c>
      <c r="AI104">
        <v>0.91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0.65</v>
      </c>
      <c r="AU104" t="s">
        <v>3</v>
      </c>
      <c r="AV104">
        <v>0</v>
      </c>
      <c r="AW104">
        <v>2</v>
      </c>
      <c r="AX104">
        <v>61647145</v>
      </c>
      <c r="AY104">
        <v>1</v>
      </c>
      <c r="AZ104">
        <v>0</v>
      </c>
      <c r="BA104">
        <v>134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101.15949999999999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101.15949999999999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>ROUND(Y104*Source!I188,7)</f>
        <v>0.19500000000000001</v>
      </c>
      <c r="CY104">
        <f>AA104</f>
        <v>141.62</v>
      </c>
      <c r="CZ104">
        <f>AE104</f>
        <v>155.63</v>
      </c>
      <c r="DA104">
        <f>AI104</f>
        <v>0.91</v>
      </c>
      <c r="DB104">
        <f t="shared" si="42"/>
        <v>101.16</v>
      </c>
      <c r="DC104">
        <f t="shared" si="43"/>
        <v>0</v>
      </c>
      <c r="DD104" t="s">
        <v>3</v>
      </c>
      <c r="DE104" t="s">
        <v>3</v>
      </c>
      <c r="DF104">
        <f>ROUND(ROUND(AE104*AI104,2)*CX104,2)</f>
        <v>27.62</v>
      </c>
      <c r="DG104">
        <f t="shared" si="44"/>
        <v>0</v>
      </c>
      <c r="DH104">
        <f t="shared" si="31"/>
        <v>0</v>
      </c>
      <c r="DI104">
        <f t="shared" si="32"/>
        <v>0</v>
      </c>
      <c r="DJ104">
        <f>DF104</f>
        <v>27.62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ROW(Source!A188)</f>
        <v>188</v>
      </c>
      <c r="B105">
        <v>61644328</v>
      </c>
      <c r="C105">
        <v>61647131</v>
      </c>
      <c r="D105">
        <v>58629814</v>
      </c>
      <c r="E105">
        <v>1</v>
      </c>
      <c r="F105">
        <v>1</v>
      </c>
      <c r="G105">
        <v>1</v>
      </c>
      <c r="H105">
        <v>3</v>
      </c>
      <c r="I105" t="s">
        <v>591</v>
      </c>
      <c r="J105" t="s">
        <v>592</v>
      </c>
      <c r="K105" t="s">
        <v>593</v>
      </c>
      <c r="L105">
        <v>1346</v>
      </c>
      <c r="N105">
        <v>1009</v>
      </c>
      <c r="O105" t="s">
        <v>137</v>
      </c>
      <c r="P105" t="s">
        <v>137</v>
      </c>
      <c r="Q105">
        <v>1</v>
      </c>
      <c r="W105">
        <v>0</v>
      </c>
      <c r="X105">
        <v>947788611</v>
      </c>
      <c r="Y105">
        <f t="shared" si="41"/>
        <v>2</v>
      </c>
      <c r="AA105">
        <v>1121.22</v>
      </c>
      <c r="AB105">
        <v>0</v>
      </c>
      <c r="AC105">
        <v>0</v>
      </c>
      <c r="AD105">
        <v>0</v>
      </c>
      <c r="AE105">
        <v>911.56</v>
      </c>
      <c r="AF105">
        <v>0</v>
      </c>
      <c r="AG105">
        <v>0</v>
      </c>
      <c r="AH105">
        <v>0</v>
      </c>
      <c r="AI105">
        <v>1.23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</v>
      </c>
      <c r="AU105" t="s">
        <v>3</v>
      </c>
      <c r="AV105">
        <v>0</v>
      </c>
      <c r="AW105">
        <v>2</v>
      </c>
      <c r="AX105">
        <v>61647146</v>
      </c>
      <c r="AY105">
        <v>1</v>
      </c>
      <c r="AZ105">
        <v>0</v>
      </c>
      <c r="BA105">
        <v>135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1823.12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1823.12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ROUND(Y105*Source!I188,7)</f>
        <v>0.6</v>
      </c>
      <c r="CY105">
        <f>AA105</f>
        <v>1121.22</v>
      </c>
      <c r="CZ105">
        <f>AE105</f>
        <v>911.56</v>
      </c>
      <c r="DA105">
        <f>AI105</f>
        <v>1.23</v>
      </c>
      <c r="DB105">
        <f t="shared" si="42"/>
        <v>1823.12</v>
      </c>
      <c r="DC105">
        <f t="shared" si="43"/>
        <v>0</v>
      </c>
      <c r="DD105" t="s">
        <v>3</v>
      </c>
      <c r="DE105" t="s">
        <v>3</v>
      </c>
      <c r="DF105">
        <f>ROUND(ROUND(AE105*AI105,2)*CX105,2)</f>
        <v>672.73</v>
      </c>
      <c r="DG105">
        <f t="shared" si="44"/>
        <v>0</v>
      </c>
      <c r="DH105">
        <f t="shared" si="31"/>
        <v>0</v>
      </c>
      <c r="DI105">
        <f t="shared" si="32"/>
        <v>0</v>
      </c>
      <c r="DJ105">
        <f>DF105</f>
        <v>672.73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ROW(Source!A188)</f>
        <v>188</v>
      </c>
      <c r="B106">
        <v>61644328</v>
      </c>
      <c r="C106">
        <v>61647131</v>
      </c>
      <c r="D106">
        <v>58540499</v>
      </c>
      <c r="E106">
        <v>113</v>
      </c>
      <c r="F106">
        <v>1</v>
      </c>
      <c r="G106">
        <v>1</v>
      </c>
      <c r="H106">
        <v>3</v>
      </c>
      <c r="I106" t="s">
        <v>183</v>
      </c>
      <c r="J106" t="s">
        <v>3</v>
      </c>
      <c r="K106" t="s">
        <v>184</v>
      </c>
      <c r="L106">
        <v>3277935</v>
      </c>
      <c r="N106">
        <v>1013</v>
      </c>
      <c r="O106" t="s">
        <v>185</v>
      </c>
      <c r="P106" t="s">
        <v>185</v>
      </c>
      <c r="Q106">
        <v>1</v>
      </c>
      <c r="W106">
        <v>0</v>
      </c>
      <c r="X106">
        <v>274903907</v>
      </c>
      <c r="Y106">
        <f t="shared" si="41"/>
        <v>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2</v>
      </c>
      <c r="AU106" t="s">
        <v>3</v>
      </c>
      <c r="AV106">
        <v>0</v>
      </c>
      <c r="AW106">
        <v>2</v>
      </c>
      <c r="AX106">
        <v>61647147</v>
      </c>
      <c r="AY106">
        <v>1</v>
      </c>
      <c r="AZ106">
        <v>0</v>
      </c>
      <c r="BA106">
        <v>136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ROUND(Y106*Source!I188,7)</f>
        <v>0.6</v>
      </c>
      <c r="CY106">
        <f>AA106</f>
        <v>0</v>
      </c>
      <c r="CZ106">
        <f>AE106</f>
        <v>0</v>
      </c>
      <c r="DA106">
        <f>AI106</f>
        <v>1</v>
      </c>
      <c r="DB106">
        <f t="shared" si="42"/>
        <v>0</v>
      </c>
      <c r="DC106">
        <f t="shared" si="43"/>
        <v>0</v>
      </c>
      <c r="DD106" t="s">
        <v>3</v>
      </c>
      <c r="DE106" t="s">
        <v>3</v>
      </c>
      <c r="DF106">
        <f t="shared" ref="DF106:DF111" si="46">ROUND(ROUND(AE106,2)*CX106,2)</f>
        <v>0</v>
      </c>
      <c r="DG106">
        <f t="shared" si="44"/>
        <v>0</v>
      </c>
      <c r="DH106">
        <f t="shared" si="31"/>
        <v>0</v>
      </c>
      <c r="DI106">
        <f t="shared" si="32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ROW(Source!A191)</f>
        <v>191</v>
      </c>
      <c r="B107">
        <v>61644328</v>
      </c>
      <c r="C107">
        <v>61647150</v>
      </c>
      <c r="D107">
        <v>58534701</v>
      </c>
      <c r="E107">
        <v>113</v>
      </c>
      <c r="F107">
        <v>1</v>
      </c>
      <c r="G107">
        <v>1</v>
      </c>
      <c r="H107">
        <v>1</v>
      </c>
      <c r="I107" t="s">
        <v>564</v>
      </c>
      <c r="J107" t="s">
        <v>3</v>
      </c>
      <c r="K107" t="s">
        <v>565</v>
      </c>
      <c r="L107">
        <v>1191</v>
      </c>
      <c r="N107">
        <v>1013</v>
      </c>
      <c r="O107" t="s">
        <v>486</v>
      </c>
      <c r="P107" t="s">
        <v>486</v>
      </c>
      <c r="Q107">
        <v>1</v>
      </c>
      <c r="W107">
        <v>0</v>
      </c>
      <c r="X107">
        <v>44848675</v>
      </c>
      <c r="Y107">
        <f t="shared" si="41"/>
        <v>16.5</v>
      </c>
      <c r="AA107">
        <v>0</v>
      </c>
      <c r="AB107">
        <v>0</v>
      </c>
      <c r="AC107">
        <v>0</v>
      </c>
      <c r="AD107">
        <v>511.03</v>
      </c>
      <c r="AE107">
        <v>0</v>
      </c>
      <c r="AF107">
        <v>0</v>
      </c>
      <c r="AG107">
        <v>0</v>
      </c>
      <c r="AH107">
        <v>511.03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16.5</v>
      </c>
      <c r="AU107" t="s">
        <v>3</v>
      </c>
      <c r="AV107">
        <v>1</v>
      </c>
      <c r="AW107">
        <v>2</v>
      </c>
      <c r="AX107">
        <v>61647159</v>
      </c>
      <c r="AY107">
        <v>2</v>
      </c>
      <c r="AZ107">
        <v>131072</v>
      </c>
      <c r="BA107">
        <v>137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8431.9950000000008</v>
      </c>
      <c r="BN107">
        <v>16.5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8431.9950000000008</v>
      </c>
      <c r="BU107">
        <v>16.5</v>
      </c>
      <c r="BV107">
        <v>0</v>
      </c>
      <c r="BW107">
        <v>1</v>
      </c>
      <c r="CU107">
        <f>ROUND(AT107*Source!I191*AH107*AL107,2)</f>
        <v>126.48</v>
      </c>
      <c r="CV107">
        <f>ROUND(Y107*Source!I191,7)</f>
        <v>0.2475</v>
      </c>
      <c r="CW107">
        <v>0</v>
      </c>
      <c r="CX107">
        <f>ROUND(Y107*Source!I191,7)</f>
        <v>0.2475</v>
      </c>
      <c r="CY107">
        <f>AD107</f>
        <v>511.03</v>
      </c>
      <c r="CZ107">
        <f>AH107</f>
        <v>511.03</v>
      </c>
      <c r="DA107">
        <f>AL107</f>
        <v>1</v>
      </c>
      <c r="DB107">
        <f t="shared" si="42"/>
        <v>8432</v>
      </c>
      <c r="DC107">
        <f t="shared" si="43"/>
        <v>0</v>
      </c>
      <c r="DD107" t="s">
        <v>3</v>
      </c>
      <c r="DE107" t="s">
        <v>3</v>
      </c>
      <c r="DF107">
        <f t="shared" si="46"/>
        <v>0</v>
      </c>
      <c r="DG107">
        <f t="shared" si="44"/>
        <v>0</v>
      </c>
      <c r="DH107">
        <f t="shared" si="31"/>
        <v>0</v>
      </c>
      <c r="DI107">
        <f t="shared" si="32"/>
        <v>126.48</v>
      </c>
      <c r="DJ107">
        <f>DI107</f>
        <v>126.48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ROW(Source!A191)</f>
        <v>191</v>
      </c>
      <c r="B108">
        <v>61644328</v>
      </c>
      <c r="C108">
        <v>61647150</v>
      </c>
      <c r="D108">
        <v>58534878</v>
      </c>
      <c r="E108">
        <v>113</v>
      </c>
      <c r="F108">
        <v>1</v>
      </c>
      <c r="G108">
        <v>1</v>
      </c>
      <c r="H108">
        <v>1</v>
      </c>
      <c r="I108" t="s">
        <v>487</v>
      </c>
      <c r="J108" t="s">
        <v>3</v>
      </c>
      <c r="K108" t="s">
        <v>488</v>
      </c>
      <c r="L108">
        <v>1191</v>
      </c>
      <c r="N108">
        <v>1013</v>
      </c>
      <c r="O108" t="s">
        <v>486</v>
      </c>
      <c r="P108" t="s">
        <v>486</v>
      </c>
      <c r="Q108">
        <v>1</v>
      </c>
      <c r="W108">
        <v>0</v>
      </c>
      <c r="X108">
        <v>-1417349443</v>
      </c>
      <c r="Y108">
        <f t="shared" si="41"/>
        <v>0.26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0.26</v>
      </c>
      <c r="AU108" t="s">
        <v>3</v>
      </c>
      <c r="AV108">
        <v>2</v>
      </c>
      <c r="AW108">
        <v>2</v>
      </c>
      <c r="AX108">
        <v>61647160</v>
      </c>
      <c r="AY108">
        <v>1</v>
      </c>
      <c r="AZ108">
        <v>0</v>
      </c>
      <c r="BA108">
        <v>138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ROUND(Y108*Source!I191,7)</f>
        <v>3.8999999999999998E-3</v>
      </c>
      <c r="CY108">
        <f>AD108</f>
        <v>0</v>
      </c>
      <c r="CZ108">
        <f>AH108</f>
        <v>0</v>
      </c>
      <c r="DA108">
        <f>AL108</f>
        <v>1</v>
      </c>
      <c r="DB108">
        <f t="shared" si="42"/>
        <v>0</v>
      </c>
      <c r="DC108">
        <f t="shared" si="43"/>
        <v>0</v>
      </c>
      <c r="DD108" t="s">
        <v>3</v>
      </c>
      <c r="DE108" t="s">
        <v>3</v>
      </c>
      <c r="DF108">
        <f t="shared" si="46"/>
        <v>0</v>
      </c>
      <c r="DG108">
        <f t="shared" si="44"/>
        <v>0</v>
      </c>
      <c r="DH108">
        <f t="shared" si="31"/>
        <v>0</v>
      </c>
      <c r="DI108">
        <f t="shared" si="32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ROW(Source!A191)</f>
        <v>191</v>
      </c>
      <c r="B109">
        <v>61644328</v>
      </c>
      <c r="C109">
        <v>61647150</v>
      </c>
      <c r="D109">
        <v>58658784</v>
      </c>
      <c r="E109">
        <v>1</v>
      </c>
      <c r="F109">
        <v>1</v>
      </c>
      <c r="G109">
        <v>1</v>
      </c>
      <c r="H109">
        <v>2</v>
      </c>
      <c r="I109" t="s">
        <v>489</v>
      </c>
      <c r="J109" t="s">
        <v>490</v>
      </c>
      <c r="K109" t="s">
        <v>491</v>
      </c>
      <c r="L109">
        <v>1368</v>
      </c>
      <c r="N109">
        <v>1011</v>
      </c>
      <c r="O109" t="s">
        <v>492</v>
      </c>
      <c r="P109" t="s">
        <v>492</v>
      </c>
      <c r="Q109">
        <v>1</v>
      </c>
      <c r="W109">
        <v>0</v>
      </c>
      <c r="X109">
        <v>940321537</v>
      </c>
      <c r="Y109">
        <f t="shared" si="41"/>
        <v>0.13</v>
      </c>
      <c r="AA109">
        <v>0</v>
      </c>
      <c r="AB109">
        <v>1488.78</v>
      </c>
      <c r="AC109">
        <v>702.18</v>
      </c>
      <c r="AD109">
        <v>0</v>
      </c>
      <c r="AE109">
        <v>0</v>
      </c>
      <c r="AF109">
        <v>1488.78</v>
      </c>
      <c r="AG109">
        <v>702.18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0.13</v>
      </c>
      <c r="AU109" t="s">
        <v>3</v>
      </c>
      <c r="AV109">
        <v>1</v>
      </c>
      <c r="AW109">
        <v>2</v>
      </c>
      <c r="AX109">
        <v>61647161</v>
      </c>
      <c r="AY109">
        <v>1</v>
      </c>
      <c r="AZ109">
        <v>0</v>
      </c>
      <c r="BA109">
        <v>139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193.54140000000001</v>
      </c>
      <c r="BL109">
        <v>91.2834</v>
      </c>
      <c r="BM109">
        <v>0</v>
      </c>
      <c r="BN109">
        <v>0</v>
      </c>
      <c r="BO109">
        <v>0.13</v>
      </c>
      <c r="BP109">
        <v>1</v>
      </c>
      <c r="BQ109">
        <v>0</v>
      </c>
      <c r="BR109">
        <v>193.54140000000001</v>
      </c>
      <c r="BS109">
        <v>91.2834</v>
      </c>
      <c r="BT109">
        <v>0</v>
      </c>
      <c r="BU109">
        <v>0</v>
      </c>
      <c r="BV109">
        <v>0.13</v>
      </c>
      <c r="BW109">
        <v>1</v>
      </c>
      <c r="CV109">
        <v>0</v>
      </c>
      <c r="CW109">
        <f>ROUND(Y109*Source!I191*DO109,7)</f>
        <v>1.9499999999999999E-3</v>
      </c>
      <c r="CX109">
        <f>ROUND(Y109*Source!I191,7)</f>
        <v>1.9499999999999999E-3</v>
      </c>
      <c r="CY109">
        <f>AB109</f>
        <v>1488.78</v>
      </c>
      <c r="CZ109">
        <f>AF109</f>
        <v>1488.78</v>
      </c>
      <c r="DA109">
        <f>AJ109</f>
        <v>1</v>
      </c>
      <c r="DB109">
        <f t="shared" si="42"/>
        <v>193.54</v>
      </c>
      <c r="DC109">
        <f t="shared" si="43"/>
        <v>91.28</v>
      </c>
      <c r="DD109" t="s">
        <v>3</v>
      </c>
      <c r="DE109" t="s">
        <v>3</v>
      </c>
      <c r="DF109">
        <f t="shared" si="46"/>
        <v>0</v>
      </c>
      <c r="DG109">
        <f t="shared" si="44"/>
        <v>2.9</v>
      </c>
      <c r="DH109">
        <f t="shared" si="31"/>
        <v>1.37</v>
      </c>
      <c r="DI109">
        <f t="shared" si="32"/>
        <v>0</v>
      </c>
      <c r="DJ109">
        <f>DG109+DH109</f>
        <v>4.2699999999999996</v>
      </c>
      <c r="DK109">
        <v>1</v>
      </c>
      <c r="DL109" t="s">
        <v>493</v>
      </c>
      <c r="DM109">
        <v>6</v>
      </c>
      <c r="DN109" t="s">
        <v>486</v>
      </c>
      <c r="DO109">
        <v>1</v>
      </c>
    </row>
    <row r="110" spans="1:119" x14ac:dyDescent="0.2">
      <c r="A110">
        <f>ROW(Source!A191)</f>
        <v>191</v>
      </c>
      <c r="B110">
        <v>61644328</v>
      </c>
      <c r="C110">
        <v>61647150</v>
      </c>
      <c r="D110">
        <v>58659674</v>
      </c>
      <c r="E110">
        <v>1</v>
      </c>
      <c r="F110">
        <v>1</v>
      </c>
      <c r="G110">
        <v>1</v>
      </c>
      <c r="H110">
        <v>2</v>
      </c>
      <c r="I110" t="s">
        <v>507</v>
      </c>
      <c r="J110" t="s">
        <v>508</v>
      </c>
      <c r="K110" t="s">
        <v>509</v>
      </c>
      <c r="L110">
        <v>1368</v>
      </c>
      <c r="N110">
        <v>1011</v>
      </c>
      <c r="O110" t="s">
        <v>492</v>
      </c>
      <c r="P110" t="s">
        <v>492</v>
      </c>
      <c r="Q110">
        <v>1</v>
      </c>
      <c r="W110">
        <v>0</v>
      </c>
      <c r="X110">
        <v>1489071418</v>
      </c>
      <c r="Y110">
        <f t="shared" si="41"/>
        <v>0.13</v>
      </c>
      <c r="AA110">
        <v>0</v>
      </c>
      <c r="AB110">
        <v>572.77</v>
      </c>
      <c r="AC110">
        <v>522.73</v>
      </c>
      <c r="AD110">
        <v>0</v>
      </c>
      <c r="AE110">
        <v>0</v>
      </c>
      <c r="AF110">
        <v>572.77</v>
      </c>
      <c r="AG110">
        <v>522.73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0.13</v>
      </c>
      <c r="AU110" t="s">
        <v>3</v>
      </c>
      <c r="AV110">
        <v>1</v>
      </c>
      <c r="AW110">
        <v>2</v>
      </c>
      <c r="AX110">
        <v>61647162</v>
      </c>
      <c r="AY110">
        <v>1</v>
      </c>
      <c r="AZ110">
        <v>0</v>
      </c>
      <c r="BA110">
        <v>140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74.460099999999997</v>
      </c>
      <c r="BL110">
        <v>67.954899999999995</v>
      </c>
      <c r="BM110">
        <v>0</v>
      </c>
      <c r="BN110">
        <v>0</v>
      </c>
      <c r="BO110">
        <v>0.13</v>
      </c>
      <c r="BP110">
        <v>1</v>
      </c>
      <c r="BQ110">
        <v>0</v>
      </c>
      <c r="BR110">
        <v>74.460099999999997</v>
      </c>
      <c r="BS110">
        <v>67.954899999999995</v>
      </c>
      <c r="BT110">
        <v>0</v>
      </c>
      <c r="BU110">
        <v>0</v>
      </c>
      <c r="BV110">
        <v>0.13</v>
      </c>
      <c r="BW110">
        <v>1</v>
      </c>
      <c r="CV110">
        <v>0</v>
      </c>
      <c r="CW110">
        <f>ROUND(Y110*Source!I191*DO110,7)</f>
        <v>1.9499999999999999E-3</v>
      </c>
      <c r="CX110">
        <f>ROUND(Y110*Source!I191,7)</f>
        <v>1.9499999999999999E-3</v>
      </c>
      <c r="CY110">
        <f>AB110</f>
        <v>572.77</v>
      </c>
      <c r="CZ110">
        <f>AF110</f>
        <v>572.77</v>
      </c>
      <c r="DA110">
        <f>AJ110</f>
        <v>1</v>
      </c>
      <c r="DB110">
        <f t="shared" si="42"/>
        <v>74.459999999999994</v>
      </c>
      <c r="DC110">
        <f t="shared" si="43"/>
        <v>67.95</v>
      </c>
      <c r="DD110" t="s">
        <v>3</v>
      </c>
      <c r="DE110" t="s">
        <v>3</v>
      </c>
      <c r="DF110">
        <f t="shared" si="46"/>
        <v>0</v>
      </c>
      <c r="DG110">
        <f t="shared" si="44"/>
        <v>1.1200000000000001</v>
      </c>
      <c r="DH110">
        <f t="shared" si="31"/>
        <v>1.02</v>
      </c>
      <c r="DI110">
        <f t="shared" si="32"/>
        <v>0</v>
      </c>
      <c r="DJ110">
        <f>DG110+DH110</f>
        <v>2.14</v>
      </c>
      <c r="DK110">
        <v>1</v>
      </c>
      <c r="DL110" t="s">
        <v>500</v>
      </c>
      <c r="DM110">
        <v>4</v>
      </c>
      <c r="DN110" t="s">
        <v>486</v>
      </c>
      <c r="DO110">
        <v>1</v>
      </c>
    </row>
    <row r="111" spans="1:119" x14ac:dyDescent="0.2">
      <c r="A111">
        <f>ROW(Source!A191)</f>
        <v>191</v>
      </c>
      <c r="B111">
        <v>61644328</v>
      </c>
      <c r="C111">
        <v>61647150</v>
      </c>
      <c r="D111">
        <v>58659867</v>
      </c>
      <c r="E111">
        <v>1</v>
      </c>
      <c r="F111">
        <v>1</v>
      </c>
      <c r="G111">
        <v>1</v>
      </c>
      <c r="H111">
        <v>2</v>
      </c>
      <c r="I111" t="s">
        <v>585</v>
      </c>
      <c r="J111" t="s">
        <v>586</v>
      </c>
      <c r="K111" t="s">
        <v>587</v>
      </c>
      <c r="L111">
        <v>1368</v>
      </c>
      <c r="N111">
        <v>1011</v>
      </c>
      <c r="O111" t="s">
        <v>492</v>
      </c>
      <c r="P111" t="s">
        <v>492</v>
      </c>
      <c r="Q111">
        <v>1</v>
      </c>
      <c r="W111">
        <v>0</v>
      </c>
      <c r="X111">
        <v>999462104</v>
      </c>
      <c r="Y111">
        <f t="shared" si="41"/>
        <v>2.7</v>
      </c>
      <c r="AA111">
        <v>0</v>
      </c>
      <c r="AB111">
        <v>28.51</v>
      </c>
      <c r="AC111">
        <v>0</v>
      </c>
      <c r="AD111">
        <v>0</v>
      </c>
      <c r="AE111">
        <v>0</v>
      </c>
      <c r="AF111">
        <v>28.51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2.7</v>
      </c>
      <c r="AU111" t="s">
        <v>3</v>
      </c>
      <c r="AV111">
        <v>1</v>
      </c>
      <c r="AW111">
        <v>2</v>
      </c>
      <c r="AX111">
        <v>61647163</v>
      </c>
      <c r="AY111">
        <v>1</v>
      </c>
      <c r="AZ111">
        <v>0</v>
      </c>
      <c r="BA111">
        <v>141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76.977000000000004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76.977000000000004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f>ROUND(Y111*Source!I191*DO111,7)</f>
        <v>0</v>
      </c>
      <c r="CX111">
        <f>ROUND(Y111*Source!I191,7)</f>
        <v>4.0500000000000001E-2</v>
      </c>
      <c r="CY111">
        <f>AB111</f>
        <v>28.51</v>
      </c>
      <c r="CZ111">
        <f>AF111</f>
        <v>28.51</v>
      </c>
      <c r="DA111">
        <f>AJ111</f>
        <v>1</v>
      </c>
      <c r="DB111">
        <f t="shared" si="42"/>
        <v>76.98</v>
      </c>
      <c r="DC111">
        <f t="shared" si="43"/>
        <v>0</v>
      </c>
      <c r="DD111" t="s">
        <v>3</v>
      </c>
      <c r="DE111" t="s">
        <v>3</v>
      </c>
      <c r="DF111">
        <f t="shared" si="46"/>
        <v>0</v>
      </c>
      <c r="DG111">
        <f t="shared" si="44"/>
        <v>1.1499999999999999</v>
      </c>
      <c r="DH111">
        <f t="shared" si="31"/>
        <v>0</v>
      </c>
      <c r="DI111">
        <f t="shared" si="32"/>
        <v>0</v>
      </c>
      <c r="DJ111">
        <f>DG111+DH111</f>
        <v>1.1499999999999999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ROW(Source!A191)</f>
        <v>191</v>
      </c>
      <c r="B112">
        <v>61644328</v>
      </c>
      <c r="C112">
        <v>61647150</v>
      </c>
      <c r="D112">
        <v>58610686</v>
      </c>
      <c r="E112">
        <v>1</v>
      </c>
      <c r="F112">
        <v>1</v>
      </c>
      <c r="G112">
        <v>1</v>
      </c>
      <c r="H112">
        <v>3</v>
      </c>
      <c r="I112" t="s">
        <v>588</v>
      </c>
      <c r="J112" t="s">
        <v>589</v>
      </c>
      <c r="K112" t="s">
        <v>590</v>
      </c>
      <c r="L112">
        <v>1346</v>
      </c>
      <c r="N112">
        <v>1009</v>
      </c>
      <c r="O112" t="s">
        <v>137</v>
      </c>
      <c r="P112" t="s">
        <v>137</v>
      </c>
      <c r="Q112">
        <v>1</v>
      </c>
      <c r="W112">
        <v>0</v>
      </c>
      <c r="X112">
        <v>2018633144</v>
      </c>
      <c r="Y112">
        <f t="shared" si="41"/>
        <v>0.6</v>
      </c>
      <c r="AA112">
        <v>141.62</v>
      </c>
      <c r="AB112">
        <v>0</v>
      </c>
      <c r="AC112">
        <v>0</v>
      </c>
      <c r="AD112">
        <v>0</v>
      </c>
      <c r="AE112">
        <v>155.63</v>
      </c>
      <c r="AF112">
        <v>0</v>
      </c>
      <c r="AG112">
        <v>0</v>
      </c>
      <c r="AH112">
        <v>0</v>
      </c>
      <c r="AI112">
        <v>0.91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0.6</v>
      </c>
      <c r="AU112" t="s">
        <v>3</v>
      </c>
      <c r="AV112">
        <v>0</v>
      </c>
      <c r="AW112">
        <v>2</v>
      </c>
      <c r="AX112">
        <v>61647164</v>
      </c>
      <c r="AY112">
        <v>1</v>
      </c>
      <c r="AZ112">
        <v>0</v>
      </c>
      <c r="BA112">
        <v>142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93.378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93.378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v>0</v>
      </c>
      <c r="CX112">
        <f>ROUND(Y112*Source!I191,7)</f>
        <v>8.9999999999999993E-3</v>
      </c>
      <c r="CY112">
        <f>AA112</f>
        <v>141.62</v>
      </c>
      <c r="CZ112">
        <f>AE112</f>
        <v>155.63</v>
      </c>
      <c r="DA112">
        <f>AI112</f>
        <v>0.91</v>
      </c>
      <c r="DB112">
        <f t="shared" si="42"/>
        <v>93.38</v>
      </c>
      <c r="DC112">
        <f t="shared" si="43"/>
        <v>0</v>
      </c>
      <c r="DD112" t="s">
        <v>3</v>
      </c>
      <c r="DE112" t="s">
        <v>3</v>
      </c>
      <c r="DF112">
        <f>ROUND(ROUND(AE112*AI112,2)*CX112,2)</f>
        <v>1.27</v>
      </c>
      <c r="DG112">
        <f t="shared" si="44"/>
        <v>0</v>
      </c>
      <c r="DH112">
        <f t="shared" si="31"/>
        <v>0</v>
      </c>
      <c r="DI112">
        <f t="shared" si="32"/>
        <v>0</v>
      </c>
      <c r="DJ112">
        <f>DF112</f>
        <v>1.27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ROW(Source!A191)</f>
        <v>191</v>
      </c>
      <c r="B113">
        <v>61644328</v>
      </c>
      <c r="C113">
        <v>61647150</v>
      </c>
      <c r="D113">
        <v>58629814</v>
      </c>
      <c r="E113">
        <v>1</v>
      </c>
      <c r="F113">
        <v>1</v>
      </c>
      <c r="G113">
        <v>1</v>
      </c>
      <c r="H113">
        <v>3</v>
      </c>
      <c r="I113" t="s">
        <v>591</v>
      </c>
      <c r="J113" t="s">
        <v>592</v>
      </c>
      <c r="K113" t="s">
        <v>593</v>
      </c>
      <c r="L113">
        <v>1346</v>
      </c>
      <c r="N113">
        <v>1009</v>
      </c>
      <c r="O113" t="s">
        <v>137</v>
      </c>
      <c r="P113" t="s">
        <v>137</v>
      </c>
      <c r="Q113">
        <v>1</v>
      </c>
      <c r="W113">
        <v>0</v>
      </c>
      <c r="X113">
        <v>947788611</v>
      </c>
      <c r="Y113">
        <f t="shared" si="41"/>
        <v>2</v>
      </c>
      <c r="AA113">
        <v>1121.22</v>
      </c>
      <c r="AB113">
        <v>0</v>
      </c>
      <c r="AC113">
        <v>0</v>
      </c>
      <c r="AD113">
        <v>0</v>
      </c>
      <c r="AE113">
        <v>911.56</v>
      </c>
      <c r="AF113">
        <v>0</v>
      </c>
      <c r="AG113">
        <v>0</v>
      </c>
      <c r="AH113">
        <v>0</v>
      </c>
      <c r="AI113">
        <v>1.23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</v>
      </c>
      <c r="AU113" t="s">
        <v>3</v>
      </c>
      <c r="AV113">
        <v>0</v>
      </c>
      <c r="AW113">
        <v>2</v>
      </c>
      <c r="AX113">
        <v>61647165</v>
      </c>
      <c r="AY113">
        <v>1</v>
      </c>
      <c r="AZ113">
        <v>0</v>
      </c>
      <c r="BA113">
        <v>143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1823.12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1823.12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v>0</v>
      </c>
      <c r="CX113">
        <f>ROUND(Y113*Source!I191,7)</f>
        <v>0.03</v>
      </c>
      <c r="CY113">
        <f>AA113</f>
        <v>1121.22</v>
      </c>
      <c r="CZ113">
        <f>AE113</f>
        <v>911.56</v>
      </c>
      <c r="DA113">
        <f>AI113</f>
        <v>1.23</v>
      </c>
      <c r="DB113">
        <f t="shared" si="42"/>
        <v>1823.12</v>
      </c>
      <c r="DC113">
        <f t="shared" si="43"/>
        <v>0</v>
      </c>
      <c r="DD113" t="s">
        <v>3</v>
      </c>
      <c r="DE113" t="s">
        <v>3</v>
      </c>
      <c r="DF113">
        <f>ROUND(ROUND(AE113*AI113,2)*CX113,2)</f>
        <v>33.64</v>
      </c>
      <c r="DG113">
        <f t="shared" si="44"/>
        <v>0</v>
      </c>
      <c r="DH113">
        <f t="shared" si="31"/>
        <v>0</v>
      </c>
      <c r="DI113">
        <f t="shared" si="32"/>
        <v>0</v>
      </c>
      <c r="DJ113">
        <f>DF113</f>
        <v>33.64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ROW(Source!A191)</f>
        <v>191</v>
      </c>
      <c r="B114">
        <v>61644328</v>
      </c>
      <c r="C114">
        <v>61647150</v>
      </c>
      <c r="D114">
        <v>58540499</v>
      </c>
      <c r="E114">
        <v>113</v>
      </c>
      <c r="F114">
        <v>1</v>
      </c>
      <c r="G114">
        <v>1</v>
      </c>
      <c r="H114">
        <v>3</v>
      </c>
      <c r="I114" t="s">
        <v>183</v>
      </c>
      <c r="J114" t="s">
        <v>3</v>
      </c>
      <c r="K114" t="s">
        <v>184</v>
      </c>
      <c r="L114">
        <v>3277935</v>
      </c>
      <c r="N114">
        <v>1013</v>
      </c>
      <c r="O114" t="s">
        <v>185</v>
      </c>
      <c r="P114" t="s">
        <v>185</v>
      </c>
      <c r="Q114">
        <v>1</v>
      </c>
      <c r="W114">
        <v>0</v>
      </c>
      <c r="X114">
        <v>274903907</v>
      </c>
      <c r="Y114">
        <f t="shared" si="41"/>
        <v>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2</v>
      </c>
      <c r="AU114" t="s">
        <v>3</v>
      </c>
      <c r="AV114">
        <v>0</v>
      </c>
      <c r="AW114">
        <v>2</v>
      </c>
      <c r="AX114">
        <v>61647166</v>
      </c>
      <c r="AY114">
        <v>1</v>
      </c>
      <c r="AZ114">
        <v>0</v>
      </c>
      <c r="BA114">
        <v>144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ROUND(Y114*Source!I191,7)</f>
        <v>0.03</v>
      </c>
      <c r="CY114">
        <f>AA114</f>
        <v>0</v>
      </c>
      <c r="CZ114">
        <f>AE114</f>
        <v>0</v>
      </c>
      <c r="DA114">
        <f>AI114</f>
        <v>1</v>
      </c>
      <c r="DB114">
        <f t="shared" si="42"/>
        <v>0</v>
      </c>
      <c r="DC114">
        <f t="shared" si="43"/>
        <v>0</v>
      </c>
      <c r="DD114" t="s">
        <v>3</v>
      </c>
      <c r="DE114" t="s">
        <v>3</v>
      </c>
      <c r="DF114">
        <f t="shared" ref="DF114:DF119" si="47">ROUND(ROUND(AE114,2)*CX114,2)</f>
        <v>0</v>
      </c>
      <c r="DG114">
        <f t="shared" si="44"/>
        <v>0</v>
      </c>
      <c r="DH114">
        <f t="shared" si="31"/>
        <v>0</v>
      </c>
      <c r="DI114">
        <f t="shared" si="32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ROW(Source!A193)</f>
        <v>193</v>
      </c>
      <c r="B115">
        <v>61644328</v>
      </c>
      <c r="C115">
        <v>61647168</v>
      </c>
      <c r="D115">
        <v>58534701</v>
      </c>
      <c r="E115">
        <v>113</v>
      </c>
      <c r="F115">
        <v>1</v>
      </c>
      <c r="G115">
        <v>1</v>
      </c>
      <c r="H115">
        <v>1</v>
      </c>
      <c r="I115" t="s">
        <v>564</v>
      </c>
      <c r="J115" t="s">
        <v>3</v>
      </c>
      <c r="K115" t="s">
        <v>565</v>
      </c>
      <c r="L115">
        <v>1191</v>
      </c>
      <c r="N115">
        <v>1013</v>
      </c>
      <c r="O115" t="s">
        <v>486</v>
      </c>
      <c r="P115" t="s">
        <v>486</v>
      </c>
      <c r="Q115">
        <v>1</v>
      </c>
      <c r="W115">
        <v>0</v>
      </c>
      <c r="X115">
        <v>44848675</v>
      </c>
      <c r="Y115">
        <f t="shared" si="41"/>
        <v>17.5</v>
      </c>
      <c r="AA115">
        <v>0</v>
      </c>
      <c r="AB115">
        <v>0</v>
      </c>
      <c r="AC115">
        <v>0</v>
      </c>
      <c r="AD115">
        <v>511.03</v>
      </c>
      <c r="AE115">
        <v>0</v>
      </c>
      <c r="AF115">
        <v>0</v>
      </c>
      <c r="AG115">
        <v>0</v>
      </c>
      <c r="AH115">
        <v>511.03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17.5</v>
      </c>
      <c r="AU115" t="s">
        <v>3</v>
      </c>
      <c r="AV115">
        <v>1</v>
      </c>
      <c r="AW115">
        <v>2</v>
      </c>
      <c r="AX115">
        <v>61647179</v>
      </c>
      <c r="AY115">
        <v>2</v>
      </c>
      <c r="AZ115">
        <v>131072</v>
      </c>
      <c r="BA115">
        <v>145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8943.0249999999996</v>
      </c>
      <c r="BN115">
        <v>17.5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8943.0249999999996</v>
      </c>
      <c r="BU115">
        <v>17.5</v>
      </c>
      <c r="BV115">
        <v>0</v>
      </c>
      <c r="BW115">
        <v>1</v>
      </c>
      <c r="CU115">
        <f>ROUND(AT115*Source!I193*AH115*AL115,2)</f>
        <v>2548.7600000000002</v>
      </c>
      <c r="CV115">
        <f>ROUND(Y115*Source!I193,7)</f>
        <v>4.9874999999999998</v>
      </c>
      <c r="CW115">
        <v>0</v>
      </c>
      <c r="CX115">
        <f>ROUND(Y115*Source!I193,7)</f>
        <v>4.9874999999999998</v>
      </c>
      <c r="CY115">
        <f>AD115</f>
        <v>511.03</v>
      </c>
      <c r="CZ115">
        <f>AH115</f>
        <v>511.03</v>
      </c>
      <c r="DA115">
        <f>AL115</f>
        <v>1</v>
      </c>
      <c r="DB115">
        <f t="shared" si="42"/>
        <v>8943.0300000000007</v>
      </c>
      <c r="DC115">
        <f t="shared" si="43"/>
        <v>0</v>
      </c>
      <c r="DD115" t="s">
        <v>3</v>
      </c>
      <c r="DE115" t="s">
        <v>3</v>
      </c>
      <c r="DF115">
        <f t="shared" si="47"/>
        <v>0</v>
      </c>
      <c r="DG115">
        <f t="shared" si="44"/>
        <v>0</v>
      </c>
      <c r="DH115">
        <f t="shared" si="31"/>
        <v>0</v>
      </c>
      <c r="DI115">
        <f t="shared" si="32"/>
        <v>2548.7600000000002</v>
      </c>
      <c r="DJ115">
        <f>DI115</f>
        <v>2548.7600000000002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ROW(Source!A193)</f>
        <v>193</v>
      </c>
      <c r="B116">
        <v>61644328</v>
      </c>
      <c r="C116">
        <v>61647168</v>
      </c>
      <c r="D116">
        <v>58534878</v>
      </c>
      <c r="E116">
        <v>113</v>
      </c>
      <c r="F116">
        <v>1</v>
      </c>
      <c r="G116">
        <v>1</v>
      </c>
      <c r="H116">
        <v>1</v>
      </c>
      <c r="I116" t="s">
        <v>487</v>
      </c>
      <c r="J116" t="s">
        <v>3</v>
      </c>
      <c r="K116" t="s">
        <v>488</v>
      </c>
      <c r="L116">
        <v>1191</v>
      </c>
      <c r="N116">
        <v>1013</v>
      </c>
      <c r="O116" t="s">
        <v>486</v>
      </c>
      <c r="P116" t="s">
        <v>486</v>
      </c>
      <c r="Q116">
        <v>1</v>
      </c>
      <c r="W116">
        <v>0</v>
      </c>
      <c r="X116">
        <v>-1417349443</v>
      </c>
      <c r="Y116">
        <f t="shared" si="41"/>
        <v>0.2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0.2</v>
      </c>
      <c r="AU116" t="s">
        <v>3</v>
      </c>
      <c r="AV116">
        <v>2</v>
      </c>
      <c r="AW116">
        <v>2</v>
      </c>
      <c r="AX116">
        <v>61647180</v>
      </c>
      <c r="AY116">
        <v>1</v>
      </c>
      <c r="AZ116">
        <v>0</v>
      </c>
      <c r="BA116">
        <v>146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ROUND(Y116*Source!I193,7)</f>
        <v>5.7000000000000002E-2</v>
      </c>
      <c r="CY116">
        <f>AD116</f>
        <v>0</v>
      </c>
      <c r="CZ116">
        <f>AH116</f>
        <v>0</v>
      </c>
      <c r="DA116">
        <f>AL116</f>
        <v>1</v>
      </c>
      <c r="DB116">
        <f t="shared" si="42"/>
        <v>0</v>
      </c>
      <c r="DC116">
        <f t="shared" si="43"/>
        <v>0</v>
      </c>
      <c r="DD116" t="s">
        <v>3</v>
      </c>
      <c r="DE116" t="s">
        <v>3</v>
      </c>
      <c r="DF116">
        <f t="shared" si="47"/>
        <v>0</v>
      </c>
      <c r="DG116">
        <f t="shared" si="44"/>
        <v>0</v>
      </c>
      <c r="DH116">
        <f t="shared" si="31"/>
        <v>0</v>
      </c>
      <c r="DI116">
        <f t="shared" si="32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ROW(Source!A193)</f>
        <v>193</v>
      </c>
      <c r="B117">
        <v>61644328</v>
      </c>
      <c r="C117">
        <v>61647168</v>
      </c>
      <c r="D117">
        <v>58658784</v>
      </c>
      <c r="E117">
        <v>1</v>
      </c>
      <c r="F117">
        <v>1</v>
      </c>
      <c r="G117">
        <v>1</v>
      </c>
      <c r="H117">
        <v>2</v>
      </c>
      <c r="I117" t="s">
        <v>489</v>
      </c>
      <c r="J117" t="s">
        <v>490</v>
      </c>
      <c r="K117" t="s">
        <v>491</v>
      </c>
      <c r="L117">
        <v>1368</v>
      </c>
      <c r="N117">
        <v>1011</v>
      </c>
      <c r="O117" t="s">
        <v>492</v>
      </c>
      <c r="P117" t="s">
        <v>492</v>
      </c>
      <c r="Q117">
        <v>1</v>
      </c>
      <c r="W117">
        <v>0</v>
      </c>
      <c r="X117">
        <v>940321537</v>
      </c>
      <c r="Y117">
        <f t="shared" si="41"/>
        <v>0.1</v>
      </c>
      <c r="AA117">
        <v>0</v>
      </c>
      <c r="AB117">
        <v>1488.78</v>
      </c>
      <c r="AC117">
        <v>702.18</v>
      </c>
      <c r="AD117">
        <v>0</v>
      </c>
      <c r="AE117">
        <v>0</v>
      </c>
      <c r="AF117">
        <v>1488.78</v>
      </c>
      <c r="AG117">
        <v>702.18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</v>
      </c>
      <c r="AU117" t="s">
        <v>3</v>
      </c>
      <c r="AV117">
        <v>1</v>
      </c>
      <c r="AW117">
        <v>2</v>
      </c>
      <c r="AX117">
        <v>61647181</v>
      </c>
      <c r="AY117">
        <v>1</v>
      </c>
      <c r="AZ117">
        <v>0</v>
      </c>
      <c r="BA117">
        <v>147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148.87799999999999</v>
      </c>
      <c r="BL117">
        <v>70.218000000000004</v>
      </c>
      <c r="BM117">
        <v>0</v>
      </c>
      <c r="BN117">
        <v>0</v>
      </c>
      <c r="BO117">
        <v>0.1</v>
      </c>
      <c r="BP117">
        <v>1</v>
      </c>
      <c r="BQ117">
        <v>0</v>
      </c>
      <c r="BR117">
        <v>148.87799999999999</v>
      </c>
      <c r="BS117">
        <v>70.218000000000004</v>
      </c>
      <c r="BT117">
        <v>0</v>
      </c>
      <c r="BU117">
        <v>0</v>
      </c>
      <c r="BV117">
        <v>0.1</v>
      </c>
      <c r="BW117">
        <v>1</v>
      </c>
      <c r="CV117">
        <v>0</v>
      </c>
      <c r="CW117">
        <f>ROUND(Y117*Source!I193*DO117,7)</f>
        <v>2.8500000000000001E-2</v>
      </c>
      <c r="CX117">
        <f>ROUND(Y117*Source!I193,7)</f>
        <v>2.8500000000000001E-2</v>
      </c>
      <c r="CY117">
        <f>AB117</f>
        <v>1488.78</v>
      </c>
      <c r="CZ117">
        <f>AF117</f>
        <v>1488.78</v>
      </c>
      <c r="DA117">
        <f>AJ117</f>
        <v>1</v>
      </c>
      <c r="DB117">
        <f t="shared" si="42"/>
        <v>148.88</v>
      </c>
      <c r="DC117">
        <f t="shared" si="43"/>
        <v>70.22</v>
      </c>
      <c r="DD117" t="s">
        <v>3</v>
      </c>
      <c r="DE117" t="s">
        <v>3</v>
      </c>
      <c r="DF117">
        <f t="shared" si="47"/>
        <v>0</v>
      </c>
      <c r="DG117">
        <f t="shared" si="44"/>
        <v>42.43</v>
      </c>
      <c r="DH117">
        <f t="shared" si="31"/>
        <v>20.010000000000002</v>
      </c>
      <c r="DI117">
        <f t="shared" si="32"/>
        <v>0</v>
      </c>
      <c r="DJ117">
        <f>DG117+DH117</f>
        <v>62.44</v>
      </c>
      <c r="DK117">
        <v>1</v>
      </c>
      <c r="DL117" t="s">
        <v>493</v>
      </c>
      <c r="DM117">
        <v>6</v>
      </c>
      <c r="DN117" t="s">
        <v>486</v>
      </c>
      <c r="DO117">
        <v>1</v>
      </c>
    </row>
    <row r="118" spans="1:119" x14ac:dyDescent="0.2">
      <c r="A118">
        <f>ROW(Source!A193)</f>
        <v>193</v>
      </c>
      <c r="B118">
        <v>61644328</v>
      </c>
      <c r="C118">
        <v>61647168</v>
      </c>
      <c r="D118">
        <v>58659674</v>
      </c>
      <c r="E118">
        <v>1</v>
      </c>
      <c r="F118">
        <v>1</v>
      </c>
      <c r="G118">
        <v>1</v>
      </c>
      <c r="H118">
        <v>2</v>
      </c>
      <c r="I118" t="s">
        <v>507</v>
      </c>
      <c r="J118" t="s">
        <v>508</v>
      </c>
      <c r="K118" t="s">
        <v>509</v>
      </c>
      <c r="L118">
        <v>1368</v>
      </c>
      <c r="N118">
        <v>1011</v>
      </c>
      <c r="O118" t="s">
        <v>492</v>
      </c>
      <c r="P118" t="s">
        <v>492</v>
      </c>
      <c r="Q118">
        <v>1</v>
      </c>
      <c r="W118">
        <v>0</v>
      </c>
      <c r="X118">
        <v>1489071418</v>
      </c>
      <c r="Y118">
        <f t="shared" si="41"/>
        <v>0.1</v>
      </c>
      <c r="AA118">
        <v>0</v>
      </c>
      <c r="AB118">
        <v>572.77</v>
      </c>
      <c r="AC118">
        <v>522.73</v>
      </c>
      <c r="AD118">
        <v>0</v>
      </c>
      <c r="AE118">
        <v>0</v>
      </c>
      <c r="AF118">
        <v>572.77</v>
      </c>
      <c r="AG118">
        <v>522.73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</v>
      </c>
      <c r="AU118" t="s">
        <v>3</v>
      </c>
      <c r="AV118">
        <v>1</v>
      </c>
      <c r="AW118">
        <v>2</v>
      </c>
      <c r="AX118">
        <v>61647182</v>
      </c>
      <c r="AY118">
        <v>1</v>
      </c>
      <c r="AZ118">
        <v>0</v>
      </c>
      <c r="BA118">
        <v>148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57.277000000000001</v>
      </c>
      <c r="BL118">
        <v>52.273000000000003</v>
      </c>
      <c r="BM118">
        <v>0</v>
      </c>
      <c r="BN118">
        <v>0</v>
      </c>
      <c r="BO118">
        <v>0.1</v>
      </c>
      <c r="BP118">
        <v>1</v>
      </c>
      <c r="BQ118">
        <v>0</v>
      </c>
      <c r="BR118">
        <v>57.277000000000001</v>
      </c>
      <c r="BS118">
        <v>52.273000000000003</v>
      </c>
      <c r="BT118">
        <v>0</v>
      </c>
      <c r="BU118">
        <v>0</v>
      </c>
      <c r="BV118">
        <v>0.1</v>
      </c>
      <c r="BW118">
        <v>1</v>
      </c>
      <c r="CV118">
        <v>0</v>
      </c>
      <c r="CW118">
        <f>ROUND(Y118*Source!I193*DO118,7)</f>
        <v>2.8500000000000001E-2</v>
      </c>
      <c r="CX118">
        <f>ROUND(Y118*Source!I193,7)</f>
        <v>2.8500000000000001E-2</v>
      </c>
      <c r="CY118">
        <f>AB118</f>
        <v>572.77</v>
      </c>
      <c r="CZ118">
        <f>AF118</f>
        <v>572.77</v>
      </c>
      <c r="DA118">
        <f>AJ118</f>
        <v>1</v>
      </c>
      <c r="DB118">
        <f t="shared" si="42"/>
        <v>57.28</v>
      </c>
      <c r="DC118">
        <f t="shared" si="43"/>
        <v>52.27</v>
      </c>
      <c r="DD118" t="s">
        <v>3</v>
      </c>
      <c r="DE118" t="s">
        <v>3</v>
      </c>
      <c r="DF118">
        <f t="shared" si="47"/>
        <v>0</v>
      </c>
      <c r="DG118">
        <f t="shared" si="44"/>
        <v>16.32</v>
      </c>
      <c r="DH118">
        <f t="shared" si="31"/>
        <v>14.9</v>
      </c>
      <c r="DI118">
        <f t="shared" si="32"/>
        <v>0</v>
      </c>
      <c r="DJ118">
        <f>DG118+DH118</f>
        <v>31.22</v>
      </c>
      <c r="DK118">
        <v>1</v>
      </c>
      <c r="DL118" t="s">
        <v>500</v>
      </c>
      <c r="DM118">
        <v>4</v>
      </c>
      <c r="DN118" t="s">
        <v>486</v>
      </c>
      <c r="DO118">
        <v>1</v>
      </c>
    </row>
    <row r="119" spans="1:119" x14ac:dyDescent="0.2">
      <c r="A119">
        <f>ROW(Source!A193)</f>
        <v>193</v>
      </c>
      <c r="B119">
        <v>61644328</v>
      </c>
      <c r="C119">
        <v>61647168</v>
      </c>
      <c r="D119">
        <v>58659867</v>
      </c>
      <c r="E119">
        <v>1</v>
      </c>
      <c r="F119">
        <v>1</v>
      </c>
      <c r="G119">
        <v>1</v>
      </c>
      <c r="H119">
        <v>2</v>
      </c>
      <c r="I119" t="s">
        <v>585</v>
      </c>
      <c r="J119" t="s">
        <v>586</v>
      </c>
      <c r="K119" t="s">
        <v>587</v>
      </c>
      <c r="L119">
        <v>1368</v>
      </c>
      <c r="N119">
        <v>1011</v>
      </c>
      <c r="O119" t="s">
        <v>492</v>
      </c>
      <c r="P119" t="s">
        <v>492</v>
      </c>
      <c r="Q119">
        <v>1</v>
      </c>
      <c r="W119">
        <v>0</v>
      </c>
      <c r="X119">
        <v>999462104</v>
      </c>
      <c r="Y119">
        <f t="shared" si="41"/>
        <v>2.9</v>
      </c>
      <c r="AA119">
        <v>0</v>
      </c>
      <c r="AB119">
        <v>28.51</v>
      </c>
      <c r="AC119">
        <v>0</v>
      </c>
      <c r="AD119">
        <v>0</v>
      </c>
      <c r="AE119">
        <v>0</v>
      </c>
      <c r="AF119">
        <v>28.51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2.9</v>
      </c>
      <c r="AU119" t="s">
        <v>3</v>
      </c>
      <c r="AV119">
        <v>1</v>
      </c>
      <c r="AW119">
        <v>2</v>
      </c>
      <c r="AX119">
        <v>61647183</v>
      </c>
      <c r="AY119">
        <v>1</v>
      </c>
      <c r="AZ119">
        <v>0</v>
      </c>
      <c r="BA119">
        <v>149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82.679000000000002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82.679000000000002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f>ROUND(Y119*Source!I193*DO119,7)</f>
        <v>0</v>
      </c>
      <c r="CX119">
        <f>ROUND(Y119*Source!I193,7)</f>
        <v>0.82650000000000001</v>
      </c>
      <c r="CY119">
        <f>AB119</f>
        <v>28.51</v>
      </c>
      <c r="CZ119">
        <f>AF119</f>
        <v>28.51</v>
      </c>
      <c r="DA119">
        <f>AJ119</f>
        <v>1</v>
      </c>
      <c r="DB119">
        <f t="shared" si="42"/>
        <v>82.68</v>
      </c>
      <c r="DC119">
        <f t="shared" si="43"/>
        <v>0</v>
      </c>
      <c r="DD119" t="s">
        <v>3</v>
      </c>
      <c r="DE119" t="s">
        <v>3</v>
      </c>
      <c r="DF119">
        <f t="shared" si="47"/>
        <v>0</v>
      </c>
      <c r="DG119">
        <f t="shared" si="44"/>
        <v>23.56</v>
      </c>
      <c r="DH119">
        <f t="shared" si="31"/>
        <v>0</v>
      </c>
      <c r="DI119">
        <f t="shared" si="32"/>
        <v>0</v>
      </c>
      <c r="DJ119">
        <f>DG119+DH119</f>
        <v>23.56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ROW(Source!A193)</f>
        <v>193</v>
      </c>
      <c r="B120">
        <v>61644328</v>
      </c>
      <c r="C120">
        <v>61647168</v>
      </c>
      <c r="D120">
        <v>58610686</v>
      </c>
      <c r="E120">
        <v>1</v>
      </c>
      <c r="F120">
        <v>1</v>
      </c>
      <c r="G120">
        <v>1</v>
      </c>
      <c r="H120">
        <v>3</v>
      </c>
      <c r="I120" t="s">
        <v>588</v>
      </c>
      <c r="J120" t="s">
        <v>589</v>
      </c>
      <c r="K120" t="s">
        <v>590</v>
      </c>
      <c r="L120">
        <v>1346</v>
      </c>
      <c r="N120">
        <v>1009</v>
      </c>
      <c r="O120" t="s">
        <v>137</v>
      </c>
      <c r="P120" t="s">
        <v>137</v>
      </c>
      <c r="Q120">
        <v>1</v>
      </c>
      <c r="W120">
        <v>0</v>
      </c>
      <c r="X120">
        <v>2018633144</v>
      </c>
      <c r="Y120">
        <f t="shared" si="41"/>
        <v>0.9</v>
      </c>
      <c r="AA120">
        <v>141.62</v>
      </c>
      <c r="AB120">
        <v>0</v>
      </c>
      <c r="AC120">
        <v>0</v>
      </c>
      <c r="AD120">
        <v>0</v>
      </c>
      <c r="AE120">
        <v>155.63</v>
      </c>
      <c r="AF120">
        <v>0</v>
      </c>
      <c r="AG120">
        <v>0</v>
      </c>
      <c r="AH120">
        <v>0</v>
      </c>
      <c r="AI120">
        <v>0.91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0.9</v>
      </c>
      <c r="AU120" t="s">
        <v>3</v>
      </c>
      <c r="AV120">
        <v>0</v>
      </c>
      <c r="AW120">
        <v>2</v>
      </c>
      <c r="AX120">
        <v>61647184</v>
      </c>
      <c r="AY120">
        <v>1</v>
      </c>
      <c r="AZ120">
        <v>0</v>
      </c>
      <c r="BA120">
        <v>150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140.06700000000001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140.06700000000001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ROUND(Y120*Source!I193,7)</f>
        <v>0.25650000000000001</v>
      </c>
      <c r="CY120">
        <f>AA120</f>
        <v>141.62</v>
      </c>
      <c r="CZ120">
        <f>AE120</f>
        <v>155.63</v>
      </c>
      <c r="DA120">
        <f>AI120</f>
        <v>0.91</v>
      </c>
      <c r="DB120">
        <f t="shared" si="42"/>
        <v>140.07</v>
      </c>
      <c r="DC120">
        <f t="shared" si="43"/>
        <v>0</v>
      </c>
      <c r="DD120" t="s">
        <v>3</v>
      </c>
      <c r="DE120" t="s">
        <v>3</v>
      </c>
      <c r="DF120">
        <f>ROUND(ROUND(AE120*AI120,2)*CX120,2)</f>
        <v>36.33</v>
      </c>
      <c r="DG120">
        <f t="shared" si="44"/>
        <v>0</v>
      </c>
      <c r="DH120">
        <f t="shared" si="31"/>
        <v>0</v>
      </c>
      <c r="DI120">
        <f t="shared" si="32"/>
        <v>0</v>
      </c>
      <c r="DJ120">
        <f>DF120</f>
        <v>36.33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ROW(Source!A193)</f>
        <v>193</v>
      </c>
      <c r="B121">
        <v>61644328</v>
      </c>
      <c r="C121">
        <v>61647168</v>
      </c>
      <c r="D121">
        <v>58618326</v>
      </c>
      <c r="E121">
        <v>1</v>
      </c>
      <c r="F121">
        <v>1</v>
      </c>
      <c r="G121">
        <v>1</v>
      </c>
      <c r="H121">
        <v>3</v>
      </c>
      <c r="I121" t="s">
        <v>209</v>
      </c>
      <c r="J121" t="s">
        <v>211</v>
      </c>
      <c r="K121" t="s">
        <v>210</v>
      </c>
      <c r="L121">
        <v>1348</v>
      </c>
      <c r="N121">
        <v>1009</v>
      </c>
      <c r="O121" t="s">
        <v>115</v>
      </c>
      <c r="P121" t="s">
        <v>115</v>
      </c>
      <c r="Q121">
        <v>1000</v>
      </c>
      <c r="W121">
        <v>0</v>
      </c>
      <c r="X121">
        <v>-1080597717</v>
      </c>
      <c r="Y121">
        <f t="shared" si="41"/>
        <v>4.0000000000000001E-3</v>
      </c>
      <c r="AA121">
        <v>51495.86</v>
      </c>
      <c r="AB121">
        <v>0</v>
      </c>
      <c r="AC121">
        <v>0</v>
      </c>
      <c r="AD121">
        <v>0</v>
      </c>
      <c r="AE121">
        <v>51495.86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4.0000000000000001E-3</v>
      </c>
      <c r="AU121" t="s">
        <v>3</v>
      </c>
      <c r="AV121">
        <v>0</v>
      </c>
      <c r="AW121">
        <v>2</v>
      </c>
      <c r="AX121">
        <v>61647185</v>
      </c>
      <c r="AY121">
        <v>1</v>
      </c>
      <c r="AZ121">
        <v>0</v>
      </c>
      <c r="BA121">
        <v>151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205.98344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205.98344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v>0</v>
      </c>
      <c r="CX121">
        <f>ROUND(Y121*Source!I193,7)</f>
        <v>1.14E-3</v>
      </c>
      <c r="CY121">
        <f>AA121</f>
        <v>51495.86</v>
      </c>
      <c r="CZ121">
        <f>AE121</f>
        <v>51495.86</v>
      </c>
      <c r="DA121">
        <f>AI121</f>
        <v>1</v>
      </c>
      <c r="DB121">
        <f t="shared" si="42"/>
        <v>205.98</v>
      </c>
      <c r="DC121">
        <f t="shared" si="43"/>
        <v>0</v>
      </c>
      <c r="DD121" t="s">
        <v>3</v>
      </c>
      <c r="DE121" t="s">
        <v>3</v>
      </c>
      <c r="DF121">
        <f>ROUND(ROUND(AE121,2)*CX121,2)</f>
        <v>58.71</v>
      </c>
      <c r="DG121">
        <f t="shared" si="44"/>
        <v>0</v>
      </c>
      <c r="DH121">
        <f t="shared" si="31"/>
        <v>0</v>
      </c>
      <c r="DI121">
        <f t="shared" si="32"/>
        <v>0</v>
      </c>
      <c r="DJ121">
        <f>DF121</f>
        <v>58.71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ROW(Source!A193)</f>
        <v>193</v>
      </c>
      <c r="B122">
        <v>61644328</v>
      </c>
      <c r="C122">
        <v>61647168</v>
      </c>
      <c r="D122">
        <v>60500080</v>
      </c>
      <c r="E122">
        <v>1</v>
      </c>
      <c r="F122">
        <v>1</v>
      </c>
      <c r="G122">
        <v>1</v>
      </c>
      <c r="H122">
        <v>3</v>
      </c>
      <c r="I122" t="s">
        <v>209</v>
      </c>
      <c r="J122" t="s">
        <v>211</v>
      </c>
      <c r="K122" t="s">
        <v>210</v>
      </c>
      <c r="L122">
        <v>1348</v>
      </c>
      <c r="N122">
        <v>1009</v>
      </c>
      <c r="O122" t="s">
        <v>115</v>
      </c>
      <c r="P122" t="s">
        <v>115</v>
      </c>
      <c r="Q122">
        <v>1000</v>
      </c>
      <c r="W122">
        <v>0</v>
      </c>
      <c r="X122">
        <v>-2134519831</v>
      </c>
      <c r="Y122">
        <f t="shared" si="41"/>
        <v>-4.0000000000000001E-3</v>
      </c>
      <c r="AA122">
        <v>51495.86</v>
      </c>
      <c r="AB122">
        <v>0</v>
      </c>
      <c r="AC122">
        <v>0</v>
      </c>
      <c r="AD122">
        <v>0</v>
      </c>
      <c r="AE122">
        <v>51495.86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-4.0000000000000001E-3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ROUND(Y122*Source!I193,7)</f>
        <v>-1.14E-3</v>
      </c>
      <c r="CY122">
        <f>AA122</f>
        <v>51495.86</v>
      </c>
      <c r="CZ122">
        <f>AE122</f>
        <v>51495.86</v>
      </c>
      <c r="DA122">
        <f>AI122</f>
        <v>1</v>
      </c>
      <c r="DB122">
        <f t="shared" si="42"/>
        <v>-205.98</v>
      </c>
      <c r="DC122">
        <f t="shared" si="43"/>
        <v>0</v>
      </c>
      <c r="DD122" t="s">
        <v>3</v>
      </c>
      <c r="DE122" t="s">
        <v>3</v>
      </c>
      <c r="DF122">
        <f>ROUND(ROUND(AE122,2)*CX122,2)</f>
        <v>-58.71</v>
      </c>
      <c r="DG122">
        <f t="shared" si="44"/>
        <v>0</v>
      </c>
      <c r="DH122">
        <f t="shared" si="31"/>
        <v>0</v>
      </c>
      <c r="DI122">
        <f t="shared" si="32"/>
        <v>0</v>
      </c>
      <c r="DJ122">
        <f>DF122</f>
        <v>-58.71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ROW(Source!A193)</f>
        <v>193</v>
      </c>
      <c r="B123">
        <v>61644328</v>
      </c>
      <c r="C123">
        <v>61647168</v>
      </c>
      <c r="D123">
        <v>58629814</v>
      </c>
      <c r="E123">
        <v>1</v>
      </c>
      <c r="F123">
        <v>1</v>
      </c>
      <c r="G123">
        <v>1</v>
      </c>
      <c r="H123">
        <v>3</v>
      </c>
      <c r="I123" t="s">
        <v>591</v>
      </c>
      <c r="J123" t="s">
        <v>592</v>
      </c>
      <c r="K123" t="s">
        <v>593</v>
      </c>
      <c r="L123">
        <v>1346</v>
      </c>
      <c r="N123">
        <v>1009</v>
      </c>
      <c r="O123" t="s">
        <v>137</v>
      </c>
      <c r="P123" t="s">
        <v>137</v>
      </c>
      <c r="Q123">
        <v>1</v>
      </c>
      <c r="W123">
        <v>0</v>
      </c>
      <c r="X123">
        <v>947788611</v>
      </c>
      <c r="Y123">
        <f t="shared" si="41"/>
        <v>2</v>
      </c>
      <c r="AA123">
        <v>1121.22</v>
      </c>
      <c r="AB123">
        <v>0</v>
      </c>
      <c r="AC123">
        <v>0</v>
      </c>
      <c r="AD123">
        <v>0</v>
      </c>
      <c r="AE123">
        <v>911.56</v>
      </c>
      <c r="AF123">
        <v>0</v>
      </c>
      <c r="AG123">
        <v>0</v>
      </c>
      <c r="AH123">
        <v>0</v>
      </c>
      <c r="AI123">
        <v>1.23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2</v>
      </c>
      <c r="AU123" t="s">
        <v>3</v>
      </c>
      <c r="AV123">
        <v>0</v>
      </c>
      <c r="AW123">
        <v>2</v>
      </c>
      <c r="AX123">
        <v>61647186</v>
      </c>
      <c r="AY123">
        <v>1</v>
      </c>
      <c r="AZ123">
        <v>0</v>
      </c>
      <c r="BA123">
        <v>152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1823.12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1823.12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>ROUND(Y123*Source!I193,7)</f>
        <v>0.56999999999999995</v>
      </c>
      <c r="CY123">
        <f>AA123</f>
        <v>1121.22</v>
      </c>
      <c r="CZ123">
        <f>AE123</f>
        <v>911.56</v>
      </c>
      <c r="DA123">
        <f>AI123</f>
        <v>1.23</v>
      </c>
      <c r="DB123">
        <f t="shared" si="42"/>
        <v>1823.12</v>
      </c>
      <c r="DC123">
        <f t="shared" si="43"/>
        <v>0</v>
      </c>
      <c r="DD123" t="s">
        <v>3</v>
      </c>
      <c r="DE123" t="s">
        <v>3</v>
      </c>
      <c r="DF123">
        <f>ROUND(ROUND(AE123*AI123,2)*CX123,2)</f>
        <v>639.1</v>
      </c>
      <c r="DG123">
        <f t="shared" si="44"/>
        <v>0</v>
      </c>
      <c r="DH123">
        <f t="shared" si="31"/>
        <v>0</v>
      </c>
      <c r="DI123">
        <f t="shared" si="32"/>
        <v>0</v>
      </c>
      <c r="DJ123">
        <f>DF123</f>
        <v>639.1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ROW(Source!A193)</f>
        <v>193</v>
      </c>
      <c r="B124">
        <v>61644328</v>
      </c>
      <c r="C124">
        <v>61647168</v>
      </c>
      <c r="D124">
        <v>58540499</v>
      </c>
      <c r="E124">
        <v>113</v>
      </c>
      <c r="F124">
        <v>1</v>
      </c>
      <c r="G124">
        <v>1</v>
      </c>
      <c r="H124">
        <v>3</v>
      </c>
      <c r="I124" t="s">
        <v>183</v>
      </c>
      <c r="J124" t="s">
        <v>3</v>
      </c>
      <c r="K124" t="s">
        <v>184</v>
      </c>
      <c r="L124">
        <v>3277935</v>
      </c>
      <c r="N124">
        <v>1013</v>
      </c>
      <c r="O124" t="s">
        <v>185</v>
      </c>
      <c r="P124" t="s">
        <v>185</v>
      </c>
      <c r="Q124">
        <v>1</v>
      </c>
      <c r="W124">
        <v>0</v>
      </c>
      <c r="X124">
        <v>274903907</v>
      </c>
      <c r="Y124">
        <f t="shared" si="41"/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61647187</v>
      </c>
      <c r="AY124">
        <v>1</v>
      </c>
      <c r="AZ124">
        <v>0</v>
      </c>
      <c r="BA124">
        <v>153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ROUND(Y124*Source!I193,7)</f>
        <v>0.56999999999999995</v>
      </c>
      <c r="CY124">
        <f>AA124</f>
        <v>0</v>
      </c>
      <c r="CZ124">
        <f>AE124</f>
        <v>0</v>
      </c>
      <c r="DA124">
        <f>AI124</f>
        <v>1</v>
      </c>
      <c r="DB124">
        <f t="shared" si="42"/>
        <v>0</v>
      </c>
      <c r="DC124">
        <f t="shared" si="43"/>
        <v>0</v>
      </c>
      <c r="DD124" t="s">
        <v>3</v>
      </c>
      <c r="DE124" t="s">
        <v>3</v>
      </c>
      <c r="DF124">
        <f t="shared" ref="DF124:DF137" si="48">ROUND(ROUND(AE124,2)*CX124,2)</f>
        <v>0</v>
      </c>
      <c r="DG124">
        <f t="shared" si="44"/>
        <v>0</v>
      </c>
      <c r="DH124">
        <f t="shared" si="31"/>
        <v>0</v>
      </c>
      <c r="DI124">
        <f t="shared" si="32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ROW(Source!A354)</f>
        <v>354</v>
      </c>
      <c r="B125">
        <v>61644328</v>
      </c>
      <c r="C125">
        <v>61646493</v>
      </c>
      <c r="D125">
        <v>60417914</v>
      </c>
      <c r="E125">
        <v>115</v>
      </c>
      <c r="F125">
        <v>1</v>
      </c>
      <c r="G125">
        <v>1</v>
      </c>
      <c r="H125">
        <v>1</v>
      </c>
      <c r="I125" t="s">
        <v>484</v>
      </c>
      <c r="J125" t="s">
        <v>3</v>
      </c>
      <c r="K125" t="s">
        <v>485</v>
      </c>
      <c r="L125">
        <v>1191</v>
      </c>
      <c r="N125">
        <v>1013</v>
      </c>
      <c r="O125" t="s">
        <v>486</v>
      </c>
      <c r="P125" t="s">
        <v>486</v>
      </c>
      <c r="Q125">
        <v>1</v>
      </c>
      <c r="W125">
        <v>0</v>
      </c>
      <c r="X125">
        <v>-1991603921</v>
      </c>
      <c r="Y125">
        <f t="shared" si="41"/>
        <v>0.44</v>
      </c>
      <c r="AA125">
        <v>0</v>
      </c>
      <c r="AB125">
        <v>0</v>
      </c>
      <c r="AC125">
        <v>0</v>
      </c>
      <c r="AD125">
        <v>444.71</v>
      </c>
      <c r="AE125">
        <v>0</v>
      </c>
      <c r="AF125">
        <v>0</v>
      </c>
      <c r="AG125">
        <v>0</v>
      </c>
      <c r="AH125">
        <v>444.71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0.44</v>
      </c>
      <c r="AU125" t="s">
        <v>3</v>
      </c>
      <c r="AV125">
        <v>1</v>
      </c>
      <c r="AW125">
        <v>2</v>
      </c>
      <c r="AX125">
        <v>61646499</v>
      </c>
      <c r="AY125">
        <v>1</v>
      </c>
      <c r="AZ125">
        <v>0</v>
      </c>
      <c r="BA125">
        <v>154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195.67240000000001</v>
      </c>
      <c r="BN125">
        <v>0.44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195.67240000000001</v>
      </c>
      <c r="BU125">
        <v>0.44</v>
      </c>
      <c r="BV125">
        <v>0</v>
      </c>
      <c r="BW125">
        <v>1</v>
      </c>
      <c r="CU125">
        <f>ROUND(AT125*Source!I354*AH125*AL125,2)</f>
        <v>195.67</v>
      </c>
      <c r="CV125">
        <f>ROUND(Y125*Source!I354,7)</f>
        <v>0.44</v>
      </c>
      <c r="CW125">
        <v>0</v>
      </c>
      <c r="CX125">
        <f>ROUND(Y125*Source!I354,7)</f>
        <v>0.44</v>
      </c>
      <c r="CY125">
        <f>AD125</f>
        <v>444.71</v>
      </c>
      <c r="CZ125">
        <f>AH125</f>
        <v>444.71</v>
      </c>
      <c r="DA125">
        <f>AL125</f>
        <v>1</v>
      </c>
      <c r="DB125">
        <f t="shared" si="42"/>
        <v>195.67</v>
      </c>
      <c r="DC125">
        <f t="shared" si="43"/>
        <v>0</v>
      </c>
      <c r="DD125" t="s">
        <v>3</v>
      </c>
      <c r="DE125" t="s">
        <v>3</v>
      </c>
      <c r="DF125">
        <f t="shared" si="48"/>
        <v>0</v>
      </c>
      <c r="DG125">
        <f t="shared" si="44"/>
        <v>0</v>
      </c>
      <c r="DH125">
        <f t="shared" si="31"/>
        <v>0</v>
      </c>
      <c r="DI125">
        <f t="shared" si="32"/>
        <v>195.67</v>
      </c>
      <c r="DJ125">
        <f>DI125</f>
        <v>195.67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ROW(Source!A354)</f>
        <v>354</v>
      </c>
      <c r="B126">
        <v>61644328</v>
      </c>
      <c r="C126">
        <v>61646493</v>
      </c>
      <c r="D126">
        <v>60418127</v>
      </c>
      <c r="E126">
        <v>115</v>
      </c>
      <c r="F126">
        <v>1</v>
      </c>
      <c r="G126">
        <v>1</v>
      </c>
      <c r="H126">
        <v>1</v>
      </c>
      <c r="I126" t="s">
        <v>487</v>
      </c>
      <c r="J126" t="s">
        <v>3</v>
      </c>
      <c r="K126" t="s">
        <v>488</v>
      </c>
      <c r="L126">
        <v>1191</v>
      </c>
      <c r="N126">
        <v>1013</v>
      </c>
      <c r="O126" t="s">
        <v>486</v>
      </c>
      <c r="P126" t="s">
        <v>486</v>
      </c>
      <c r="Q126">
        <v>1</v>
      </c>
      <c r="W126">
        <v>0</v>
      </c>
      <c r="X126">
        <v>-1417349443</v>
      </c>
      <c r="Y126">
        <f t="shared" si="41"/>
        <v>0.48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0.48</v>
      </c>
      <c r="AU126" t="s">
        <v>3</v>
      </c>
      <c r="AV126">
        <v>2</v>
      </c>
      <c r="AW126">
        <v>2</v>
      </c>
      <c r="AX126">
        <v>61646500</v>
      </c>
      <c r="AY126">
        <v>1</v>
      </c>
      <c r="AZ126">
        <v>0</v>
      </c>
      <c r="BA126">
        <v>155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ROUND(Y126*Source!I354,7)</f>
        <v>0.48</v>
      </c>
      <c r="CY126">
        <f>AD126</f>
        <v>0</v>
      </c>
      <c r="CZ126">
        <f>AH126</f>
        <v>0</v>
      </c>
      <c r="DA126">
        <f>AL126</f>
        <v>1</v>
      </c>
      <c r="DB126">
        <f t="shared" si="42"/>
        <v>0</v>
      </c>
      <c r="DC126">
        <f t="shared" si="43"/>
        <v>0</v>
      </c>
      <c r="DD126" t="s">
        <v>3</v>
      </c>
      <c r="DE126" t="s">
        <v>3</v>
      </c>
      <c r="DF126">
        <f t="shared" si="48"/>
        <v>0</v>
      </c>
      <c r="DG126">
        <f t="shared" si="44"/>
        <v>0</v>
      </c>
      <c r="DH126">
        <f t="shared" si="31"/>
        <v>0</v>
      </c>
      <c r="DI126">
        <f t="shared" si="32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ROW(Source!A354)</f>
        <v>354</v>
      </c>
      <c r="B127">
        <v>61644328</v>
      </c>
      <c r="C127">
        <v>61646493</v>
      </c>
      <c r="D127">
        <v>60540303</v>
      </c>
      <c r="E127">
        <v>1</v>
      </c>
      <c r="F127">
        <v>1</v>
      </c>
      <c r="G127">
        <v>1</v>
      </c>
      <c r="H127">
        <v>2</v>
      </c>
      <c r="I127" t="s">
        <v>489</v>
      </c>
      <c r="J127" t="s">
        <v>490</v>
      </c>
      <c r="K127" t="s">
        <v>491</v>
      </c>
      <c r="L127">
        <v>1368</v>
      </c>
      <c r="N127">
        <v>1011</v>
      </c>
      <c r="O127" t="s">
        <v>492</v>
      </c>
      <c r="P127" t="s">
        <v>492</v>
      </c>
      <c r="Q127">
        <v>1</v>
      </c>
      <c r="W127">
        <v>0</v>
      </c>
      <c r="X127">
        <v>-359817417</v>
      </c>
      <c r="Y127">
        <f t="shared" si="41"/>
        <v>0.24</v>
      </c>
      <c r="AA127">
        <v>0</v>
      </c>
      <c r="AB127">
        <v>1488.78</v>
      </c>
      <c r="AC127">
        <v>702.18</v>
      </c>
      <c r="AD127">
        <v>0</v>
      </c>
      <c r="AE127">
        <v>0</v>
      </c>
      <c r="AF127">
        <v>1488.78</v>
      </c>
      <c r="AG127">
        <v>702.18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0.24</v>
      </c>
      <c r="AU127" t="s">
        <v>3</v>
      </c>
      <c r="AV127">
        <v>1</v>
      </c>
      <c r="AW127">
        <v>2</v>
      </c>
      <c r="AX127">
        <v>61646501</v>
      </c>
      <c r="AY127">
        <v>1</v>
      </c>
      <c r="AZ127">
        <v>0</v>
      </c>
      <c r="BA127">
        <v>156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357.30720000000002</v>
      </c>
      <c r="BL127">
        <v>168.5232</v>
      </c>
      <c r="BM127">
        <v>0</v>
      </c>
      <c r="BN127">
        <v>0</v>
      </c>
      <c r="BO127">
        <v>0.24</v>
      </c>
      <c r="BP127">
        <v>1</v>
      </c>
      <c r="BQ127">
        <v>0</v>
      </c>
      <c r="BR127">
        <v>357.30720000000002</v>
      </c>
      <c r="BS127">
        <v>168.5232</v>
      </c>
      <c r="BT127">
        <v>0</v>
      </c>
      <c r="BU127">
        <v>0</v>
      </c>
      <c r="BV127">
        <v>0.24</v>
      </c>
      <c r="BW127">
        <v>1</v>
      </c>
      <c r="CV127">
        <v>0</v>
      </c>
      <c r="CW127">
        <f>ROUND(Y127*Source!I354*DO127,7)</f>
        <v>0.24</v>
      </c>
      <c r="CX127">
        <f>ROUND(Y127*Source!I354,7)</f>
        <v>0.24</v>
      </c>
      <c r="CY127">
        <f>AB127</f>
        <v>1488.78</v>
      </c>
      <c r="CZ127">
        <f>AF127</f>
        <v>1488.78</v>
      </c>
      <c r="DA127">
        <f>AJ127</f>
        <v>1</v>
      </c>
      <c r="DB127">
        <f t="shared" si="42"/>
        <v>357.31</v>
      </c>
      <c r="DC127">
        <f t="shared" si="43"/>
        <v>168.52</v>
      </c>
      <c r="DD127" t="s">
        <v>3</v>
      </c>
      <c r="DE127" t="s">
        <v>3</v>
      </c>
      <c r="DF127">
        <f t="shared" si="48"/>
        <v>0</v>
      </c>
      <c r="DG127">
        <f t="shared" si="44"/>
        <v>357.31</v>
      </c>
      <c r="DH127">
        <f t="shared" si="31"/>
        <v>168.52</v>
      </c>
      <c r="DI127">
        <f t="shared" si="32"/>
        <v>0</v>
      </c>
      <c r="DJ127">
        <f>DG127+DH127</f>
        <v>525.83000000000004</v>
      </c>
      <c r="DK127">
        <v>1</v>
      </c>
      <c r="DL127" t="s">
        <v>493</v>
      </c>
      <c r="DM127">
        <v>6</v>
      </c>
      <c r="DN127" t="s">
        <v>486</v>
      </c>
      <c r="DO127">
        <v>1</v>
      </c>
    </row>
    <row r="128" spans="1:119" x14ac:dyDescent="0.2">
      <c r="A128">
        <f>ROW(Source!A354)</f>
        <v>354</v>
      </c>
      <c r="B128">
        <v>61644328</v>
      </c>
      <c r="C128">
        <v>61646493</v>
      </c>
      <c r="D128">
        <v>60541271</v>
      </c>
      <c r="E128">
        <v>1</v>
      </c>
      <c r="F128">
        <v>1</v>
      </c>
      <c r="G128">
        <v>1</v>
      </c>
      <c r="H128">
        <v>2</v>
      </c>
      <c r="I128" t="s">
        <v>494</v>
      </c>
      <c r="J128" t="s">
        <v>495</v>
      </c>
      <c r="K128" t="s">
        <v>496</v>
      </c>
      <c r="L128">
        <v>1368</v>
      </c>
      <c r="N128">
        <v>1011</v>
      </c>
      <c r="O128" t="s">
        <v>492</v>
      </c>
      <c r="P128" t="s">
        <v>492</v>
      </c>
      <c r="Q128">
        <v>1</v>
      </c>
      <c r="W128">
        <v>0</v>
      </c>
      <c r="X128">
        <v>-255612116</v>
      </c>
      <c r="Y128">
        <f t="shared" si="41"/>
        <v>0.24</v>
      </c>
      <c r="AA128">
        <v>0</v>
      </c>
      <c r="AB128">
        <v>14.64</v>
      </c>
      <c r="AC128">
        <v>0</v>
      </c>
      <c r="AD128">
        <v>0</v>
      </c>
      <c r="AE128">
        <v>0</v>
      </c>
      <c r="AF128">
        <v>14.64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0.24</v>
      </c>
      <c r="AU128" t="s">
        <v>3</v>
      </c>
      <c r="AV128">
        <v>1</v>
      </c>
      <c r="AW128">
        <v>2</v>
      </c>
      <c r="AX128">
        <v>61646502</v>
      </c>
      <c r="AY128">
        <v>1</v>
      </c>
      <c r="AZ128">
        <v>0</v>
      </c>
      <c r="BA128">
        <v>157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3.5135999999999998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3.5135999999999998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f>ROUND(Y128*Source!I354*DO128,7)</f>
        <v>0</v>
      </c>
      <c r="CX128">
        <f>ROUND(Y128*Source!I354,7)</f>
        <v>0.24</v>
      </c>
      <c r="CY128">
        <f>AB128</f>
        <v>14.64</v>
      </c>
      <c r="CZ128">
        <f>AF128</f>
        <v>14.64</v>
      </c>
      <c r="DA128">
        <f>AJ128</f>
        <v>1</v>
      </c>
      <c r="DB128">
        <f t="shared" si="42"/>
        <v>3.51</v>
      </c>
      <c r="DC128">
        <f t="shared" si="43"/>
        <v>0</v>
      </c>
      <c r="DD128" t="s">
        <v>3</v>
      </c>
      <c r="DE128" t="s">
        <v>3</v>
      </c>
      <c r="DF128">
        <f t="shared" si="48"/>
        <v>0</v>
      </c>
      <c r="DG128">
        <f t="shared" si="44"/>
        <v>3.51</v>
      </c>
      <c r="DH128">
        <f t="shared" si="31"/>
        <v>0</v>
      </c>
      <c r="DI128">
        <f t="shared" si="32"/>
        <v>0</v>
      </c>
      <c r="DJ128">
        <f>DG128+DH128</f>
        <v>3.51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ROW(Source!A354)</f>
        <v>354</v>
      </c>
      <c r="B129">
        <v>61644328</v>
      </c>
      <c r="C129">
        <v>61646493</v>
      </c>
      <c r="D129">
        <v>60541289</v>
      </c>
      <c r="E129">
        <v>1</v>
      </c>
      <c r="F129">
        <v>1</v>
      </c>
      <c r="G129">
        <v>1</v>
      </c>
      <c r="H129">
        <v>2</v>
      </c>
      <c r="I129" t="s">
        <v>497</v>
      </c>
      <c r="J129" t="s">
        <v>498</v>
      </c>
      <c r="K129" t="s">
        <v>499</v>
      </c>
      <c r="L129">
        <v>1368</v>
      </c>
      <c r="N129">
        <v>1011</v>
      </c>
      <c r="O129" t="s">
        <v>492</v>
      </c>
      <c r="P129" t="s">
        <v>492</v>
      </c>
      <c r="Q129">
        <v>1</v>
      </c>
      <c r="W129">
        <v>0</v>
      </c>
      <c r="X129">
        <v>-1579545382</v>
      </c>
      <c r="Y129">
        <f t="shared" si="41"/>
        <v>0.24</v>
      </c>
      <c r="AA129">
        <v>0</v>
      </c>
      <c r="AB129">
        <v>556.25</v>
      </c>
      <c r="AC129">
        <v>522.73</v>
      </c>
      <c r="AD129">
        <v>0</v>
      </c>
      <c r="AE129">
        <v>0</v>
      </c>
      <c r="AF129">
        <v>487.94</v>
      </c>
      <c r="AG129">
        <v>522.73</v>
      </c>
      <c r="AH129">
        <v>0</v>
      </c>
      <c r="AI129">
        <v>1</v>
      </c>
      <c r="AJ129">
        <v>1.1399999999999999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0.24</v>
      </c>
      <c r="AU129" t="s">
        <v>3</v>
      </c>
      <c r="AV129">
        <v>1</v>
      </c>
      <c r="AW129">
        <v>2</v>
      </c>
      <c r="AX129">
        <v>61646503</v>
      </c>
      <c r="AY129">
        <v>1</v>
      </c>
      <c r="AZ129">
        <v>0</v>
      </c>
      <c r="BA129">
        <v>158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117.1056</v>
      </c>
      <c r="BL129">
        <v>125.4552</v>
      </c>
      <c r="BM129">
        <v>0</v>
      </c>
      <c r="BN129">
        <v>0</v>
      </c>
      <c r="BO129">
        <v>0.24</v>
      </c>
      <c r="BP129">
        <v>1</v>
      </c>
      <c r="BQ129">
        <v>0</v>
      </c>
      <c r="BR129">
        <v>117.1056</v>
      </c>
      <c r="BS129">
        <v>125.4552</v>
      </c>
      <c r="BT129">
        <v>0</v>
      </c>
      <c r="BU129">
        <v>0</v>
      </c>
      <c r="BV129">
        <v>0.24</v>
      </c>
      <c r="BW129">
        <v>1</v>
      </c>
      <c r="CV129">
        <v>0</v>
      </c>
      <c r="CW129">
        <f>ROUND(Y129*Source!I354*DO129,7)</f>
        <v>0.24</v>
      </c>
      <c r="CX129">
        <f>ROUND(Y129*Source!I354,7)</f>
        <v>0.24</v>
      </c>
      <c r="CY129">
        <f>AB129</f>
        <v>556.25</v>
      </c>
      <c r="CZ129">
        <f>AF129</f>
        <v>487.94</v>
      </c>
      <c r="DA129">
        <f>AJ129</f>
        <v>1.1399999999999999</v>
      </c>
      <c r="DB129">
        <f t="shared" si="42"/>
        <v>117.11</v>
      </c>
      <c r="DC129">
        <f t="shared" si="43"/>
        <v>125.46</v>
      </c>
      <c r="DD129" t="s">
        <v>3</v>
      </c>
      <c r="DE129" t="s">
        <v>3</v>
      </c>
      <c r="DF129">
        <f t="shared" si="48"/>
        <v>0</v>
      </c>
      <c r="DG129">
        <f>ROUND(ROUND(AF129*AJ129,2)*CX129,2)</f>
        <v>133.5</v>
      </c>
      <c r="DH129">
        <f t="shared" ref="DH129:DH192" si="49">ROUND(ROUND(AG129,2)*CX129,2)</f>
        <v>125.46</v>
      </c>
      <c r="DI129">
        <f t="shared" ref="DI129:DI192" si="50">ROUND(ROUND(AH129,2)*CX129,2)</f>
        <v>0</v>
      </c>
      <c r="DJ129">
        <f>DG129+DH129</f>
        <v>258.95999999999998</v>
      </c>
      <c r="DK129">
        <v>0</v>
      </c>
      <c r="DL129" t="s">
        <v>500</v>
      </c>
      <c r="DM129">
        <v>4</v>
      </c>
      <c r="DN129" t="s">
        <v>486</v>
      </c>
      <c r="DO129">
        <v>1</v>
      </c>
    </row>
    <row r="130" spans="1:119" x14ac:dyDescent="0.2">
      <c r="A130">
        <f>ROW(Source!A355)</f>
        <v>355</v>
      </c>
      <c r="B130">
        <v>61644328</v>
      </c>
      <c r="C130">
        <v>61649738</v>
      </c>
      <c r="D130">
        <v>37066717</v>
      </c>
      <c r="E130">
        <v>115</v>
      </c>
      <c r="F130">
        <v>1</v>
      </c>
      <c r="G130">
        <v>1</v>
      </c>
      <c r="H130">
        <v>1</v>
      </c>
      <c r="I130" t="s">
        <v>484</v>
      </c>
      <c r="J130" t="s">
        <v>3</v>
      </c>
      <c r="K130" t="s">
        <v>485</v>
      </c>
      <c r="L130">
        <v>1191</v>
      </c>
      <c r="N130">
        <v>1013</v>
      </c>
      <c r="O130" t="s">
        <v>486</v>
      </c>
      <c r="P130" t="s">
        <v>486</v>
      </c>
      <c r="Q130">
        <v>1</v>
      </c>
      <c r="W130">
        <v>0</v>
      </c>
      <c r="X130">
        <v>-1991603921</v>
      </c>
      <c r="Y130">
        <f t="shared" si="41"/>
        <v>0.25</v>
      </c>
      <c r="AA130">
        <v>0</v>
      </c>
      <c r="AB130">
        <v>0</v>
      </c>
      <c r="AC130">
        <v>0</v>
      </c>
      <c r="AD130">
        <v>444.71</v>
      </c>
      <c r="AE130">
        <v>0</v>
      </c>
      <c r="AF130">
        <v>0</v>
      </c>
      <c r="AG130">
        <v>0</v>
      </c>
      <c r="AH130">
        <v>444.71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0.25</v>
      </c>
      <c r="AU130" t="s">
        <v>3</v>
      </c>
      <c r="AV130">
        <v>1</v>
      </c>
      <c r="AW130">
        <v>2</v>
      </c>
      <c r="AX130">
        <v>61649743</v>
      </c>
      <c r="AY130">
        <v>1</v>
      </c>
      <c r="AZ130">
        <v>0</v>
      </c>
      <c r="BA130">
        <v>159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111.17749999999999</v>
      </c>
      <c r="BN130">
        <v>0.25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111.17749999999999</v>
      </c>
      <c r="BU130">
        <v>0.25</v>
      </c>
      <c r="BV130">
        <v>0</v>
      </c>
      <c r="BW130">
        <v>1</v>
      </c>
      <c r="CU130">
        <f>ROUND(AT130*Source!I355*AH130*AL130,2)</f>
        <v>111.18</v>
      </c>
      <c r="CV130">
        <f>ROUND(Y130*Source!I355,7)</f>
        <v>0.25</v>
      </c>
      <c r="CW130">
        <v>0</v>
      </c>
      <c r="CX130">
        <f>ROUND(Y130*Source!I355,7)</f>
        <v>0.25</v>
      </c>
      <c r="CY130">
        <f>AD130</f>
        <v>444.71</v>
      </c>
      <c r="CZ130">
        <f>AH130</f>
        <v>444.71</v>
      </c>
      <c r="DA130">
        <f>AL130</f>
        <v>1</v>
      </c>
      <c r="DB130">
        <f t="shared" si="42"/>
        <v>111.18</v>
      </c>
      <c r="DC130">
        <f t="shared" si="43"/>
        <v>0</v>
      </c>
      <c r="DD130" t="s">
        <v>3</v>
      </c>
      <c r="DE130" t="s">
        <v>3</v>
      </c>
      <c r="DF130">
        <f t="shared" si="48"/>
        <v>0</v>
      </c>
      <c r="DG130">
        <f>ROUND(ROUND(AF130,2)*CX130,2)</f>
        <v>0</v>
      </c>
      <c r="DH130">
        <f t="shared" si="49"/>
        <v>0</v>
      </c>
      <c r="DI130">
        <f t="shared" si="50"/>
        <v>111.18</v>
      </c>
      <c r="DJ130">
        <f>DI130</f>
        <v>111.18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ROW(Source!A355)</f>
        <v>355</v>
      </c>
      <c r="B131">
        <v>61644328</v>
      </c>
      <c r="C131">
        <v>61649738</v>
      </c>
      <c r="D131">
        <v>37064876</v>
      </c>
      <c r="E131">
        <v>115</v>
      </c>
      <c r="F131">
        <v>1</v>
      </c>
      <c r="G131">
        <v>1</v>
      </c>
      <c r="H131">
        <v>1</v>
      </c>
      <c r="I131" t="s">
        <v>487</v>
      </c>
      <c r="J131" t="s">
        <v>3</v>
      </c>
      <c r="K131" t="s">
        <v>488</v>
      </c>
      <c r="L131">
        <v>1191</v>
      </c>
      <c r="N131">
        <v>1013</v>
      </c>
      <c r="O131" t="s">
        <v>486</v>
      </c>
      <c r="P131" t="s">
        <v>486</v>
      </c>
      <c r="Q131">
        <v>1</v>
      </c>
      <c r="W131">
        <v>0</v>
      </c>
      <c r="X131">
        <v>-1417349443</v>
      </c>
      <c r="Y131">
        <f t="shared" si="41"/>
        <v>0.14000000000000001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0.14000000000000001</v>
      </c>
      <c r="AU131" t="s">
        <v>3</v>
      </c>
      <c r="AV131">
        <v>2</v>
      </c>
      <c r="AW131">
        <v>2</v>
      </c>
      <c r="AX131">
        <v>61649744</v>
      </c>
      <c r="AY131">
        <v>1</v>
      </c>
      <c r="AZ131">
        <v>0</v>
      </c>
      <c r="BA131">
        <v>160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ROUND(Y131*Source!I355,7)</f>
        <v>0.14000000000000001</v>
      </c>
      <c r="CY131">
        <f>AD131</f>
        <v>0</v>
      </c>
      <c r="CZ131">
        <f>AH131</f>
        <v>0</v>
      </c>
      <c r="DA131">
        <f>AL131</f>
        <v>1</v>
      </c>
      <c r="DB131">
        <f t="shared" si="42"/>
        <v>0</v>
      </c>
      <c r="DC131">
        <f t="shared" si="43"/>
        <v>0</v>
      </c>
      <c r="DD131" t="s">
        <v>3</v>
      </c>
      <c r="DE131" t="s">
        <v>3</v>
      </c>
      <c r="DF131">
        <f t="shared" si="48"/>
        <v>0</v>
      </c>
      <c r="DG131">
        <f>ROUND(ROUND(AF131,2)*CX131,2)</f>
        <v>0</v>
      </c>
      <c r="DH131">
        <f t="shared" si="49"/>
        <v>0</v>
      </c>
      <c r="DI131">
        <f t="shared" si="50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ROW(Source!A355)</f>
        <v>355</v>
      </c>
      <c r="B132">
        <v>61644328</v>
      </c>
      <c r="C132">
        <v>61649738</v>
      </c>
      <c r="D132">
        <v>60541271</v>
      </c>
      <c r="E132">
        <v>1</v>
      </c>
      <c r="F132">
        <v>1</v>
      </c>
      <c r="G132">
        <v>1</v>
      </c>
      <c r="H132">
        <v>2</v>
      </c>
      <c r="I132" t="s">
        <v>494</v>
      </c>
      <c r="J132" t="s">
        <v>495</v>
      </c>
      <c r="K132" t="s">
        <v>496</v>
      </c>
      <c r="L132">
        <v>1368</v>
      </c>
      <c r="N132">
        <v>1011</v>
      </c>
      <c r="O132" t="s">
        <v>492</v>
      </c>
      <c r="P132" t="s">
        <v>492</v>
      </c>
      <c r="Q132">
        <v>1</v>
      </c>
      <c r="W132">
        <v>0</v>
      </c>
      <c r="X132">
        <v>-255612116</v>
      </c>
      <c r="Y132">
        <f t="shared" si="41"/>
        <v>0.14000000000000001</v>
      </c>
      <c r="AA132">
        <v>0</v>
      </c>
      <c r="AB132">
        <v>14.64</v>
      </c>
      <c r="AC132">
        <v>0</v>
      </c>
      <c r="AD132">
        <v>0</v>
      </c>
      <c r="AE132">
        <v>0</v>
      </c>
      <c r="AF132">
        <v>14.64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0.14000000000000001</v>
      </c>
      <c r="AU132" t="s">
        <v>3</v>
      </c>
      <c r="AV132">
        <v>1</v>
      </c>
      <c r="AW132">
        <v>2</v>
      </c>
      <c r="AX132">
        <v>61649745</v>
      </c>
      <c r="AY132">
        <v>1</v>
      </c>
      <c r="AZ132">
        <v>0</v>
      </c>
      <c r="BA132">
        <v>161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2.0495999999999999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2.0495999999999999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f>ROUND(Y132*Source!I355*DO132,7)</f>
        <v>0</v>
      </c>
      <c r="CX132">
        <f>ROUND(Y132*Source!I355,7)</f>
        <v>0.14000000000000001</v>
      </c>
      <c r="CY132">
        <f>AB132</f>
        <v>14.64</v>
      </c>
      <c r="CZ132">
        <f>AF132</f>
        <v>14.64</v>
      </c>
      <c r="DA132">
        <f>AJ132</f>
        <v>1</v>
      </c>
      <c r="DB132">
        <f t="shared" si="42"/>
        <v>2.0499999999999998</v>
      </c>
      <c r="DC132">
        <f t="shared" si="43"/>
        <v>0</v>
      </c>
      <c r="DD132" t="s">
        <v>3</v>
      </c>
      <c r="DE132" t="s">
        <v>3</v>
      </c>
      <c r="DF132">
        <f t="shared" si="48"/>
        <v>0</v>
      </c>
      <c r="DG132">
        <f>ROUND(ROUND(AF132,2)*CX132,2)</f>
        <v>2.0499999999999998</v>
      </c>
      <c r="DH132">
        <f t="shared" si="49"/>
        <v>0</v>
      </c>
      <c r="DI132">
        <f t="shared" si="50"/>
        <v>0</v>
      </c>
      <c r="DJ132">
        <f>DG132+DH132</f>
        <v>2.0499999999999998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ROW(Source!A355)</f>
        <v>355</v>
      </c>
      <c r="B133">
        <v>61644328</v>
      </c>
      <c r="C133">
        <v>61649738</v>
      </c>
      <c r="D133">
        <v>60541289</v>
      </c>
      <c r="E133">
        <v>1</v>
      </c>
      <c r="F133">
        <v>1</v>
      </c>
      <c r="G133">
        <v>1</v>
      </c>
      <c r="H133">
        <v>2</v>
      </c>
      <c r="I133" t="s">
        <v>497</v>
      </c>
      <c r="J133" t="s">
        <v>498</v>
      </c>
      <c r="K133" t="s">
        <v>499</v>
      </c>
      <c r="L133">
        <v>1368</v>
      </c>
      <c r="N133">
        <v>1011</v>
      </c>
      <c r="O133" t="s">
        <v>492</v>
      </c>
      <c r="P133" t="s">
        <v>492</v>
      </c>
      <c r="Q133">
        <v>1</v>
      </c>
      <c r="W133">
        <v>0</v>
      </c>
      <c r="X133">
        <v>-1579545382</v>
      </c>
      <c r="Y133">
        <f t="shared" si="41"/>
        <v>0.14000000000000001</v>
      </c>
      <c r="AA133">
        <v>0</v>
      </c>
      <c r="AB133">
        <v>556.25</v>
      </c>
      <c r="AC133">
        <v>522.73</v>
      </c>
      <c r="AD133">
        <v>0</v>
      </c>
      <c r="AE133">
        <v>0</v>
      </c>
      <c r="AF133">
        <v>487.94</v>
      </c>
      <c r="AG133">
        <v>522.73</v>
      </c>
      <c r="AH133">
        <v>0</v>
      </c>
      <c r="AI133">
        <v>1</v>
      </c>
      <c r="AJ133">
        <v>1.1399999999999999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0.14000000000000001</v>
      </c>
      <c r="AU133" t="s">
        <v>3</v>
      </c>
      <c r="AV133">
        <v>1</v>
      </c>
      <c r="AW133">
        <v>2</v>
      </c>
      <c r="AX133">
        <v>61649746</v>
      </c>
      <c r="AY133">
        <v>1</v>
      </c>
      <c r="AZ133">
        <v>0</v>
      </c>
      <c r="BA133">
        <v>162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68.311599999999999</v>
      </c>
      <c r="BL133">
        <v>73.182199999999995</v>
      </c>
      <c r="BM133">
        <v>0</v>
      </c>
      <c r="BN133">
        <v>0</v>
      </c>
      <c r="BO133">
        <v>0.14000000000000001</v>
      </c>
      <c r="BP133">
        <v>1</v>
      </c>
      <c r="BQ133">
        <v>0</v>
      </c>
      <c r="BR133">
        <v>68.311599999999999</v>
      </c>
      <c r="BS133">
        <v>73.182199999999995</v>
      </c>
      <c r="BT133">
        <v>0</v>
      </c>
      <c r="BU133">
        <v>0</v>
      </c>
      <c r="BV133">
        <v>0.14000000000000001</v>
      </c>
      <c r="BW133">
        <v>1</v>
      </c>
      <c r="CV133">
        <v>0</v>
      </c>
      <c r="CW133">
        <f>ROUND(Y133*Source!I355*DO133,7)</f>
        <v>0.14000000000000001</v>
      </c>
      <c r="CX133">
        <f>ROUND(Y133*Source!I355,7)</f>
        <v>0.14000000000000001</v>
      </c>
      <c r="CY133">
        <f>AB133</f>
        <v>556.25</v>
      </c>
      <c r="CZ133">
        <f>AF133</f>
        <v>487.94</v>
      </c>
      <c r="DA133">
        <f>AJ133</f>
        <v>1.1399999999999999</v>
      </c>
      <c r="DB133">
        <f t="shared" si="42"/>
        <v>68.31</v>
      </c>
      <c r="DC133">
        <f t="shared" si="43"/>
        <v>73.180000000000007</v>
      </c>
      <c r="DD133" t="s">
        <v>3</v>
      </c>
      <c r="DE133" t="s">
        <v>3</v>
      </c>
      <c r="DF133">
        <f t="shared" si="48"/>
        <v>0</v>
      </c>
      <c r="DG133">
        <f>ROUND(ROUND(AF133*AJ133,2)*CX133,2)</f>
        <v>77.88</v>
      </c>
      <c r="DH133">
        <f t="shared" si="49"/>
        <v>73.180000000000007</v>
      </c>
      <c r="DI133">
        <f t="shared" si="50"/>
        <v>0</v>
      </c>
      <c r="DJ133">
        <f>DG133+DH133</f>
        <v>151.06</v>
      </c>
      <c r="DK133">
        <v>0</v>
      </c>
      <c r="DL133" t="s">
        <v>500</v>
      </c>
      <c r="DM133">
        <v>4</v>
      </c>
      <c r="DN133" t="s">
        <v>486</v>
      </c>
      <c r="DO133">
        <v>1</v>
      </c>
    </row>
    <row r="134" spans="1:119" x14ac:dyDescent="0.2">
      <c r="A134">
        <f>ROW(Source!A356)</f>
        <v>356</v>
      </c>
      <c r="B134">
        <v>61644328</v>
      </c>
      <c r="C134">
        <v>61649747</v>
      </c>
      <c r="D134">
        <v>37064978</v>
      </c>
      <c r="E134">
        <v>115</v>
      </c>
      <c r="F134">
        <v>1</v>
      </c>
      <c r="G134">
        <v>1</v>
      </c>
      <c r="H134">
        <v>1</v>
      </c>
      <c r="I134" t="s">
        <v>501</v>
      </c>
      <c r="J134" t="s">
        <v>3</v>
      </c>
      <c r="K134" t="s">
        <v>502</v>
      </c>
      <c r="L134">
        <v>1191</v>
      </c>
      <c r="N134">
        <v>1013</v>
      </c>
      <c r="O134" t="s">
        <v>486</v>
      </c>
      <c r="P134" t="s">
        <v>486</v>
      </c>
      <c r="Q134">
        <v>1</v>
      </c>
      <c r="W134">
        <v>0</v>
      </c>
      <c r="X134">
        <v>32079103</v>
      </c>
      <c r="Y134">
        <f t="shared" si="41"/>
        <v>3.06</v>
      </c>
      <c r="AA134">
        <v>0</v>
      </c>
      <c r="AB134">
        <v>0</v>
      </c>
      <c r="AC134">
        <v>0</v>
      </c>
      <c r="AD134">
        <v>481.77</v>
      </c>
      <c r="AE134">
        <v>0</v>
      </c>
      <c r="AF134">
        <v>0</v>
      </c>
      <c r="AG134">
        <v>0</v>
      </c>
      <c r="AH134">
        <v>481.77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3.06</v>
      </c>
      <c r="AU134" t="s">
        <v>3</v>
      </c>
      <c r="AV134">
        <v>1</v>
      </c>
      <c r="AW134">
        <v>2</v>
      </c>
      <c r="AX134">
        <v>61649758</v>
      </c>
      <c r="AY134">
        <v>1</v>
      </c>
      <c r="AZ134">
        <v>0</v>
      </c>
      <c r="BA134">
        <v>163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1474.2162000000001</v>
      </c>
      <c r="BN134">
        <v>3.06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1474.2162000000001</v>
      </c>
      <c r="BU134">
        <v>3.06</v>
      </c>
      <c r="BV134">
        <v>0</v>
      </c>
      <c r="BW134">
        <v>1</v>
      </c>
      <c r="CU134">
        <f>ROUND(AT134*Source!I356*AH134*AL134,2)</f>
        <v>1474.22</v>
      </c>
      <c r="CV134">
        <f>ROUND(Y134*Source!I356,7)</f>
        <v>3.06</v>
      </c>
      <c r="CW134">
        <v>0</v>
      </c>
      <c r="CX134">
        <f>ROUND(Y134*Source!I356,7)</f>
        <v>3.06</v>
      </c>
      <c r="CY134">
        <f>AD134</f>
        <v>481.77</v>
      </c>
      <c r="CZ134">
        <f>AH134</f>
        <v>481.77</v>
      </c>
      <c r="DA134">
        <f>AL134</f>
        <v>1</v>
      </c>
      <c r="DB134">
        <f t="shared" si="42"/>
        <v>1474.22</v>
      </c>
      <c r="DC134">
        <f t="shared" si="43"/>
        <v>0</v>
      </c>
      <c r="DD134" t="s">
        <v>3</v>
      </c>
      <c r="DE134" t="s">
        <v>3</v>
      </c>
      <c r="DF134">
        <f t="shared" si="48"/>
        <v>0</v>
      </c>
      <c r="DG134">
        <f>ROUND(ROUND(AF134,2)*CX134,2)</f>
        <v>0</v>
      </c>
      <c r="DH134">
        <f t="shared" si="49"/>
        <v>0</v>
      </c>
      <c r="DI134">
        <f t="shared" si="50"/>
        <v>1474.22</v>
      </c>
      <c r="DJ134">
        <f>DI134</f>
        <v>1474.22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ROW(Source!A356)</f>
        <v>356</v>
      </c>
      <c r="B135">
        <v>61644328</v>
      </c>
      <c r="C135">
        <v>61649747</v>
      </c>
      <c r="D135">
        <v>37064876</v>
      </c>
      <c r="E135">
        <v>115</v>
      </c>
      <c r="F135">
        <v>1</v>
      </c>
      <c r="G135">
        <v>1</v>
      </c>
      <c r="H135">
        <v>1</v>
      </c>
      <c r="I135" t="s">
        <v>487</v>
      </c>
      <c r="J135" t="s">
        <v>3</v>
      </c>
      <c r="K135" t="s">
        <v>488</v>
      </c>
      <c r="L135">
        <v>1191</v>
      </c>
      <c r="N135">
        <v>1013</v>
      </c>
      <c r="O135" t="s">
        <v>486</v>
      </c>
      <c r="P135" t="s">
        <v>486</v>
      </c>
      <c r="Q135">
        <v>1</v>
      </c>
      <c r="W135">
        <v>0</v>
      </c>
      <c r="X135">
        <v>-1417349443</v>
      </c>
      <c r="Y135">
        <f t="shared" si="41"/>
        <v>0.87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0.87</v>
      </c>
      <c r="AU135" t="s">
        <v>3</v>
      </c>
      <c r="AV135">
        <v>2</v>
      </c>
      <c r="AW135">
        <v>2</v>
      </c>
      <c r="AX135">
        <v>61649759</v>
      </c>
      <c r="AY135">
        <v>1</v>
      </c>
      <c r="AZ135">
        <v>0</v>
      </c>
      <c r="BA135">
        <v>164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ROUND(Y135*Source!I356,7)</f>
        <v>0.87</v>
      </c>
      <c r="CY135">
        <f>AD135</f>
        <v>0</v>
      </c>
      <c r="CZ135">
        <f>AH135</f>
        <v>0</v>
      </c>
      <c r="DA135">
        <f>AL135</f>
        <v>1</v>
      </c>
      <c r="DB135">
        <f t="shared" si="42"/>
        <v>0</v>
      </c>
      <c r="DC135">
        <f t="shared" si="43"/>
        <v>0</v>
      </c>
      <c r="DD135" t="s">
        <v>3</v>
      </c>
      <c r="DE135" t="s">
        <v>3</v>
      </c>
      <c r="DF135">
        <f t="shared" si="48"/>
        <v>0</v>
      </c>
      <c r="DG135">
        <f>ROUND(ROUND(AF135,2)*CX135,2)</f>
        <v>0</v>
      </c>
      <c r="DH135">
        <f t="shared" si="49"/>
        <v>0</v>
      </c>
      <c r="DI135">
        <f t="shared" si="50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ROW(Source!A356)</f>
        <v>356</v>
      </c>
      <c r="B136">
        <v>61644328</v>
      </c>
      <c r="C136">
        <v>61649747</v>
      </c>
      <c r="D136">
        <v>60540190</v>
      </c>
      <c r="E136">
        <v>1</v>
      </c>
      <c r="F136">
        <v>1</v>
      </c>
      <c r="G136">
        <v>1</v>
      </c>
      <c r="H136">
        <v>2</v>
      </c>
      <c r="I136" t="s">
        <v>503</v>
      </c>
      <c r="J136" t="s">
        <v>504</v>
      </c>
      <c r="K136" t="s">
        <v>505</v>
      </c>
      <c r="L136">
        <v>1368</v>
      </c>
      <c r="N136">
        <v>1011</v>
      </c>
      <c r="O136" t="s">
        <v>492</v>
      </c>
      <c r="P136" t="s">
        <v>492</v>
      </c>
      <c r="Q136">
        <v>1</v>
      </c>
      <c r="W136">
        <v>0</v>
      </c>
      <c r="X136">
        <v>1214172966</v>
      </c>
      <c r="Y136">
        <f t="shared" si="41"/>
        <v>0.68</v>
      </c>
      <c r="AA136">
        <v>0</v>
      </c>
      <c r="AB136">
        <v>2485.64</v>
      </c>
      <c r="AC136">
        <v>600.75</v>
      </c>
      <c r="AD136">
        <v>0</v>
      </c>
      <c r="AE136">
        <v>0</v>
      </c>
      <c r="AF136">
        <v>2088.77</v>
      </c>
      <c r="AG136">
        <v>600.75</v>
      </c>
      <c r="AH136">
        <v>0</v>
      </c>
      <c r="AI136">
        <v>1</v>
      </c>
      <c r="AJ136">
        <v>1.19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0.68</v>
      </c>
      <c r="AU136" t="s">
        <v>3</v>
      </c>
      <c r="AV136">
        <v>1</v>
      </c>
      <c r="AW136">
        <v>2</v>
      </c>
      <c r="AX136">
        <v>61649760</v>
      </c>
      <c r="AY136">
        <v>1</v>
      </c>
      <c r="AZ136">
        <v>0</v>
      </c>
      <c r="BA136">
        <v>165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1420.3635999999999</v>
      </c>
      <c r="BL136">
        <v>408.51</v>
      </c>
      <c r="BM136">
        <v>0</v>
      </c>
      <c r="BN136">
        <v>0</v>
      </c>
      <c r="BO136">
        <v>0.68</v>
      </c>
      <c r="BP136">
        <v>1</v>
      </c>
      <c r="BQ136">
        <v>0</v>
      </c>
      <c r="BR136">
        <v>1420.3635999999999</v>
      </c>
      <c r="BS136">
        <v>408.51</v>
      </c>
      <c r="BT136">
        <v>0</v>
      </c>
      <c r="BU136">
        <v>0</v>
      </c>
      <c r="BV136">
        <v>0.68</v>
      </c>
      <c r="BW136">
        <v>1</v>
      </c>
      <c r="CV136">
        <v>0</v>
      </c>
      <c r="CW136">
        <f>ROUND(Y136*Source!I356*DO136,7)</f>
        <v>0.68</v>
      </c>
      <c r="CX136">
        <f>ROUND(Y136*Source!I356,7)</f>
        <v>0.68</v>
      </c>
      <c r="CY136">
        <f>AB136</f>
        <v>2485.64</v>
      </c>
      <c r="CZ136">
        <f>AF136</f>
        <v>2088.77</v>
      </c>
      <c r="DA136">
        <f>AJ136</f>
        <v>1.19</v>
      </c>
      <c r="DB136">
        <f t="shared" si="42"/>
        <v>1420.36</v>
      </c>
      <c r="DC136">
        <f t="shared" si="43"/>
        <v>408.51</v>
      </c>
      <c r="DD136" t="s">
        <v>3</v>
      </c>
      <c r="DE136" t="s">
        <v>3</v>
      </c>
      <c r="DF136">
        <f t="shared" si="48"/>
        <v>0</v>
      </c>
      <c r="DG136">
        <f>ROUND(ROUND(AF136*AJ136,2)*CX136,2)</f>
        <v>1690.24</v>
      </c>
      <c r="DH136">
        <f t="shared" si="49"/>
        <v>408.51</v>
      </c>
      <c r="DI136">
        <f t="shared" si="50"/>
        <v>0</v>
      </c>
      <c r="DJ136">
        <f>DG136+DH136</f>
        <v>2098.75</v>
      </c>
      <c r="DK136">
        <v>0</v>
      </c>
      <c r="DL136" t="s">
        <v>506</v>
      </c>
      <c r="DM136">
        <v>5</v>
      </c>
      <c r="DN136" t="s">
        <v>486</v>
      </c>
      <c r="DO136">
        <v>1</v>
      </c>
    </row>
    <row r="137" spans="1:119" x14ac:dyDescent="0.2">
      <c r="A137">
        <f>ROW(Source!A356)</f>
        <v>356</v>
      </c>
      <c r="B137">
        <v>61644328</v>
      </c>
      <c r="C137">
        <v>61649747</v>
      </c>
      <c r="D137">
        <v>60541205</v>
      </c>
      <c r="E137">
        <v>1</v>
      </c>
      <c r="F137">
        <v>1</v>
      </c>
      <c r="G137">
        <v>1</v>
      </c>
      <c r="H137">
        <v>2</v>
      </c>
      <c r="I137" t="s">
        <v>507</v>
      </c>
      <c r="J137" t="s">
        <v>508</v>
      </c>
      <c r="K137" t="s">
        <v>509</v>
      </c>
      <c r="L137">
        <v>1368</v>
      </c>
      <c r="N137">
        <v>1011</v>
      </c>
      <c r="O137" t="s">
        <v>492</v>
      </c>
      <c r="P137" t="s">
        <v>492</v>
      </c>
      <c r="Q137">
        <v>1</v>
      </c>
      <c r="W137">
        <v>0</v>
      </c>
      <c r="X137">
        <v>-1219940357</v>
      </c>
      <c r="Y137">
        <f t="shared" si="41"/>
        <v>0.19</v>
      </c>
      <c r="AA137">
        <v>0</v>
      </c>
      <c r="AB137">
        <v>572.77</v>
      </c>
      <c r="AC137">
        <v>522.73</v>
      </c>
      <c r="AD137">
        <v>0</v>
      </c>
      <c r="AE137">
        <v>0</v>
      </c>
      <c r="AF137">
        <v>572.77</v>
      </c>
      <c r="AG137">
        <v>522.73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0.19</v>
      </c>
      <c r="AU137" t="s">
        <v>3</v>
      </c>
      <c r="AV137">
        <v>1</v>
      </c>
      <c r="AW137">
        <v>2</v>
      </c>
      <c r="AX137">
        <v>61649761</v>
      </c>
      <c r="AY137">
        <v>1</v>
      </c>
      <c r="AZ137">
        <v>0</v>
      </c>
      <c r="BA137">
        <v>166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108.8263</v>
      </c>
      <c r="BL137">
        <v>99.318700000000007</v>
      </c>
      <c r="BM137">
        <v>0</v>
      </c>
      <c r="BN137">
        <v>0</v>
      </c>
      <c r="BO137">
        <v>0.19</v>
      </c>
      <c r="BP137">
        <v>1</v>
      </c>
      <c r="BQ137">
        <v>0</v>
      </c>
      <c r="BR137">
        <v>108.8263</v>
      </c>
      <c r="BS137">
        <v>99.318700000000007</v>
      </c>
      <c r="BT137">
        <v>0</v>
      </c>
      <c r="BU137">
        <v>0</v>
      </c>
      <c r="BV137">
        <v>0.19</v>
      </c>
      <c r="BW137">
        <v>1</v>
      </c>
      <c r="CV137">
        <v>0</v>
      </c>
      <c r="CW137">
        <f>ROUND(Y137*Source!I356*DO137,7)</f>
        <v>0.19</v>
      </c>
      <c r="CX137">
        <f>ROUND(Y137*Source!I356,7)</f>
        <v>0.19</v>
      </c>
      <c r="CY137">
        <f>AB137</f>
        <v>572.77</v>
      </c>
      <c r="CZ137">
        <f>AF137</f>
        <v>572.77</v>
      </c>
      <c r="DA137">
        <f>AJ137</f>
        <v>1</v>
      </c>
      <c r="DB137">
        <f t="shared" si="42"/>
        <v>108.83</v>
      </c>
      <c r="DC137">
        <f t="shared" si="43"/>
        <v>99.32</v>
      </c>
      <c r="DD137" t="s">
        <v>3</v>
      </c>
      <c r="DE137" t="s">
        <v>3</v>
      </c>
      <c r="DF137">
        <f t="shared" si="48"/>
        <v>0</v>
      </c>
      <c r="DG137">
        <f t="shared" ref="DG137:DG145" si="51">ROUND(ROUND(AF137,2)*CX137,2)</f>
        <v>108.83</v>
      </c>
      <c r="DH137">
        <f t="shared" si="49"/>
        <v>99.32</v>
      </c>
      <c r="DI137">
        <f t="shared" si="50"/>
        <v>0</v>
      </c>
      <c r="DJ137">
        <f>DG137+DH137</f>
        <v>208.15</v>
      </c>
      <c r="DK137">
        <v>1</v>
      </c>
      <c r="DL137" t="s">
        <v>500</v>
      </c>
      <c r="DM137">
        <v>4</v>
      </c>
      <c r="DN137" t="s">
        <v>486</v>
      </c>
      <c r="DO137">
        <v>1</v>
      </c>
    </row>
    <row r="138" spans="1:119" x14ac:dyDescent="0.2">
      <c r="A138">
        <f>ROW(Source!A356)</f>
        <v>356</v>
      </c>
      <c r="B138">
        <v>61644328</v>
      </c>
      <c r="C138">
        <v>61649747</v>
      </c>
      <c r="D138">
        <v>60487903</v>
      </c>
      <c r="E138">
        <v>1</v>
      </c>
      <c r="F138">
        <v>1</v>
      </c>
      <c r="G138">
        <v>1</v>
      </c>
      <c r="H138">
        <v>3</v>
      </c>
      <c r="I138" t="s">
        <v>510</v>
      </c>
      <c r="J138" t="s">
        <v>511</v>
      </c>
      <c r="K138" t="s">
        <v>512</v>
      </c>
      <c r="L138">
        <v>1346</v>
      </c>
      <c r="N138">
        <v>1009</v>
      </c>
      <c r="O138" t="s">
        <v>137</v>
      </c>
      <c r="P138" t="s">
        <v>137</v>
      </c>
      <c r="Q138">
        <v>1</v>
      </c>
      <c r="W138">
        <v>0</v>
      </c>
      <c r="X138">
        <v>1209458049</v>
      </c>
      <c r="Y138">
        <f t="shared" si="41"/>
        <v>0.1</v>
      </c>
      <c r="AA138">
        <v>402.71</v>
      </c>
      <c r="AB138">
        <v>0</v>
      </c>
      <c r="AC138">
        <v>0</v>
      </c>
      <c r="AD138">
        <v>0</v>
      </c>
      <c r="AE138">
        <v>238.29</v>
      </c>
      <c r="AF138">
        <v>0</v>
      </c>
      <c r="AG138">
        <v>0</v>
      </c>
      <c r="AH138">
        <v>0</v>
      </c>
      <c r="AI138">
        <v>1.69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0.1</v>
      </c>
      <c r="AU138" t="s">
        <v>3</v>
      </c>
      <c r="AV138">
        <v>0</v>
      </c>
      <c r="AW138">
        <v>2</v>
      </c>
      <c r="AX138">
        <v>61649762</v>
      </c>
      <c r="AY138">
        <v>1</v>
      </c>
      <c r="AZ138">
        <v>0</v>
      </c>
      <c r="BA138">
        <v>167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23.829000000000001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23.829000000000001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ROUND(Y138*Source!I356,7)</f>
        <v>0.1</v>
      </c>
      <c r="CY138">
        <f t="shared" ref="CY138:CY143" si="52">AA138</f>
        <v>402.71</v>
      </c>
      <c r="CZ138">
        <f t="shared" ref="CZ138:CZ143" si="53">AE138</f>
        <v>238.29</v>
      </c>
      <c r="DA138">
        <f t="shared" ref="DA138:DA143" si="54">AI138</f>
        <v>1.69</v>
      </c>
      <c r="DB138">
        <f t="shared" si="42"/>
        <v>23.83</v>
      </c>
      <c r="DC138">
        <f t="shared" si="43"/>
        <v>0</v>
      </c>
      <c r="DD138" t="s">
        <v>3</v>
      </c>
      <c r="DE138" t="s">
        <v>3</v>
      </c>
      <c r="DF138">
        <f t="shared" ref="DF138:DF143" si="55">ROUND(ROUND(AE138*AI138,2)*CX138,2)</f>
        <v>40.270000000000003</v>
      </c>
      <c r="DG138">
        <f t="shared" si="51"/>
        <v>0</v>
      </c>
      <c r="DH138">
        <f t="shared" si="49"/>
        <v>0</v>
      </c>
      <c r="DI138">
        <f t="shared" si="50"/>
        <v>0</v>
      </c>
      <c r="DJ138">
        <f t="shared" ref="DJ138:DJ143" si="56">DF138</f>
        <v>40.270000000000003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ROW(Source!A356)</f>
        <v>356</v>
      </c>
      <c r="B139">
        <v>61644328</v>
      </c>
      <c r="C139">
        <v>61649747</v>
      </c>
      <c r="D139">
        <v>60487910</v>
      </c>
      <c r="E139">
        <v>1</v>
      </c>
      <c r="F139">
        <v>1</v>
      </c>
      <c r="G139">
        <v>1</v>
      </c>
      <c r="H139">
        <v>3</v>
      </c>
      <c r="I139" t="s">
        <v>513</v>
      </c>
      <c r="J139" t="s">
        <v>514</v>
      </c>
      <c r="K139" t="s">
        <v>515</v>
      </c>
      <c r="L139">
        <v>1346</v>
      </c>
      <c r="N139">
        <v>1009</v>
      </c>
      <c r="O139" t="s">
        <v>137</v>
      </c>
      <c r="P139" t="s">
        <v>137</v>
      </c>
      <c r="Q139">
        <v>1</v>
      </c>
      <c r="W139">
        <v>0</v>
      </c>
      <c r="X139">
        <v>1759526916</v>
      </c>
      <c r="Y139">
        <f t="shared" si="41"/>
        <v>0.03</v>
      </c>
      <c r="AA139">
        <v>98.92</v>
      </c>
      <c r="AB139">
        <v>0</v>
      </c>
      <c r="AC139">
        <v>0</v>
      </c>
      <c r="AD139">
        <v>0</v>
      </c>
      <c r="AE139">
        <v>58.53</v>
      </c>
      <c r="AF139">
        <v>0</v>
      </c>
      <c r="AG139">
        <v>0</v>
      </c>
      <c r="AH139">
        <v>0</v>
      </c>
      <c r="AI139">
        <v>1.69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0.03</v>
      </c>
      <c r="AU139" t="s">
        <v>3</v>
      </c>
      <c r="AV139">
        <v>0</v>
      </c>
      <c r="AW139">
        <v>2</v>
      </c>
      <c r="AX139">
        <v>61649763</v>
      </c>
      <c r="AY139">
        <v>1</v>
      </c>
      <c r="AZ139">
        <v>0</v>
      </c>
      <c r="BA139">
        <v>168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1.7559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1.7559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ROUND(Y139*Source!I356,7)</f>
        <v>0.03</v>
      </c>
      <c r="CY139">
        <f t="shared" si="52"/>
        <v>98.92</v>
      </c>
      <c r="CZ139">
        <f t="shared" si="53"/>
        <v>58.53</v>
      </c>
      <c r="DA139">
        <f t="shared" si="54"/>
        <v>1.69</v>
      </c>
      <c r="DB139">
        <f t="shared" si="42"/>
        <v>1.76</v>
      </c>
      <c r="DC139">
        <f t="shared" si="43"/>
        <v>0</v>
      </c>
      <c r="DD139" t="s">
        <v>3</v>
      </c>
      <c r="DE139" t="s">
        <v>3</v>
      </c>
      <c r="DF139">
        <f t="shared" si="55"/>
        <v>2.97</v>
      </c>
      <c r="DG139">
        <f t="shared" si="51"/>
        <v>0</v>
      </c>
      <c r="DH139">
        <f t="shared" si="49"/>
        <v>0</v>
      </c>
      <c r="DI139">
        <f t="shared" si="50"/>
        <v>0</v>
      </c>
      <c r="DJ139">
        <f t="shared" si="56"/>
        <v>2.97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ROW(Source!A356)</f>
        <v>356</v>
      </c>
      <c r="B140">
        <v>61644328</v>
      </c>
      <c r="C140">
        <v>61649747</v>
      </c>
      <c r="D140">
        <v>60493313</v>
      </c>
      <c r="E140">
        <v>1</v>
      </c>
      <c r="F140">
        <v>1</v>
      </c>
      <c r="G140">
        <v>1</v>
      </c>
      <c r="H140">
        <v>3</v>
      </c>
      <c r="I140" t="s">
        <v>516</v>
      </c>
      <c r="J140" t="s">
        <v>517</v>
      </c>
      <c r="K140" t="s">
        <v>518</v>
      </c>
      <c r="L140">
        <v>1346</v>
      </c>
      <c r="N140">
        <v>1009</v>
      </c>
      <c r="O140" t="s">
        <v>137</v>
      </c>
      <c r="P140" t="s">
        <v>137</v>
      </c>
      <c r="Q140">
        <v>1</v>
      </c>
      <c r="W140">
        <v>0</v>
      </c>
      <c r="X140">
        <v>-1597827205</v>
      </c>
      <c r="Y140">
        <f t="shared" si="41"/>
        <v>0.02</v>
      </c>
      <c r="AA140">
        <v>83.04</v>
      </c>
      <c r="AB140">
        <v>0</v>
      </c>
      <c r="AC140">
        <v>0</v>
      </c>
      <c r="AD140">
        <v>0</v>
      </c>
      <c r="AE140">
        <v>56.11</v>
      </c>
      <c r="AF140">
        <v>0</v>
      </c>
      <c r="AG140">
        <v>0</v>
      </c>
      <c r="AH140">
        <v>0</v>
      </c>
      <c r="AI140">
        <v>1.48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0.02</v>
      </c>
      <c r="AU140" t="s">
        <v>3</v>
      </c>
      <c r="AV140">
        <v>0</v>
      </c>
      <c r="AW140">
        <v>2</v>
      </c>
      <c r="AX140">
        <v>61649765</v>
      </c>
      <c r="AY140">
        <v>1</v>
      </c>
      <c r="AZ140">
        <v>0</v>
      </c>
      <c r="BA140">
        <v>170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1.1222000000000001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1.1222000000000001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ROUND(Y140*Source!I356,7)</f>
        <v>0.02</v>
      </c>
      <c r="CY140">
        <f t="shared" si="52"/>
        <v>83.04</v>
      </c>
      <c r="CZ140">
        <f t="shared" si="53"/>
        <v>56.11</v>
      </c>
      <c r="DA140">
        <f t="shared" si="54"/>
        <v>1.48</v>
      </c>
      <c r="DB140">
        <f t="shared" si="42"/>
        <v>1.1200000000000001</v>
      </c>
      <c r="DC140">
        <f t="shared" si="43"/>
        <v>0</v>
      </c>
      <c r="DD140" t="s">
        <v>3</v>
      </c>
      <c r="DE140" t="s">
        <v>3</v>
      </c>
      <c r="DF140">
        <f t="shared" si="55"/>
        <v>1.66</v>
      </c>
      <c r="DG140">
        <f t="shared" si="51"/>
        <v>0</v>
      </c>
      <c r="DH140">
        <f t="shared" si="49"/>
        <v>0</v>
      </c>
      <c r="DI140">
        <f t="shared" si="50"/>
        <v>0</v>
      </c>
      <c r="DJ140">
        <f t="shared" si="56"/>
        <v>1.66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ROW(Source!A356)</f>
        <v>356</v>
      </c>
      <c r="B141">
        <v>61644328</v>
      </c>
      <c r="C141">
        <v>61649747</v>
      </c>
      <c r="D141">
        <v>60510030</v>
      </c>
      <c r="E141">
        <v>1</v>
      </c>
      <c r="F141">
        <v>1</v>
      </c>
      <c r="G141">
        <v>1</v>
      </c>
      <c r="H141">
        <v>3</v>
      </c>
      <c r="I141" t="s">
        <v>113</v>
      </c>
      <c r="J141" t="s">
        <v>116</v>
      </c>
      <c r="K141" t="s">
        <v>114</v>
      </c>
      <c r="L141">
        <v>1348</v>
      </c>
      <c r="N141">
        <v>1009</v>
      </c>
      <c r="O141" t="s">
        <v>115</v>
      </c>
      <c r="P141" t="s">
        <v>115</v>
      </c>
      <c r="Q141">
        <v>1000</v>
      </c>
      <c r="W141">
        <v>0</v>
      </c>
      <c r="X141">
        <v>402922104</v>
      </c>
      <c r="Y141">
        <f t="shared" si="41"/>
        <v>4.0000000000000002E-4</v>
      </c>
      <c r="AA141">
        <v>88222.16</v>
      </c>
      <c r="AB141">
        <v>0</v>
      </c>
      <c r="AC141">
        <v>0</v>
      </c>
      <c r="AD141">
        <v>0</v>
      </c>
      <c r="AE141">
        <v>61265.39</v>
      </c>
      <c r="AF141">
        <v>0</v>
      </c>
      <c r="AG141">
        <v>0</v>
      </c>
      <c r="AH141">
        <v>0</v>
      </c>
      <c r="AI141">
        <v>1.44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4.0000000000000002E-4</v>
      </c>
      <c r="AU141" t="s">
        <v>3</v>
      </c>
      <c r="AV141">
        <v>0</v>
      </c>
      <c r="AW141">
        <v>2</v>
      </c>
      <c r="AX141">
        <v>61649770</v>
      </c>
      <c r="AY141">
        <v>1</v>
      </c>
      <c r="AZ141">
        <v>0</v>
      </c>
      <c r="BA141">
        <v>175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24.506156000000001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24.506156000000001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ROUND(Y141*Source!I356,7)</f>
        <v>4.0000000000000002E-4</v>
      </c>
      <c r="CY141">
        <f t="shared" si="52"/>
        <v>88222.16</v>
      </c>
      <c r="CZ141">
        <f t="shared" si="53"/>
        <v>61265.39</v>
      </c>
      <c r="DA141">
        <f t="shared" si="54"/>
        <v>1.44</v>
      </c>
      <c r="DB141">
        <f t="shared" si="42"/>
        <v>24.51</v>
      </c>
      <c r="DC141">
        <f t="shared" si="43"/>
        <v>0</v>
      </c>
      <c r="DD141" t="s">
        <v>3</v>
      </c>
      <c r="DE141" t="s">
        <v>3</v>
      </c>
      <c r="DF141">
        <f t="shared" si="55"/>
        <v>35.29</v>
      </c>
      <c r="DG141">
        <f t="shared" si="51"/>
        <v>0</v>
      </c>
      <c r="DH141">
        <f t="shared" si="49"/>
        <v>0</v>
      </c>
      <c r="DI141">
        <f t="shared" si="50"/>
        <v>0</v>
      </c>
      <c r="DJ141">
        <f t="shared" si="56"/>
        <v>35.29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ROW(Source!A356)</f>
        <v>356</v>
      </c>
      <c r="B142">
        <v>61644328</v>
      </c>
      <c r="C142">
        <v>61649747</v>
      </c>
      <c r="D142">
        <v>60510056</v>
      </c>
      <c r="E142">
        <v>1</v>
      </c>
      <c r="F142">
        <v>1</v>
      </c>
      <c r="G142">
        <v>1</v>
      </c>
      <c r="H142">
        <v>3</v>
      </c>
      <c r="I142" t="s">
        <v>519</v>
      </c>
      <c r="J142" t="s">
        <v>520</v>
      </c>
      <c r="K142" t="s">
        <v>521</v>
      </c>
      <c r="L142">
        <v>1348</v>
      </c>
      <c r="N142">
        <v>1009</v>
      </c>
      <c r="O142" t="s">
        <v>115</v>
      </c>
      <c r="P142" t="s">
        <v>115</v>
      </c>
      <c r="Q142">
        <v>1000</v>
      </c>
      <c r="W142">
        <v>0</v>
      </c>
      <c r="X142">
        <v>300034827</v>
      </c>
      <c r="Y142">
        <f t="shared" si="41"/>
        <v>1E-4</v>
      </c>
      <c r="AA142">
        <v>103227.06</v>
      </c>
      <c r="AB142">
        <v>0</v>
      </c>
      <c r="AC142">
        <v>0</v>
      </c>
      <c r="AD142">
        <v>0</v>
      </c>
      <c r="AE142">
        <v>80020.98</v>
      </c>
      <c r="AF142">
        <v>0</v>
      </c>
      <c r="AG142">
        <v>0</v>
      </c>
      <c r="AH142">
        <v>0</v>
      </c>
      <c r="AI142">
        <v>1.29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1E-4</v>
      </c>
      <c r="AU142" t="s">
        <v>3</v>
      </c>
      <c r="AV142">
        <v>0</v>
      </c>
      <c r="AW142">
        <v>2</v>
      </c>
      <c r="AX142">
        <v>61649771</v>
      </c>
      <c r="AY142">
        <v>1</v>
      </c>
      <c r="AZ142">
        <v>0</v>
      </c>
      <c r="BA142">
        <v>176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8.0020980000000002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8.0020980000000002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v>0</v>
      </c>
      <c r="CX142">
        <f>ROUND(Y142*Source!I356,7)</f>
        <v>1E-4</v>
      </c>
      <c r="CY142">
        <f t="shared" si="52"/>
        <v>103227.06</v>
      </c>
      <c r="CZ142">
        <f t="shared" si="53"/>
        <v>80020.98</v>
      </c>
      <c r="DA142">
        <f t="shared" si="54"/>
        <v>1.29</v>
      </c>
      <c r="DB142">
        <f t="shared" si="42"/>
        <v>8</v>
      </c>
      <c r="DC142">
        <f t="shared" si="43"/>
        <v>0</v>
      </c>
      <c r="DD142" t="s">
        <v>3</v>
      </c>
      <c r="DE142" t="s">
        <v>3</v>
      </c>
      <c r="DF142">
        <f t="shared" si="55"/>
        <v>10.32</v>
      </c>
      <c r="DG142">
        <f t="shared" si="51"/>
        <v>0</v>
      </c>
      <c r="DH142">
        <f t="shared" si="49"/>
        <v>0</v>
      </c>
      <c r="DI142">
        <f t="shared" si="50"/>
        <v>0</v>
      </c>
      <c r="DJ142">
        <f t="shared" si="56"/>
        <v>10.32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ROW(Source!A356)</f>
        <v>356</v>
      </c>
      <c r="B143">
        <v>61644328</v>
      </c>
      <c r="C143">
        <v>61649747</v>
      </c>
      <c r="D143">
        <v>60517573</v>
      </c>
      <c r="E143">
        <v>1</v>
      </c>
      <c r="F143">
        <v>1</v>
      </c>
      <c r="G143">
        <v>1</v>
      </c>
      <c r="H143">
        <v>3</v>
      </c>
      <c r="I143" t="s">
        <v>256</v>
      </c>
      <c r="J143" t="s">
        <v>259</v>
      </c>
      <c r="K143" t="s">
        <v>522</v>
      </c>
      <c r="L143">
        <v>1425</v>
      </c>
      <c r="N143">
        <v>1013</v>
      </c>
      <c r="O143" t="s">
        <v>258</v>
      </c>
      <c r="P143" t="s">
        <v>258</v>
      </c>
      <c r="Q143">
        <v>1</v>
      </c>
      <c r="W143">
        <v>0</v>
      </c>
      <c r="X143">
        <v>1930194215</v>
      </c>
      <c r="Y143">
        <f t="shared" si="41"/>
        <v>0.06</v>
      </c>
      <c r="AA143">
        <v>1289.6600000000001</v>
      </c>
      <c r="AB143">
        <v>0</v>
      </c>
      <c r="AC143">
        <v>0</v>
      </c>
      <c r="AD143">
        <v>0</v>
      </c>
      <c r="AE143">
        <v>1031.73</v>
      </c>
      <c r="AF143">
        <v>0</v>
      </c>
      <c r="AG143">
        <v>0</v>
      </c>
      <c r="AH143">
        <v>0</v>
      </c>
      <c r="AI143">
        <v>1.25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0.06</v>
      </c>
      <c r="AU143" t="s">
        <v>3</v>
      </c>
      <c r="AV143">
        <v>0</v>
      </c>
      <c r="AW143">
        <v>2</v>
      </c>
      <c r="AX143">
        <v>61649772</v>
      </c>
      <c r="AY143">
        <v>1</v>
      </c>
      <c r="AZ143">
        <v>0</v>
      </c>
      <c r="BA143">
        <v>177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61.903799999999997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61.903799999999997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ROUND(Y143*Source!I356,7)</f>
        <v>0.06</v>
      </c>
      <c r="CY143">
        <f t="shared" si="52"/>
        <v>1289.6600000000001</v>
      </c>
      <c r="CZ143">
        <f t="shared" si="53"/>
        <v>1031.73</v>
      </c>
      <c r="DA143">
        <f t="shared" si="54"/>
        <v>1.25</v>
      </c>
      <c r="DB143">
        <f t="shared" si="42"/>
        <v>61.9</v>
      </c>
      <c r="DC143">
        <f t="shared" si="43"/>
        <v>0</v>
      </c>
      <c r="DD143" t="s">
        <v>3</v>
      </c>
      <c r="DE143" t="s">
        <v>3</v>
      </c>
      <c r="DF143">
        <f t="shared" si="55"/>
        <v>77.38</v>
      </c>
      <c r="DG143">
        <f t="shared" si="51"/>
        <v>0</v>
      </c>
      <c r="DH143">
        <f t="shared" si="49"/>
        <v>0</v>
      </c>
      <c r="DI143">
        <f t="shared" si="50"/>
        <v>0</v>
      </c>
      <c r="DJ143">
        <f t="shared" si="56"/>
        <v>77.38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ROW(Source!A357)</f>
        <v>357</v>
      </c>
      <c r="B144">
        <v>61644328</v>
      </c>
      <c r="C144">
        <v>61646543</v>
      </c>
      <c r="D144">
        <v>60417936</v>
      </c>
      <c r="E144">
        <v>115</v>
      </c>
      <c r="F144">
        <v>1</v>
      </c>
      <c r="G144">
        <v>1</v>
      </c>
      <c r="H144">
        <v>1</v>
      </c>
      <c r="I144" t="s">
        <v>528</v>
      </c>
      <c r="J144" t="s">
        <v>3</v>
      </c>
      <c r="K144" t="s">
        <v>529</v>
      </c>
      <c r="L144">
        <v>1191</v>
      </c>
      <c r="N144">
        <v>1013</v>
      </c>
      <c r="O144" t="s">
        <v>486</v>
      </c>
      <c r="P144" t="s">
        <v>486</v>
      </c>
      <c r="Q144">
        <v>1</v>
      </c>
      <c r="W144">
        <v>0</v>
      </c>
      <c r="X144">
        <v>1958912953</v>
      </c>
      <c r="Y144">
        <f t="shared" si="41"/>
        <v>19.2</v>
      </c>
      <c r="AA144">
        <v>0</v>
      </c>
      <c r="AB144">
        <v>0</v>
      </c>
      <c r="AC144">
        <v>0</v>
      </c>
      <c r="AD144">
        <v>475.92</v>
      </c>
      <c r="AE144">
        <v>0</v>
      </c>
      <c r="AF144">
        <v>0</v>
      </c>
      <c r="AG144">
        <v>0</v>
      </c>
      <c r="AH144">
        <v>475.92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19.2</v>
      </c>
      <c r="AU144" t="s">
        <v>3</v>
      </c>
      <c r="AV144">
        <v>1</v>
      </c>
      <c r="AW144">
        <v>2</v>
      </c>
      <c r="AX144">
        <v>61646554</v>
      </c>
      <c r="AY144">
        <v>1</v>
      </c>
      <c r="AZ144">
        <v>0</v>
      </c>
      <c r="BA144">
        <v>181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9137.6640000000007</v>
      </c>
      <c r="BN144">
        <v>19.2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9137.6640000000007</v>
      </c>
      <c r="BU144">
        <v>19.2</v>
      </c>
      <c r="BV144">
        <v>0</v>
      </c>
      <c r="BW144">
        <v>1</v>
      </c>
      <c r="CU144">
        <f>ROUND(AT144*Source!I357*AH144*AL144,2)</f>
        <v>58.85</v>
      </c>
      <c r="CV144">
        <f>ROUND(Y144*Source!I357,7)</f>
        <v>0.12364799999999999</v>
      </c>
      <c r="CW144">
        <v>0</v>
      </c>
      <c r="CX144">
        <f>ROUND(Y144*Source!I357,7)</f>
        <v>0.12364799999999999</v>
      </c>
      <c r="CY144">
        <f>AD144</f>
        <v>475.92</v>
      </c>
      <c r="CZ144">
        <f>AH144</f>
        <v>475.92</v>
      </c>
      <c r="DA144">
        <f>AL144</f>
        <v>1</v>
      </c>
      <c r="DB144">
        <f t="shared" si="42"/>
        <v>9137.66</v>
      </c>
      <c r="DC144">
        <f t="shared" si="43"/>
        <v>0</v>
      </c>
      <c r="DD144" t="s">
        <v>3</v>
      </c>
      <c r="DE144" t="s">
        <v>3</v>
      </c>
      <c r="DF144">
        <f>ROUND(ROUND(AE144,2)*CX144,2)</f>
        <v>0</v>
      </c>
      <c r="DG144">
        <f t="shared" si="51"/>
        <v>0</v>
      </c>
      <c r="DH144">
        <f t="shared" si="49"/>
        <v>0</v>
      </c>
      <c r="DI144">
        <f t="shared" si="50"/>
        <v>58.85</v>
      </c>
      <c r="DJ144">
        <f>DI144</f>
        <v>58.85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ROW(Source!A357)</f>
        <v>357</v>
      </c>
      <c r="B145">
        <v>61644328</v>
      </c>
      <c r="C145">
        <v>61646543</v>
      </c>
      <c r="D145">
        <v>60418127</v>
      </c>
      <c r="E145">
        <v>115</v>
      </c>
      <c r="F145">
        <v>1</v>
      </c>
      <c r="G145">
        <v>1</v>
      </c>
      <c r="H145">
        <v>1</v>
      </c>
      <c r="I145" t="s">
        <v>487</v>
      </c>
      <c r="J145" t="s">
        <v>3</v>
      </c>
      <c r="K145" t="s">
        <v>488</v>
      </c>
      <c r="L145">
        <v>1191</v>
      </c>
      <c r="N145">
        <v>1013</v>
      </c>
      <c r="O145" t="s">
        <v>486</v>
      </c>
      <c r="P145" t="s">
        <v>486</v>
      </c>
      <c r="Q145">
        <v>1</v>
      </c>
      <c r="W145">
        <v>0</v>
      </c>
      <c r="X145">
        <v>-1417349443</v>
      </c>
      <c r="Y145">
        <f t="shared" si="41"/>
        <v>0.06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0.06</v>
      </c>
      <c r="AU145" t="s">
        <v>3</v>
      </c>
      <c r="AV145">
        <v>2</v>
      </c>
      <c r="AW145">
        <v>2</v>
      </c>
      <c r="AX145">
        <v>61646555</v>
      </c>
      <c r="AY145">
        <v>1</v>
      </c>
      <c r="AZ145">
        <v>0</v>
      </c>
      <c r="BA145">
        <v>182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ROUND(Y145*Source!I357,7)</f>
        <v>3.8640000000000001E-4</v>
      </c>
      <c r="CY145">
        <f>AD145</f>
        <v>0</v>
      </c>
      <c r="CZ145">
        <f>AH145</f>
        <v>0</v>
      </c>
      <c r="DA145">
        <f>AL145</f>
        <v>1</v>
      </c>
      <c r="DB145">
        <f t="shared" si="42"/>
        <v>0</v>
      </c>
      <c r="DC145">
        <f t="shared" si="43"/>
        <v>0</v>
      </c>
      <c r="DD145" t="s">
        <v>3</v>
      </c>
      <c r="DE145" t="s">
        <v>3</v>
      </c>
      <c r="DF145">
        <f>ROUND(ROUND(AE145,2)*CX145,2)</f>
        <v>0</v>
      </c>
      <c r="DG145">
        <f t="shared" si="51"/>
        <v>0</v>
      </c>
      <c r="DH145">
        <f t="shared" si="49"/>
        <v>0</v>
      </c>
      <c r="DI145">
        <f t="shared" si="50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ROW(Source!A357)</f>
        <v>357</v>
      </c>
      <c r="B146">
        <v>61644328</v>
      </c>
      <c r="C146">
        <v>61646543</v>
      </c>
      <c r="D146">
        <v>60540491</v>
      </c>
      <c r="E146">
        <v>1</v>
      </c>
      <c r="F146">
        <v>1</v>
      </c>
      <c r="G146">
        <v>1</v>
      </c>
      <c r="H146">
        <v>2</v>
      </c>
      <c r="I146" t="s">
        <v>530</v>
      </c>
      <c r="J146" t="s">
        <v>531</v>
      </c>
      <c r="K146" t="s">
        <v>532</v>
      </c>
      <c r="L146">
        <v>1368</v>
      </c>
      <c r="N146">
        <v>1011</v>
      </c>
      <c r="O146" t="s">
        <v>492</v>
      </c>
      <c r="P146" t="s">
        <v>492</v>
      </c>
      <c r="Q146">
        <v>1</v>
      </c>
      <c r="W146">
        <v>0</v>
      </c>
      <c r="X146">
        <v>-184590531</v>
      </c>
      <c r="Y146">
        <f t="shared" si="41"/>
        <v>0.01</v>
      </c>
      <c r="AA146">
        <v>0</v>
      </c>
      <c r="AB146">
        <v>55.61</v>
      </c>
      <c r="AC146">
        <v>464.22</v>
      </c>
      <c r="AD146">
        <v>0</v>
      </c>
      <c r="AE146">
        <v>0</v>
      </c>
      <c r="AF146">
        <v>37.32</v>
      </c>
      <c r="AG146">
        <v>464.22</v>
      </c>
      <c r="AH146">
        <v>0</v>
      </c>
      <c r="AI146">
        <v>1</v>
      </c>
      <c r="AJ146">
        <v>1.49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0.01</v>
      </c>
      <c r="AU146" t="s">
        <v>3</v>
      </c>
      <c r="AV146">
        <v>1</v>
      </c>
      <c r="AW146">
        <v>2</v>
      </c>
      <c r="AX146">
        <v>61646556</v>
      </c>
      <c r="AY146">
        <v>1</v>
      </c>
      <c r="AZ146">
        <v>0</v>
      </c>
      <c r="BA146">
        <v>183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0.37319999999999998</v>
      </c>
      <c r="BL146">
        <v>4.6421999999999999</v>
      </c>
      <c r="BM146">
        <v>0</v>
      </c>
      <c r="BN146">
        <v>0</v>
      </c>
      <c r="BO146">
        <v>0.01</v>
      </c>
      <c r="BP146">
        <v>1</v>
      </c>
      <c r="BQ146">
        <v>0</v>
      </c>
      <c r="BR146">
        <v>0.37319999999999998</v>
      </c>
      <c r="BS146">
        <v>4.6421999999999999</v>
      </c>
      <c r="BT146">
        <v>0</v>
      </c>
      <c r="BU146">
        <v>0</v>
      </c>
      <c r="BV146">
        <v>0.01</v>
      </c>
      <c r="BW146">
        <v>1</v>
      </c>
      <c r="CV146">
        <v>0</v>
      </c>
      <c r="CW146">
        <f>ROUND(Y146*Source!I357*DO146,7)</f>
        <v>6.4399999999999993E-5</v>
      </c>
      <c r="CX146">
        <f>ROUND(Y146*Source!I357,7)</f>
        <v>6.4399999999999993E-5</v>
      </c>
      <c r="CY146">
        <f>AB146</f>
        <v>55.61</v>
      </c>
      <c r="CZ146">
        <f>AF146</f>
        <v>37.32</v>
      </c>
      <c r="DA146">
        <f>AJ146</f>
        <v>1.49</v>
      </c>
      <c r="DB146">
        <f t="shared" si="42"/>
        <v>0.37</v>
      </c>
      <c r="DC146">
        <f t="shared" si="43"/>
        <v>4.6399999999999997</v>
      </c>
      <c r="DD146" t="s">
        <v>3</v>
      </c>
      <c r="DE146" t="s">
        <v>3</v>
      </c>
      <c r="DF146">
        <f>ROUND(ROUND(AE146,2)*CX146,2)</f>
        <v>0</v>
      </c>
      <c r="DG146">
        <f>ROUND(ROUND(AF146*AJ146,2)*CX146,2)</f>
        <v>0</v>
      </c>
      <c r="DH146">
        <f t="shared" si="49"/>
        <v>0.03</v>
      </c>
      <c r="DI146">
        <f t="shared" si="50"/>
        <v>0</v>
      </c>
      <c r="DJ146">
        <f>DG146+DH146</f>
        <v>0.03</v>
      </c>
      <c r="DK146">
        <v>0</v>
      </c>
      <c r="DL146" t="s">
        <v>533</v>
      </c>
      <c r="DM146">
        <v>3</v>
      </c>
      <c r="DN146" t="s">
        <v>486</v>
      </c>
      <c r="DO146">
        <v>1</v>
      </c>
    </row>
    <row r="147" spans="1:119" x14ac:dyDescent="0.2">
      <c r="A147">
        <f>ROW(Source!A357)</f>
        <v>357</v>
      </c>
      <c r="B147">
        <v>61644328</v>
      </c>
      <c r="C147">
        <v>61646543</v>
      </c>
      <c r="D147">
        <v>60541205</v>
      </c>
      <c r="E147">
        <v>1</v>
      </c>
      <c r="F147">
        <v>1</v>
      </c>
      <c r="G147">
        <v>1</v>
      </c>
      <c r="H147">
        <v>2</v>
      </c>
      <c r="I147" t="s">
        <v>507</v>
      </c>
      <c r="J147" t="s">
        <v>508</v>
      </c>
      <c r="K147" t="s">
        <v>509</v>
      </c>
      <c r="L147">
        <v>1368</v>
      </c>
      <c r="N147">
        <v>1011</v>
      </c>
      <c r="O147" t="s">
        <v>492</v>
      </c>
      <c r="P147" t="s">
        <v>492</v>
      </c>
      <c r="Q147">
        <v>1</v>
      </c>
      <c r="W147">
        <v>0</v>
      </c>
      <c r="X147">
        <v>-1219940357</v>
      </c>
      <c r="Y147">
        <f t="shared" si="41"/>
        <v>0.05</v>
      </c>
      <c r="AA147">
        <v>0</v>
      </c>
      <c r="AB147">
        <v>572.77</v>
      </c>
      <c r="AC147">
        <v>522.73</v>
      </c>
      <c r="AD147">
        <v>0</v>
      </c>
      <c r="AE147">
        <v>0</v>
      </c>
      <c r="AF147">
        <v>572.77</v>
      </c>
      <c r="AG147">
        <v>522.73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0.05</v>
      </c>
      <c r="AU147" t="s">
        <v>3</v>
      </c>
      <c r="AV147">
        <v>1</v>
      </c>
      <c r="AW147">
        <v>2</v>
      </c>
      <c r="AX147">
        <v>61646557</v>
      </c>
      <c r="AY147">
        <v>1</v>
      </c>
      <c r="AZ147">
        <v>0</v>
      </c>
      <c r="BA147">
        <v>184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28.638500000000001</v>
      </c>
      <c r="BL147">
        <v>26.136500000000002</v>
      </c>
      <c r="BM147">
        <v>0</v>
      </c>
      <c r="BN147">
        <v>0</v>
      </c>
      <c r="BO147">
        <v>0.05</v>
      </c>
      <c r="BP147">
        <v>1</v>
      </c>
      <c r="BQ147">
        <v>0</v>
      </c>
      <c r="BR147">
        <v>28.638500000000001</v>
      </c>
      <c r="BS147">
        <v>26.136500000000002</v>
      </c>
      <c r="BT147">
        <v>0</v>
      </c>
      <c r="BU147">
        <v>0</v>
      </c>
      <c r="BV147">
        <v>0.05</v>
      </c>
      <c r="BW147">
        <v>1</v>
      </c>
      <c r="CV147">
        <v>0</v>
      </c>
      <c r="CW147">
        <f>ROUND(Y147*Source!I357*DO147,7)</f>
        <v>3.2200000000000002E-4</v>
      </c>
      <c r="CX147">
        <f>ROUND(Y147*Source!I357,7)</f>
        <v>3.2200000000000002E-4</v>
      </c>
      <c r="CY147">
        <f>AB147</f>
        <v>572.77</v>
      </c>
      <c r="CZ147">
        <f>AF147</f>
        <v>572.77</v>
      </c>
      <c r="DA147">
        <f>AJ147</f>
        <v>1</v>
      </c>
      <c r="DB147">
        <f t="shared" si="42"/>
        <v>28.64</v>
      </c>
      <c r="DC147">
        <f t="shared" si="43"/>
        <v>26.14</v>
      </c>
      <c r="DD147" t="s">
        <v>3</v>
      </c>
      <c r="DE147" t="s">
        <v>3</v>
      </c>
      <c r="DF147">
        <f>ROUND(ROUND(AE147,2)*CX147,2)</f>
        <v>0</v>
      </c>
      <c r="DG147">
        <f t="shared" ref="DG147:DG155" si="57">ROUND(ROUND(AF147,2)*CX147,2)</f>
        <v>0.18</v>
      </c>
      <c r="DH147">
        <f t="shared" si="49"/>
        <v>0.17</v>
      </c>
      <c r="DI147">
        <f t="shared" si="50"/>
        <v>0</v>
      </c>
      <c r="DJ147">
        <f>DG147+DH147</f>
        <v>0.35</v>
      </c>
      <c r="DK147">
        <v>1</v>
      </c>
      <c r="DL147" t="s">
        <v>500</v>
      </c>
      <c r="DM147">
        <v>4</v>
      </c>
      <c r="DN147" t="s">
        <v>486</v>
      </c>
      <c r="DO147">
        <v>1</v>
      </c>
    </row>
    <row r="148" spans="1:119" x14ac:dyDescent="0.2">
      <c r="A148">
        <f>ROW(Source!A357)</f>
        <v>357</v>
      </c>
      <c r="B148">
        <v>61644328</v>
      </c>
      <c r="C148">
        <v>61646543</v>
      </c>
      <c r="D148">
        <v>60491231</v>
      </c>
      <c r="E148">
        <v>1</v>
      </c>
      <c r="F148">
        <v>1</v>
      </c>
      <c r="G148">
        <v>1</v>
      </c>
      <c r="H148">
        <v>3</v>
      </c>
      <c r="I148" t="s">
        <v>534</v>
      </c>
      <c r="J148" t="s">
        <v>535</v>
      </c>
      <c r="K148" t="s">
        <v>536</v>
      </c>
      <c r="L148">
        <v>1346</v>
      </c>
      <c r="N148">
        <v>1009</v>
      </c>
      <c r="O148" t="s">
        <v>137</v>
      </c>
      <c r="P148" t="s">
        <v>137</v>
      </c>
      <c r="Q148">
        <v>1</v>
      </c>
      <c r="W148">
        <v>0</v>
      </c>
      <c r="X148">
        <v>-1147267897</v>
      </c>
      <c r="Y148">
        <f t="shared" si="41"/>
        <v>0.24</v>
      </c>
      <c r="AA148">
        <v>3284.98</v>
      </c>
      <c r="AB148">
        <v>0</v>
      </c>
      <c r="AC148">
        <v>0</v>
      </c>
      <c r="AD148">
        <v>0</v>
      </c>
      <c r="AE148">
        <v>2507.62</v>
      </c>
      <c r="AF148">
        <v>0</v>
      </c>
      <c r="AG148">
        <v>0</v>
      </c>
      <c r="AH148">
        <v>0</v>
      </c>
      <c r="AI148">
        <v>1.31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0.24</v>
      </c>
      <c r="AU148" t="s">
        <v>3</v>
      </c>
      <c r="AV148">
        <v>0</v>
      </c>
      <c r="AW148">
        <v>2</v>
      </c>
      <c r="AX148">
        <v>61646558</v>
      </c>
      <c r="AY148">
        <v>1</v>
      </c>
      <c r="AZ148">
        <v>0</v>
      </c>
      <c r="BA148">
        <v>185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601.8288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601.8288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>ROUND(Y148*Source!I357,7)</f>
        <v>1.5456000000000001E-3</v>
      </c>
      <c r="CY148">
        <f t="shared" ref="CY148:CY153" si="58">AA148</f>
        <v>3284.98</v>
      </c>
      <c r="CZ148">
        <f t="shared" ref="CZ148:CZ153" si="59">AE148</f>
        <v>2507.62</v>
      </c>
      <c r="DA148">
        <f t="shared" ref="DA148:DA153" si="60">AI148</f>
        <v>1.31</v>
      </c>
      <c r="DB148">
        <f t="shared" si="42"/>
        <v>601.83000000000004</v>
      </c>
      <c r="DC148">
        <f t="shared" si="43"/>
        <v>0</v>
      </c>
      <c r="DD148" t="s">
        <v>3</v>
      </c>
      <c r="DE148" t="s">
        <v>3</v>
      </c>
      <c r="DF148">
        <f t="shared" ref="DF148:DF153" si="61">ROUND(ROUND(AE148*AI148,2)*CX148,2)</f>
        <v>5.08</v>
      </c>
      <c r="DG148">
        <f t="shared" si="57"/>
        <v>0</v>
      </c>
      <c r="DH148">
        <f t="shared" si="49"/>
        <v>0</v>
      </c>
      <c r="DI148">
        <f t="shared" si="50"/>
        <v>0</v>
      </c>
      <c r="DJ148">
        <f t="shared" ref="DJ148:DJ153" si="62">DF148</f>
        <v>5.08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ROW(Source!A357)</f>
        <v>357</v>
      </c>
      <c r="B149">
        <v>61644328</v>
      </c>
      <c r="C149">
        <v>61646543</v>
      </c>
      <c r="D149">
        <v>60492914</v>
      </c>
      <c r="E149">
        <v>1</v>
      </c>
      <c r="F149">
        <v>1</v>
      </c>
      <c r="G149">
        <v>1</v>
      </c>
      <c r="H149">
        <v>3</v>
      </c>
      <c r="I149" t="s">
        <v>537</v>
      </c>
      <c r="J149" t="s">
        <v>538</v>
      </c>
      <c r="K149" t="s">
        <v>539</v>
      </c>
      <c r="L149">
        <v>1327</v>
      </c>
      <c r="N149">
        <v>1005</v>
      </c>
      <c r="O149" t="s">
        <v>540</v>
      </c>
      <c r="P149" t="s">
        <v>540</v>
      </c>
      <c r="Q149">
        <v>1</v>
      </c>
      <c r="W149">
        <v>0</v>
      </c>
      <c r="X149">
        <v>981034751</v>
      </c>
      <c r="Y149">
        <f t="shared" si="41"/>
        <v>0.8</v>
      </c>
      <c r="AA149">
        <v>696.19</v>
      </c>
      <c r="AB149">
        <v>0</v>
      </c>
      <c r="AC149">
        <v>0</v>
      </c>
      <c r="AD149">
        <v>0</v>
      </c>
      <c r="AE149">
        <v>531.44000000000005</v>
      </c>
      <c r="AF149">
        <v>0</v>
      </c>
      <c r="AG149">
        <v>0</v>
      </c>
      <c r="AH149">
        <v>0</v>
      </c>
      <c r="AI149">
        <v>1.31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0.8</v>
      </c>
      <c r="AU149" t="s">
        <v>3</v>
      </c>
      <c r="AV149">
        <v>0</v>
      </c>
      <c r="AW149">
        <v>2</v>
      </c>
      <c r="AX149">
        <v>61646559</v>
      </c>
      <c r="AY149">
        <v>1</v>
      </c>
      <c r="AZ149">
        <v>0</v>
      </c>
      <c r="BA149">
        <v>186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425.15199999999999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425.15199999999999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v>0</v>
      </c>
      <c r="CX149">
        <f>ROUND(Y149*Source!I357,7)</f>
        <v>5.1520000000000003E-3</v>
      </c>
      <c r="CY149">
        <f t="shared" si="58"/>
        <v>696.19</v>
      </c>
      <c r="CZ149">
        <f t="shared" si="59"/>
        <v>531.44000000000005</v>
      </c>
      <c r="DA149">
        <f t="shared" si="60"/>
        <v>1.31</v>
      </c>
      <c r="DB149">
        <f t="shared" si="42"/>
        <v>425.15</v>
      </c>
      <c r="DC149">
        <f t="shared" si="43"/>
        <v>0</v>
      </c>
      <c r="DD149" t="s">
        <v>3</v>
      </c>
      <c r="DE149" t="s">
        <v>3</v>
      </c>
      <c r="DF149">
        <f t="shared" si="61"/>
        <v>3.59</v>
      </c>
      <c r="DG149">
        <f t="shared" si="57"/>
        <v>0</v>
      </c>
      <c r="DH149">
        <f t="shared" si="49"/>
        <v>0</v>
      </c>
      <c r="DI149">
        <f t="shared" si="50"/>
        <v>0</v>
      </c>
      <c r="DJ149">
        <f t="shared" si="62"/>
        <v>3.59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ROW(Source!A357)</f>
        <v>357</v>
      </c>
      <c r="B150">
        <v>61644328</v>
      </c>
      <c r="C150">
        <v>61646543</v>
      </c>
      <c r="D150">
        <v>60493313</v>
      </c>
      <c r="E150">
        <v>1</v>
      </c>
      <c r="F150">
        <v>1</v>
      </c>
      <c r="G150">
        <v>1</v>
      </c>
      <c r="H150">
        <v>3</v>
      </c>
      <c r="I150" t="s">
        <v>516</v>
      </c>
      <c r="J150" t="s">
        <v>517</v>
      </c>
      <c r="K150" t="s">
        <v>518</v>
      </c>
      <c r="L150">
        <v>1346</v>
      </c>
      <c r="N150">
        <v>1009</v>
      </c>
      <c r="O150" t="s">
        <v>137</v>
      </c>
      <c r="P150" t="s">
        <v>137</v>
      </c>
      <c r="Q150">
        <v>1</v>
      </c>
      <c r="W150">
        <v>0</v>
      </c>
      <c r="X150">
        <v>-1597827205</v>
      </c>
      <c r="Y150">
        <f t="shared" si="41"/>
        <v>0.21</v>
      </c>
      <c r="AA150">
        <v>83.04</v>
      </c>
      <c r="AB150">
        <v>0</v>
      </c>
      <c r="AC150">
        <v>0</v>
      </c>
      <c r="AD150">
        <v>0</v>
      </c>
      <c r="AE150">
        <v>56.11</v>
      </c>
      <c r="AF150">
        <v>0</v>
      </c>
      <c r="AG150">
        <v>0</v>
      </c>
      <c r="AH150">
        <v>0</v>
      </c>
      <c r="AI150">
        <v>1.48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0.21</v>
      </c>
      <c r="AU150" t="s">
        <v>3</v>
      </c>
      <c r="AV150">
        <v>0</v>
      </c>
      <c r="AW150">
        <v>2</v>
      </c>
      <c r="AX150">
        <v>61646560</v>
      </c>
      <c r="AY150">
        <v>1</v>
      </c>
      <c r="AZ150">
        <v>0</v>
      </c>
      <c r="BA150">
        <v>187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11.783099999999999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11.783099999999999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ROUND(Y150*Source!I357,7)</f>
        <v>1.3523999999999999E-3</v>
      </c>
      <c r="CY150">
        <f t="shared" si="58"/>
        <v>83.04</v>
      </c>
      <c r="CZ150">
        <f t="shared" si="59"/>
        <v>56.11</v>
      </c>
      <c r="DA150">
        <f t="shared" si="60"/>
        <v>1.48</v>
      </c>
      <c r="DB150">
        <f t="shared" si="42"/>
        <v>11.78</v>
      </c>
      <c r="DC150">
        <f t="shared" si="43"/>
        <v>0</v>
      </c>
      <c r="DD150" t="s">
        <v>3</v>
      </c>
      <c r="DE150" t="s">
        <v>3</v>
      </c>
      <c r="DF150">
        <f t="shared" si="61"/>
        <v>0.11</v>
      </c>
      <c r="DG150">
        <f t="shared" si="57"/>
        <v>0</v>
      </c>
      <c r="DH150">
        <f t="shared" si="49"/>
        <v>0</v>
      </c>
      <c r="DI150">
        <f t="shared" si="50"/>
        <v>0</v>
      </c>
      <c r="DJ150">
        <f t="shared" si="62"/>
        <v>0.11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ROW(Source!A357)</f>
        <v>357</v>
      </c>
      <c r="B151">
        <v>61644328</v>
      </c>
      <c r="C151">
        <v>61646543</v>
      </c>
      <c r="D151">
        <v>60510030</v>
      </c>
      <c r="E151">
        <v>1</v>
      </c>
      <c r="F151">
        <v>1</v>
      </c>
      <c r="G151">
        <v>1</v>
      </c>
      <c r="H151">
        <v>3</v>
      </c>
      <c r="I151" t="s">
        <v>113</v>
      </c>
      <c r="J151" t="s">
        <v>116</v>
      </c>
      <c r="K151" t="s">
        <v>114</v>
      </c>
      <c r="L151">
        <v>1348</v>
      </c>
      <c r="N151">
        <v>1009</v>
      </c>
      <c r="O151" t="s">
        <v>115</v>
      </c>
      <c r="P151" t="s">
        <v>115</v>
      </c>
      <c r="Q151">
        <v>1000</v>
      </c>
      <c r="W151">
        <v>0</v>
      </c>
      <c r="X151">
        <v>402922104</v>
      </c>
      <c r="Y151">
        <f t="shared" si="41"/>
        <v>2.6700000000000002E-2</v>
      </c>
      <c r="AA151">
        <v>88222.16</v>
      </c>
      <c r="AB151">
        <v>0</v>
      </c>
      <c r="AC151">
        <v>0</v>
      </c>
      <c r="AD151">
        <v>0</v>
      </c>
      <c r="AE151">
        <v>61265.39</v>
      </c>
      <c r="AF151">
        <v>0</v>
      </c>
      <c r="AG151">
        <v>0</v>
      </c>
      <c r="AH151">
        <v>0</v>
      </c>
      <c r="AI151">
        <v>1.44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2.6700000000000002E-2</v>
      </c>
      <c r="AU151" t="s">
        <v>3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ROUND(Y151*Source!I357,7)</f>
        <v>1.719E-4</v>
      </c>
      <c r="CY151">
        <f t="shared" si="58"/>
        <v>88222.16</v>
      </c>
      <c r="CZ151">
        <f t="shared" si="59"/>
        <v>61265.39</v>
      </c>
      <c r="DA151">
        <f t="shared" si="60"/>
        <v>1.44</v>
      </c>
      <c r="DB151">
        <f t="shared" si="42"/>
        <v>1635.79</v>
      </c>
      <c r="DC151">
        <f t="shared" si="43"/>
        <v>0</v>
      </c>
      <c r="DD151" t="s">
        <v>3</v>
      </c>
      <c r="DE151" t="s">
        <v>3</v>
      </c>
      <c r="DF151">
        <f t="shared" si="61"/>
        <v>15.17</v>
      </c>
      <c r="DG151">
        <f t="shared" si="57"/>
        <v>0</v>
      </c>
      <c r="DH151">
        <f t="shared" si="49"/>
        <v>0</v>
      </c>
      <c r="DI151">
        <f t="shared" si="50"/>
        <v>0</v>
      </c>
      <c r="DJ151">
        <f t="shared" si="62"/>
        <v>15.17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ROW(Source!A357)</f>
        <v>357</v>
      </c>
      <c r="B152">
        <v>61644328</v>
      </c>
      <c r="C152">
        <v>61646543</v>
      </c>
      <c r="D152">
        <v>60510318</v>
      </c>
      <c r="E152">
        <v>1</v>
      </c>
      <c r="F152">
        <v>1</v>
      </c>
      <c r="G152">
        <v>1</v>
      </c>
      <c r="H152">
        <v>3</v>
      </c>
      <c r="I152" t="s">
        <v>118</v>
      </c>
      <c r="J152" t="s">
        <v>120</v>
      </c>
      <c r="K152" t="s">
        <v>119</v>
      </c>
      <c r="L152">
        <v>1348</v>
      </c>
      <c r="N152">
        <v>1009</v>
      </c>
      <c r="O152" t="s">
        <v>115</v>
      </c>
      <c r="P152" t="s">
        <v>115</v>
      </c>
      <c r="Q152">
        <v>1000</v>
      </c>
      <c r="W152">
        <v>0</v>
      </c>
      <c r="X152">
        <v>1437291828</v>
      </c>
      <c r="Y152">
        <f t="shared" ref="Y152:Y215" si="63">AT152</f>
        <v>1.03E-2</v>
      </c>
      <c r="AA152">
        <v>85308.13</v>
      </c>
      <c r="AB152">
        <v>0</v>
      </c>
      <c r="AC152">
        <v>0</v>
      </c>
      <c r="AD152">
        <v>0</v>
      </c>
      <c r="AE152">
        <v>69924.7</v>
      </c>
      <c r="AF152">
        <v>0</v>
      </c>
      <c r="AG152">
        <v>0</v>
      </c>
      <c r="AH152">
        <v>0</v>
      </c>
      <c r="AI152">
        <v>1.22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1.03E-2</v>
      </c>
      <c r="AU152" t="s">
        <v>3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ROUND(Y152*Source!I357,7)</f>
        <v>6.6299999999999999E-5</v>
      </c>
      <c r="CY152">
        <f t="shared" si="58"/>
        <v>85308.13</v>
      </c>
      <c r="CZ152">
        <f t="shared" si="59"/>
        <v>69924.7</v>
      </c>
      <c r="DA152">
        <f t="shared" si="60"/>
        <v>1.22</v>
      </c>
      <c r="DB152">
        <f t="shared" ref="DB152:DB215" si="64">ROUND(ROUND(AT152*CZ152,2),6)</f>
        <v>720.22</v>
      </c>
      <c r="DC152">
        <f t="shared" ref="DC152:DC215" si="65">ROUND(ROUND(AT152*AG152,2),6)</f>
        <v>0</v>
      </c>
      <c r="DD152" t="s">
        <v>3</v>
      </c>
      <c r="DE152" t="s">
        <v>3</v>
      </c>
      <c r="DF152">
        <f t="shared" si="61"/>
        <v>5.66</v>
      </c>
      <c r="DG152">
        <f t="shared" si="57"/>
        <v>0</v>
      </c>
      <c r="DH152">
        <f t="shared" si="49"/>
        <v>0</v>
      </c>
      <c r="DI152">
        <f t="shared" si="50"/>
        <v>0</v>
      </c>
      <c r="DJ152">
        <f t="shared" si="62"/>
        <v>5.66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ROW(Source!A357)</f>
        <v>357</v>
      </c>
      <c r="B153">
        <v>61644328</v>
      </c>
      <c r="C153">
        <v>61646543</v>
      </c>
      <c r="D153">
        <v>60510473</v>
      </c>
      <c r="E153">
        <v>1</v>
      </c>
      <c r="F153">
        <v>1</v>
      </c>
      <c r="G153">
        <v>1</v>
      </c>
      <c r="H153">
        <v>3</v>
      </c>
      <c r="I153" t="s">
        <v>541</v>
      </c>
      <c r="J153" t="s">
        <v>542</v>
      </c>
      <c r="K153" t="s">
        <v>543</v>
      </c>
      <c r="L153">
        <v>1348</v>
      </c>
      <c r="N153">
        <v>1009</v>
      </c>
      <c r="O153" t="s">
        <v>115</v>
      </c>
      <c r="P153" t="s">
        <v>115</v>
      </c>
      <c r="Q153">
        <v>1000</v>
      </c>
      <c r="W153">
        <v>0</v>
      </c>
      <c r="X153">
        <v>984281143</v>
      </c>
      <c r="Y153">
        <f t="shared" si="63"/>
        <v>5.0000000000000001E-3</v>
      </c>
      <c r="AA153">
        <v>35743.32</v>
      </c>
      <c r="AB153">
        <v>0</v>
      </c>
      <c r="AC153">
        <v>0</v>
      </c>
      <c r="AD153">
        <v>0</v>
      </c>
      <c r="AE153">
        <v>24995.33</v>
      </c>
      <c r="AF153">
        <v>0</v>
      </c>
      <c r="AG153">
        <v>0</v>
      </c>
      <c r="AH153">
        <v>0</v>
      </c>
      <c r="AI153">
        <v>1.43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5.0000000000000001E-3</v>
      </c>
      <c r="AU153" t="s">
        <v>3</v>
      </c>
      <c r="AV153">
        <v>0</v>
      </c>
      <c r="AW153">
        <v>2</v>
      </c>
      <c r="AX153">
        <v>61646563</v>
      </c>
      <c r="AY153">
        <v>1</v>
      </c>
      <c r="AZ153">
        <v>0</v>
      </c>
      <c r="BA153">
        <v>190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124.97665000000001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124.97665000000001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ROUND(Y153*Source!I357,7)</f>
        <v>3.2199999999999997E-5</v>
      </c>
      <c r="CY153">
        <f t="shared" si="58"/>
        <v>35743.32</v>
      </c>
      <c r="CZ153">
        <f t="shared" si="59"/>
        <v>24995.33</v>
      </c>
      <c r="DA153">
        <f t="shared" si="60"/>
        <v>1.43</v>
      </c>
      <c r="DB153">
        <f t="shared" si="64"/>
        <v>124.98</v>
      </c>
      <c r="DC153">
        <f t="shared" si="65"/>
        <v>0</v>
      </c>
      <c r="DD153" t="s">
        <v>3</v>
      </c>
      <c r="DE153" t="s">
        <v>3</v>
      </c>
      <c r="DF153">
        <f t="shared" si="61"/>
        <v>1.1499999999999999</v>
      </c>
      <c r="DG153">
        <f t="shared" si="57"/>
        <v>0</v>
      </c>
      <c r="DH153">
        <f t="shared" si="49"/>
        <v>0</v>
      </c>
      <c r="DI153">
        <f t="shared" si="50"/>
        <v>0</v>
      </c>
      <c r="DJ153">
        <f t="shared" si="62"/>
        <v>1.1499999999999999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ROW(Source!A360)</f>
        <v>360</v>
      </c>
      <c r="B154">
        <v>61644328</v>
      </c>
      <c r="C154">
        <v>61646566</v>
      </c>
      <c r="D154">
        <v>60417954</v>
      </c>
      <c r="E154">
        <v>115</v>
      </c>
      <c r="F154">
        <v>1</v>
      </c>
      <c r="G154">
        <v>1</v>
      </c>
      <c r="H154">
        <v>1</v>
      </c>
      <c r="I154" t="s">
        <v>544</v>
      </c>
      <c r="J154" t="s">
        <v>3</v>
      </c>
      <c r="K154" t="s">
        <v>545</v>
      </c>
      <c r="L154">
        <v>1191</v>
      </c>
      <c r="N154">
        <v>1013</v>
      </c>
      <c r="O154" t="s">
        <v>486</v>
      </c>
      <c r="P154" t="s">
        <v>486</v>
      </c>
      <c r="Q154">
        <v>1</v>
      </c>
      <c r="W154">
        <v>0</v>
      </c>
      <c r="X154">
        <v>-1088579471</v>
      </c>
      <c r="Y154">
        <f t="shared" si="63"/>
        <v>21.2</v>
      </c>
      <c r="AA154">
        <v>0</v>
      </c>
      <c r="AB154">
        <v>0</v>
      </c>
      <c r="AC154">
        <v>0</v>
      </c>
      <c r="AD154">
        <v>516.88</v>
      </c>
      <c r="AE154">
        <v>0</v>
      </c>
      <c r="AF154">
        <v>0</v>
      </c>
      <c r="AG154">
        <v>0</v>
      </c>
      <c r="AH154">
        <v>516.88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21.2</v>
      </c>
      <c r="AU154" t="s">
        <v>3</v>
      </c>
      <c r="AV154">
        <v>1</v>
      </c>
      <c r="AW154">
        <v>2</v>
      </c>
      <c r="AX154">
        <v>61646573</v>
      </c>
      <c r="AY154">
        <v>1</v>
      </c>
      <c r="AZ154">
        <v>0</v>
      </c>
      <c r="BA154">
        <v>191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10957.856</v>
      </c>
      <c r="BN154">
        <v>21.2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10957.856</v>
      </c>
      <c r="BU154">
        <v>21.2</v>
      </c>
      <c r="BV154">
        <v>0</v>
      </c>
      <c r="BW154">
        <v>1</v>
      </c>
      <c r="CU154">
        <f>ROUND(AT154*Source!I360*AH154*AL154,2)</f>
        <v>282.27</v>
      </c>
      <c r="CV154">
        <f>ROUND(Y154*Source!I360,7)</f>
        <v>0.54611200000000004</v>
      </c>
      <c r="CW154">
        <v>0</v>
      </c>
      <c r="CX154">
        <f>ROUND(Y154*Source!I360,7)</f>
        <v>0.54611200000000004</v>
      </c>
      <c r="CY154">
        <f>AD154</f>
        <v>516.88</v>
      </c>
      <c r="CZ154">
        <f>AH154</f>
        <v>516.88</v>
      </c>
      <c r="DA154">
        <f>AL154</f>
        <v>1</v>
      </c>
      <c r="DB154">
        <f t="shared" si="64"/>
        <v>10957.86</v>
      </c>
      <c r="DC154">
        <f t="shared" si="65"/>
        <v>0</v>
      </c>
      <c r="DD154" t="s">
        <v>3</v>
      </c>
      <c r="DE154" t="s">
        <v>3</v>
      </c>
      <c r="DF154">
        <f>ROUND(ROUND(AE154,2)*CX154,2)</f>
        <v>0</v>
      </c>
      <c r="DG154">
        <f t="shared" si="57"/>
        <v>0</v>
      </c>
      <c r="DH154">
        <f t="shared" si="49"/>
        <v>0</v>
      </c>
      <c r="DI154">
        <f t="shared" si="50"/>
        <v>282.27</v>
      </c>
      <c r="DJ154">
        <f>DI154</f>
        <v>282.27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ROW(Source!A360)</f>
        <v>360</v>
      </c>
      <c r="B155">
        <v>61644328</v>
      </c>
      <c r="C155">
        <v>61646566</v>
      </c>
      <c r="D155">
        <v>60418127</v>
      </c>
      <c r="E155">
        <v>115</v>
      </c>
      <c r="F155">
        <v>1</v>
      </c>
      <c r="G155">
        <v>1</v>
      </c>
      <c r="H155">
        <v>1</v>
      </c>
      <c r="I155" t="s">
        <v>487</v>
      </c>
      <c r="J155" t="s">
        <v>3</v>
      </c>
      <c r="K155" t="s">
        <v>488</v>
      </c>
      <c r="L155">
        <v>1191</v>
      </c>
      <c r="N155">
        <v>1013</v>
      </c>
      <c r="O155" t="s">
        <v>486</v>
      </c>
      <c r="P155" t="s">
        <v>486</v>
      </c>
      <c r="Q155">
        <v>1</v>
      </c>
      <c r="W155">
        <v>0</v>
      </c>
      <c r="X155">
        <v>-1417349443</v>
      </c>
      <c r="Y155">
        <f t="shared" si="63"/>
        <v>0.2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0.2</v>
      </c>
      <c r="AU155" t="s">
        <v>3</v>
      </c>
      <c r="AV155">
        <v>2</v>
      </c>
      <c r="AW155">
        <v>2</v>
      </c>
      <c r="AX155">
        <v>61646574</v>
      </c>
      <c r="AY155">
        <v>1</v>
      </c>
      <c r="AZ155">
        <v>0</v>
      </c>
      <c r="BA155">
        <v>192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ROUND(Y155*Source!I360,7)</f>
        <v>5.1520000000000003E-3</v>
      </c>
      <c r="CY155">
        <f>AD155</f>
        <v>0</v>
      </c>
      <c r="CZ155">
        <f>AH155</f>
        <v>0</v>
      </c>
      <c r="DA155">
        <f>AL155</f>
        <v>1</v>
      </c>
      <c r="DB155">
        <f t="shared" si="64"/>
        <v>0</v>
      </c>
      <c r="DC155">
        <f t="shared" si="65"/>
        <v>0</v>
      </c>
      <c r="DD155" t="s">
        <v>3</v>
      </c>
      <c r="DE155" t="s">
        <v>3</v>
      </c>
      <c r="DF155">
        <f>ROUND(ROUND(AE155,2)*CX155,2)</f>
        <v>0</v>
      </c>
      <c r="DG155">
        <f t="shared" si="57"/>
        <v>0</v>
      </c>
      <c r="DH155">
        <f t="shared" si="49"/>
        <v>0</v>
      </c>
      <c r="DI155">
        <f t="shared" si="50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ROW(Source!A360)</f>
        <v>360</v>
      </c>
      <c r="B156">
        <v>61644328</v>
      </c>
      <c r="C156">
        <v>61646566</v>
      </c>
      <c r="D156">
        <v>60540673</v>
      </c>
      <c r="E156">
        <v>1</v>
      </c>
      <c r="F156">
        <v>1</v>
      </c>
      <c r="G156">
        <v>1</v>
      </c>
      <c r="H156">
        <v>2</v>
      </c>
      <c r="I156" t="s">
        <v>546</v>
      </c>
      <c r="J156" t="s">
        <v>547</v>
      </c>
      <c r="K156" t="s">
        <v>548</v>
      </c>
      <c r="L156">
        <v>1368</v>
      </c>
      <c r="N156">
        <v>1011</v>
      </c>
      <c r="O156" t="s">
        <v>492</v>
      </c>
      <c r="P156" t="s">
        <v>492</v>
      </c>
      <c r="Q156">
        <v>1</v>
      </c>
      <c r="W156">
        <v>0</v>
      </c>
      <c r="X156">
        <v>-2141982649</v>
      </c>
      <c r="Y156">
        <f t="shared" si="63"/>
        <v>1.95</v>
      </c>
      <c r="AA156">
        <v>0</v>
      </c>
      <c r="AB156">
        <v>126.68</v>
      </c>
      <c r="AC156">
        <v>0</v>
      </c>
      <c r="AD156">
        <v>0</v>
      </c>
      <c r="AE156">
        <v>0</v>
      </c>
      <c r="AF156">
        <v>95.25</v>
      </c>
      <c r="AG156">
        <v>0</v>
      </c>
      <c r="AH156">
        <v>0</v>
      </c>
      <c r="AI156">
        <v>1</v>
      </c>
      <c r="AJ156">
        <v>1.33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1.95</v>
      </c>
      <c r="AU156" t="s">
        <v>3</v>
      </c>
      <c r="AV156">
        <v>1</v>
      </c>
      <c r="AW156">
        <v>2</v>
      </c>
      <c r="AX156">
        <v>61646575</v>
      </c>
      <c r="AY156">
        <v>1</v>
      </c>
      <c r="AZ156">
        <v>0</v>
      </c>
      <c r="BA156">
        <v>193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185.73750000000001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185.73750000000001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f>ROUND(Y156*Source!I360*DO156,7)</f>
        <v>0</v>
      </c>
      <c r="CX156">
        <f>ROUND(Y156*Source!I360,7)</f>
        <v>5.0231999999999999E-2</v>
      </c>
      <c r="CY156">
        <f>AB156</f>
        <v>126.68</v>
      </c>
      <c r="CZ156">
        <f>AF156</f>
        <v>95.25</v>
      </c>
      <c r="DA156">
        <f>AJ156</f>
        <v>1.33</v>
      </c>
      <c r="DB156">
        <f t="shared" si="64"/>
        <v>185.74</v>
      </c>
      <c r="DC156">
        <f t="shared" si="65"/>
        <v>0</v>
      </c>
      <c r="DD156" t="s">
        <v>3</v>
      </c>
      <c r="DE156" t="s">
        <v>3</v>
      </c>
      <c r="DF156">
        <f>ROUND(ROUND(AE156,2)*CX156,2)</f>
        <v>0</v>
      </c>
      <c r="DG156">
        <f>ROUND(ROUND(AF156*AJ156,2)*CX156,2)</f>
        <v>6.36</v>
      </c>
      <c r="DH156">
        <f t="shared" si="49"/>
        <v>0</v>
      </c>
      <c r="DI156">
        <f t="shared" si="50"/>
        <v>0</v>
      </c>
      <c r="DJ156">
        <f>DG156+DH156</f>
        <v>6.36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ROW(Source!A360)</f>
        <v>360</v>
      </c>
      <c r="B157">
        <v>61644328</v>
      </c>
      <c r="C157">
        <v>61646566</v>
      </c>
      <c r="D157">
        <v>60541205</v>
      </c>
      <c r="E157">
        <v>1</v>
      </c>
      <c r="F157">
        <v>1</v>
      </c>
      <c r="G157">
        <v>1</v>
      </c>
      <c r="H157">
        <v>2</v>
      </c>
      <c r="I157" t="s">
        <v>507</v>
      </c>
      <c r="J157" t="s">
        <v>508</v>
      </c>
      <c r="K157" t="s">
        <v>509</v>
      </c>
      <c r="L157">
        <v>1368</v>
      </c>
      <c r="N157">
        <v>1011</v>
      </c>
      <c r="O157" t="s">
        <v>492</v>
      </c>
      <c r="P157" t="s">
        <v>492</v>
      </c>
      <c r="Q157">
        <v>1</v>
      </c>
      <c r="W157">
        <v>0</v>
      </c>
      <c r="X157">
        <v>-1219940357</v>
      </c>
      <c r="Y157">
        <f t="shared" si="63"/>
        <v>0.2</v>
      </c>
      <c r="AA157">
        <v>0</v>
      </c>
      <c r="AB157">
        <v>572.77</v>
      </c>
      <c r="AC157">
        <v>522.73</v>
      </c>
      <c r="AD157">
        <v>0</v>
      </c>
      <c r="AE157">
        <v>0</v>
      </c>
      <c r="AF157">
        <v>572.77</v>
      </c>
      <c r="AG157">
        <v>522.73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0.2</v>
      </c>
      <c r="AU157" t="s">
        <v>3</v>
      </c>
      <c r="AV157">
        <v>1</v>
      </c>
      <c r="AW157">
        <v>2</v>
      </c>
      <c r="AX157">
        <v>61646576</v>
      </c>
      <c r="AY157">
        <v>1</v>
      </c>
      <c r="AZ157">
        <v>0</v>
      </c>
      <c r="BA157">
        <v>194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114.554</v>
      </c>
      <c r="BL157">
        <v>104.54600000000001</v>
      </c>
      <c r="BM157">
        <v>0</v>
      </c>
      <c r="BN157">
        <v>0</v>
      </c>
      <c r="BO157">
        <v>0.2</v>
      </c>
      <c r="BP157">
        <v>1</v>
      </c>
      <c r="BQ157">
        <v>0</v>
      </c>
      <c r="BR157">
        <v>114.554</v>
      </c>
      <c r="BS157">
        <v>104.54600000000001</v>
      </c>
      <c r="BT157">
        <v>0</v>
      </c>
      <c r="BU157">
        <v>0</v>
      </c>
      <c r="BV157">
        <v>0.2</v>
      </c>
      <c r="BW157">
        <v>1</v>
      </c>
      <c r="CV157">
        <v>0</v>
      </c>
      <c r="CW157">
        <f>ROUND(Y157*Source!I360*DO157,7)</f>
        <v>5.1520000000000003E-3</v>
      </c>
      <c r="CX157">
        <f>ROUND(Y157*Source!I360,7)</f>
        <v>5.1520000000000003E-3</v>
      </c>
      <c r="CY157">
        <f>AB157</f>
        <v>572.77</v>
      </c>
      <c r="CZ157">
        <f>AF157</f>
        <v>572.77</v>
      </c>
      <c r="DA157">
        <f>AJ157</f>
        <v>1</v>
      </c>
      <c r="DB157">
        <f t="shared" si="64"/>
        <v>114.55</v>
      </c>
      <c r="DC157">
        <f t="shared" si="65"/>
        <v>104.55</v>
      </c>
      <c r="DD157" t="s">
        <v>3</v>
      </c>
      <c r="DE157" t="s">
        <v>3</v>
      </c>
      <c r="DF157">
        <f>ROUND(ROUND(AE157,2)*CX157,2)</f>
        <v>0</v>
      </c>
      <c r="DG157">
        <f t="shared" ref="DG157:DG165" si="66">ROUND(ROUND(AF157,2)*CX157,2)</f>
        <v>2.95</v>
      </c>
      <c r="DH157">
        <f t="shared" si="49"/>
        <v>2.69</v>
      </c>
      <c r="DI157">
        <f t="shared" si="50"/>
        <v>0</v>
      </c>
      <c r="DJ157">
        <f>DG157+DH157</f>
        <v>5.64</v>
      </c>
      <c r="DK157">
        <v>1</v>
      </c>
      <c r="DL157" t="s">
        <v>500</v>
      </c>
      <c r="DM157">
        <v>4</v>
      </c>
      <c r="DN157" t="s">
        <v>486</v>
      </c>
      <c r="DO157">
        <v>1</v>
      </c>
    </row>
    <row r="158" spans="1:119" x14ac:dyDescent="0.2">
      <c r="A158">
        <f>ROW(Source!A360)</f>
        <v>360</v>
      </c>
      <c r="B158">
        <v>61644328</v>
      </c>
      <c r="C158">
        <v>61646566</v>
      </c>
      <c r="D158">
        <v>60487887</v>
      </c>
      <c r="E158">
        <v>1</v>
      </c>
      <c r="F158">
        <v>1</v>
      </c>
      <c r="G158">
        <v>1</v>
      </c>
      <c r="H158">
        <v>3</v>
      </c>
      <c r="I158" t="s">
        <v>549</v>
      </c>
      <c r="J158" t="s">
        <v>550</v>
      </c>
      <c r="K158" t="s">
        <v>551</v>
      </c>
      <c r="L158">
        <v>1348</v>
      </c>
      <c r="N158">
        <v>1009</v>
      </c>
      <c r="O158" t="s">
        <v>115</v>
      </c>
      <c r="P158" t="s">
        <v>115</v>
      </c>
      <c r="Q158">
        <v>1000</v>
      </c>
      <c r="W158">
        <v>0</v>
      </c>
      <c r="X158">
        <v>-448567403</v>
      </c>
      <c r="Y158">
        <f t="shared" si="63"/>
        <v>2.4E-2</v>
      </c>
      <c r="AA158">
        <v>62186.75</v>
      </c>
      <c r="AB158">
        <v>0</v>
      </c>
      <c r="AC158">
        <v>0</v>
      </c>
      <c r="AD158">
        <v>0</v>
      </c>
      <c r="AE158">
        <v>62186.75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2.4E-2</v>
      </c>
      <c r="AU158" t="s">
        <v>3</v>
      </c>
      <c r="AV158">
        <v>0</v>
      </c>
      <c r="AW158">
        <v>2</v>
      </c>
      <c r="AX158">
        <v>61646579</v>
      </c>
      <c r="AY158">
        <v>1</v>
      </c>
      <c r="AZ158">
        <v>0</v>
      </c>
      <c r="BA158">
        <v>197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1492.482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1492.482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v>0</v>
      </c>
      <c r="CX158">
        <f>ROUND(Y158*Source!I360,7)</f>
        <v>6.1819999999999996E-4</v>
      </c>
      <c r="CY158">
        <f>AA158</f>
        <v>62186.75</v>
      </c>
      <c r="CZ158">
        <f>AE158</f>
        <v>62186.75</v>
      </c>
      <c r="DA158">
        <f>AI158</f>
        <v>1</v>
      </c>
      <c r="DB158">
        <f t="shared" si="64"/>
        <v>1492.48</v>
      </c>
      <c r="DC158">
        <f t="shared" si="65"/>
        <v>0</v>
      </c>
      <c r="DD158" t="s">
        <v>3</v>
      </c>
      <c r="DE158" t="s">
        <v>3</v>
      </c>
      <c r="DF158">
        <f>ROUND(ROUND(AE158,2)*CX158,2)</f>
        <v>38.44</v>
      </c>
      <c r="DG158">
        <f t="shared" si="66"/>
        <v>0</v>
      </c>
      <c r="DH158">
        <f t="shared" si="49"/>
        <v>0</v>
      </c>
      <c r="DI158">
        <f t="shared" si="50"/>
        <v>0</v>
      </c>
      <c r="DJ158">
        <f>DF158</f>
        <v>38.44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ROW(Source!A360)</f>
        <v>360</v>
      </c>
      <c r="B159">
        <v>61644328</v>
      </c>
      <c r="C159">
        <v>61646566</v>
      </c>
      <c r="D159">
        <v>60493313</v>
      </c>
      <c r="E159">
        <v>1</v>
      </c>
      <c r="F159">
        <v>1</v>
      </c>
      <c r="G159">
        <v>1</v>
      </c>
      <c r="H159">
        <v>3</v>
      </c>
      <c r="I159" t="s">
        <v>516</v>
      </c>
      <c r="J159" t="s">
        <v>517</v>
      </c>
      <c r="K159" t="s">
        <v>518</v>
      </c>
      <c r="L159">
        <v>1346</v>
      </c>
      <c r="N159">
        <v>1009</v>
      </c>
      <c r="O159" t="s">
        <v>137</v>
      </c>
      <c r="P159" t="s">
        <v>137</v>
      </c>
      <c r="Q159">
        <v>1</v>
      </c>
      <c r="W159">
        <v>0</v>
      </c>
      <c r="X159">
        <v>-1597827205</v>
      </c>
      <c r="Y159">
        <f t="shared" si="63"/>
        <v>0.1</v>
      </c>
      <c r="AA159">
        <v>83.04</v>
      </c>
      <c r="AB159">
        <v>0</v>
      </c>
      <c r="AC159">
        <v>0</v>
      </c>
      <c r="AD159">
        <v>0</v>
      </c>
      <c r="AE159">
        <v>56.11</v>
      </c>
      <c r="AF159">
        <v>0</v>
      </c>
      <c r="AG159">
        <v>0</v>
      </c>
      <c r="AH159">
        <v>0</v>
      </c>
      <c r="AI159">
        <v>1.48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0.1</v>
      </c>
      <c r="AU159" t="s">
        <v>3</v>
      </c>
      <c r="AV159">
        <v>0</v>
      </c>
      <c r="AW159">
        <v>2</v>
      </c>
      <c r="AX159">
        <v>61646580</v>
      </c>
      <c r="AY159">
        <v>1</v>
      </c>
      <c r="AZ159">
        <v>0</v>
      </c>
      <c r="BA159">
        <v>198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5.6109999999999998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5.6109999999999998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ROUND(Y159*Source!I360,7)</f>
        <v>2.5760000000000002E-3</v>
      </c>
      <c r="CY159">
        <f>AA159</f>
        <v>83.04</v>
      </c>
      <c r="CZ159">
        <f>AE159</f>
        <v>56.11</v>
      </c>
      <c r="DA159">
        <f>AI159</f>
        <v>1.48</v>
      </c>
      <c r="DB159">
        <f t="shared" si="64"/>
        <v>5.61</v>
      </c>
      <c r="DC159">
        <f t="shared" si="65"/>
        <v>0</v>
      </c>
      <c r="DD159" t="s">
        <v>3</v>
      </c>
      <c r="DE159" t="s">
        <v>3</v>
      </c>
      <c r="DF159">
        <f>ROUND(ROUND(AE159*AI159,2)*CX159,2)</f>
        <v>0.21</v>
      </c>
      <c r="DG159">
        <f t="shared" si="66"/>
        <v>0</v>
      </c>
      <c r="DH159">
        <f t="shared" si="49"/>
        <v>0</v>
      </c>
      <c r="DI159">
        <f t="shared" si="50"/>
        <v>0</v>
      </c>
      <c r="DJ159">
        <f>DF159</f>
        <v>0.21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ROW(Source!A363)</f>
        <v>363</v>
      </c>
      <c r="B160">
        <v>61644328</v>
      </c>
      <c r="C160">
        <v>61646591</v>
      </c>
      <c r="D160">
        <v>60418085</v>
      </c>
      <c r="E160">
        <v>115</v>
      </c>
      <c r="F160">
        <v>1</v>
      </c>
      <c r="G160">
        <v>1</v>
      </c>
      <c r="H160">
        <v>1</v>
      </c>
      <c r="I160" t="s">
        <v>594</v>
      </c>
      <c r="J160" t="s">
        <v>3</v>
      </c>
      <c r="K160" t="s">
        <v>595</v>
      </c>
      <c r="L160">
        <v>1369</v>
      </c>
      <c r="N160">
        <v>1013</v>
      </c>
      <c r="O160" t="s">
        <v>596</v>
      </c>
      <c r="P160" t="s">
        <v>596</v>
      </c>
      <c r="Q160">
        <v>1</v>
      </c>
      <c r="W160">
        <v>0</v>
      </c>
      <c r="X160">
        <v>-236928766</v>
      </c>
      <c r="Y160">
        <f t="shared" si="63"/>
        <v>0.99</v>
      </c>
      <c r="AA160">
        <v>0</v>
      </c>
      <c r="AB160">
        <v>0</v>
      </c>
      <c r="AC160">
        <v>0</v>
      </c>
      <c r="AD160">
        <v>425.21</v>
      </c>
      <c r="AE160">
        <v>0</v>
      </c>
      <c r="AF160">
        <v>0</v>
      </c>
      <c r="AG160">
        <v>0</v>
      </c>
      <c r="AH160">
        <v>425.21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0.99</v>
      </c>
      <c r="AU160" t="s">
        <v>3</v>
      </c>
      <c r="AV160">
        <v>1</v>
      </c>
      <c r="AW160">
        <v>2</v>
      </c>
      <c r="AX160">
        <v>61646602</v>
      </c>
      <c r="AY160">
        <v>1</v>
      </c>
      <c r="AZ160">
        <v>0</v>
      </c>
      <c r="BA160">
        <v>199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420.9579</v>
      </c>
      <c r="BN160">
        <v>0.99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420.9579</v>
      </c>
      <c r="BU160">
        <v>0.99</v>
      </c>
      <c r="BV160">
        <v>0</v>
      </c>
      <c r="BW160">
        <v>1</v>
      </c>
      <c r="CU160">
        <f>ROUND(AT160*Source!I363*AH160*AL160,2)</f>
        <v>0.84</v>
      </c>
      <c r="CV160">
        <f>ROUND(Y160*Source!I363,7)</f>
        <v>1.98E-3</v>
      </c>
      <c r="CW160">
        <v>0</v>
      </c>
      <c r="CX160">
        <f>ROUND(Y160*Source!I363,7)</f>
        <v>1.98E-3</v>
      </c>
      <c r="CY160">
        <f>AD160</f>
        <v>425.21</v>
      </c>
      <c r="CZ160">
        <f>AH160</f>
        <v>425.21</v>
      </c>
      <c r="DA160">
        <f>AL160</f>
        <v>1</v>
      </c>
      <c r="DB160">
        <f t="shared" si="64"/>
        <v>420.96</v>
      </c>
      <c r="DC160">
        <f t="shared" si="65"/>
        <v>0</v>
      </c>
      <c r="DD160" t="s">
        <v>3</v>
      </c>
      <c r="DE160" t="s">
        <v>3</v>
      </c>
      <c r="DF160">
        <f t="shared" ref="DF160:DF176" si="67">ROUND(ROUND(AE160,2)*CX160,2)</f>
        <v>0</v>
      </c>
      <c r="DG160">
        <f t="shared" si="66"/>
        <v>0</v>
      </c>
      <c r="DH160">
        <f t="shared" si="49"/>
        <v>0</v>
      </c>
      <c r="DI160">
        <f t="shared" si="50"/>
        <v>0.84</v>
      </c>
      <c r="DJ160">
        <f>DI160</f>
        <v>0.84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ROW(Source!A363)</f>
        <v>363</v>
      </c>
      <c r="B161">
        <v>61644328</v>
      </c>
      <c r="C161">
        <v>61646591</v>
      </c>
      <c r="D161">
        <v>60418089</v>
      </c>
      <c r="E161">
        <v>115</v>
      </c>
      <c r="F161">
        <v>1</v>
      </c>
      <c r="G161">
        <v>1</v>
      </c>
      <c r="H161">
        <v>1</v>
      </c>
      <c r="I161" t="s">
        <v>597</v>
      </c>
      <c r="J161" t="s">
        <v>3</v>
      </c>
      <c r="K161" t="s">
        <v>598</v>
      </c>
      <c r="L161">
        <v>1369</v>
      </c>
      <c r="N161">
        <v>1013</v>
      </c>
      <c r="O161" t="s">
        <v>596</v>
      </c>
      <c r="P161" t="s">
        <v>596</v>
      </c>
      <c r="Q161">
        <v>1</v>
      </c>
      <c r="W161">
        <v>0</v>
      </c>
      <c r="X161">
        <v>-587036825</v>
      </c>
      <c r="Y161">
        <f t="shared" si="63"/>
        <v>47.29</v>
      </c>
      <c r="AA161">
        <v>0</v>
      </c>
      <c r="AB161">
        <v>0</v>
      </c>
      <c r="AC161">
        <v>0</v>
      </c>
      <c r="AD161">
        <v>464.22</v>
      </c>
      <c r="AE161">
        <v>0</v>
      </c>
      <c r="AF161">
        <v>0</v>
      </c>
      <c r="AG161">
        <v>0</v>
      </c>
      <c r="AH161">
        <v>464.22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47.29</v>
      </c>
      <c r="AU161" t="s">
        <v>3</v>
      </c>
      <c r="AV161">
        <v>1</v>
      </c>
      <c r="AW161">
        <v>2</v>
      </c>
      <c r="AX161">
        <v>61646603</v>
      </c>
      <c r="AY161">
        <v>1</v>
      </c>
      <c r="AZ161">
        <v>0</v>
      </c>
      <c r="BA161">
        <v>200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21952.963800000001</v>
      </c>
      <c r="BN161">
        <v>47.29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21952.963800000001</v>
      </c>
      <c r="BU161">
        <v>47.29</v>
      </c>
      <c r="BV161">
        <v>0</v>
      </c>
      <c r="BW161">
        <v>1</v>
      </c>
      <c r="CU161">
        <f>ROUND(AT161*Source!I363*AH161*AL161,2)</f>
        <v>43.91</v>
      </c>
      <c r="CV161">
        <f>ROUND(Y161*Source!I363,7)</f>
        <v>9.4579999999999997E-2</v>
      </c>
      <c r="CW161">
        <v>0</v>
      </c>
      <c r="CX161">
        <f>ROUND(Y161*Source!I363,7)</f>
        <v>9.4579999999999997E-2</v>
      </c>
      <c r="CY161">
        <f>AD161</f>
        <v>464.22</v>
      </c>
      <c r="CZ161">
        <f>AH161</f>
        <v>464.22</v>
      </c>
      <c r="DA161">
        <f>AL161</f>
        <v>1</v>
      </c>
      <c r="DB161">
        <f t="shared" si="64"/>
        <v>21952.959999999999</v>
      </c>
      <c r="DC161">
        <f t="shared" si="65"/>
        <v>0</v>
      </c>
      <c r="DD161" t="s">
        <v>3</v>
      </c>
      <c r="DE161" t="s">
        <v>3</v>
      </c>
      <c r="DF161">
        <f t="shared" si="67"/>
        <v>0</v>
      </c>
      <c r="DG161">
        <f t="shared" si="66"/>
        <v>0</v>
      </c>
      <c r="DH161">
        <f t="shared" si="49"/>
        <v>0</v>
      </c>
      <c r="DI161">
        <f t="shared" si="50"/>
        <v>43.91</v>
      </c>
      <c r="DJ161">
        <f>DI161</f>
        <v>43.91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ROW(Source!A363)</f>
        <v>363</v>
      </c>
      <c r="B162">
        <v>61644328</v>
      </c>
      <c r="C162">
        <v>61646591</v>
      </c>
      <c r="D162">
        <v>60418093</v>
      </c>
      <c r="E162">
        <v>115</v>
      </c>
      <c r="F162">
        <v>1</v>
      </c>
      <c r="G162">
        <v>1</v>
      </c>
      <c r="H162">
        <v>1</v>
      </c>
      <c r="I162" t="s">
        <v>599</v>
      </c>
      <c r="J162" t="s">
        <v>3</v>
      </c>
      <c r="K162" t="s">
        <v>600</v>
      </c>
      <c r="L162">
        <v>1369</v>
      </c>
      <c r="N162">
        <v>1013</v>
      </c>
      <c r="O162" t="s">
        <v>596</v>
      </c>
      <c r="P162" t="s">
        <v>596</v>
      </c>
      <c r="Q162">
        <v>1</v>
      </c>
      <c r="W162">
        <v>0</v>
      </c>
      <c r="X162">
        <v>-512803540</v>
      </c>
      <c r="Y162">
        <f t="shared" si="63"/>
        <v>23.42</v>
      </c>
      <c r="AA162">
        <v>0</v>
      </c>
      <c r="AB162">
        <v>0</v>
      </c>
      <c r="AC162">
        <v>0</v>
      </c>
      <c r="AD162">
        <v>522.73</v>
      </c>
      <c r="AE162">
        <v>0</v>
      </c>
      <c r="AF162">
        <v>0</v>
      </c>
      <c r="AG162">
        <v>0</v>
      </c>
      <c r="AH162">
        <v>522.73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23.42</v>
      </c>
      <c r="AU162" t="s">
        <v>3</v>
      </c>
      <c r="AV162">
        <v>1</v>
      </c>
      <c r="AW162">
        <v>2</v>
      </c>
      <c r="AX162">
        <v>61646604</v>
      </c>
      <c r="AY162">
        <v>1</v>
      </c>
      <c r="AZ162">
        <v>0</v>
      </c>
      <c r="BA162">
        <v>201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12242.336600000001</v>
      </c>
      <c r="BN162">
        <v>23.42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12242.336600000001</v>
      </c>
      <c r="BU162">
        <v>23.42</v>
      </c>
      <c r="BV162">
        <v>0</v>
      </c>
      <c r="BW162">
        <v>1</v>
      </c>
      <c r="CU162">
        <f>ROUND(AT162*Source!I363*AH162*AL162,2)</f>
        <v>24.48</v>
      </c>
      <c r="CV162">
        <f>ROUND(Y162*Source!I363,7)</f>
        <v>4.684E-2</v>
      </c>
      <c r="CW162">
        <v>0</v>
      </c>
      <c r="CX162">
        <f>ROUND(Y162*Source!I363,7)</f>
        <v>4.684E-2</v>
      </c>
      <c r="CY162">
        <f>AD162</f>
        <v>522.73</v>
      </c>
      <c r="CZ162">
        <f>AH162</f>
        <v>522.73</v>
      </c>
      <c r="DA162">
        <f>AL162</f>
        <v>1</v>
      </c>
      <c r="DB162">
        <f t="shared" si="64"/>
        <v>12242.34</v>
      </c>
      <c r="DC162">
        <f t="shared" si="65"/>
        <v>0</v>
      </c>
      <c r="DD162" t="s">
        <v>3</v>
      </c>
      <c r="DE162" t="s">
        <v>3</v>
      </c>
      <c r="DF162">
        <f t="shared" si="67"/>
        <v>0</v>
      </c>
      <c r="DG162">
        <f t="shared" si="66"/>
        <v>0</v>
      </c>
      <c r="DH162">
        <f t="shared" si="49"/>
        <v>0</v>
      </c>
      <c r="DI162">
        <f t="shared" si="50"/>
        <v>24.48</v>
      </c>
      <c r="DJ162">
        <f>DI162</f>
        <v>24.48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ROW(Source!A363)</f>
        <v>363</v>
      </c>
      <c r="B163">
        <v>61644328</v>
      </c>
      <c r="C163">
        <v>61646591</v>
      </c>
      <c r="D163">
        <v>60418095</v>
      </c>
      <c r="E163">
        <v>115</v>
      </c>
      <c r="F163">
        <v>1</v>
      </c>
      <c r="G163">
        <v>1</v>
      </c>
      <c r="H163">
        <v>1</v>
      </c>
      <c r="I163" t="s">
        <v>601</v>
      </c>
      <c r="J163" t="s">
        <v>3</v>
      </c>
      <c r="K163" t="s">
        <v>602</v>
      </c>
      <c r="L163">
        <v>1369</v>
      </c>
      <c r="N163">
        <v>1013</v>
      </c>
      <c r="O163" t="s">
        <v>596</v>
      </c>
      <c r="P163" t="s">
        <v>596</v>
      </c>
      <c r="Q163">
        <v>1</v>
      </c>
      <c r="W163">
        <v>0</v>
      </c>
      <c r="X163">
        <v>1518711480</v>
      </c>
      <c r="Y163">
        <f t="shared" si="63"/>
        <v>23.42</v>
      </c>
      <c r="AA163">
        <v>0</v>
      </c>
      <c r="AB163">
        <v>0</v>
      </c>
      <c r="AC163">
        <v>0</v>
      </c>
      <c r="AD163">
        <v>600.75</v>
      </c>
      <c r="AE163">
        <v>0</v>
      </c>
      <c r="AF163">
        <v>0</v>
      </c>
      <c r="AG163">
        <v>0</v>
      </c>
      <c r="AH163">
        <v>600.75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23.42</v>
      </c>
      <c r="AU163" t="s">
        <v>3</v>
      </c>
      <c r="AV163">
        <v>1</v>
      </c>
      <c r="AW163">
        <v>2</v>
      </c>
      <c r="AX163">
        <v>61646605</v>
      </c>
      <c r="AY163">
        <v>1</v>
      </c>
      <c r="AZ163">
        <v>0</v>
      </c>
      <c r="BA163">
        <v>202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14069.565000000001</v>
      </c>
      <c r="BN163">
        <v>23.42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14069.565000000001</v>
      </c>
      <c r="BU163">
        <v>23.42</v>
      </c>
      <c r="BV163">
        <v>0</v>
      </c>
      <c r="BW163">
        <v>1</v>
      </c>
      <c r="CU163">
        <f>ROUND(AT163*Source!I363*AH163*AL163,2)</f>
        <v>28.14</v>
      </c>
      <c r="CV163">
        <f>ROUND(Y163*Source!I363,7)</f>
        <v>4.684E-2</v>
      </c>
      <c r="CW163">
        <v>0</v>
      </c>
      <c r="CX163">
        <f>ROUND(Y163*Source!I363,7)</f>
        <v>4.684E-2</v>
      </c>
      <c r="CY163">
        <f>AD163</f>
        <v>600.75</v>
      </c>
      <c r="CZ163">
        <f>AH163</f>
        <v>600.75</v>
      </c>
      <c r="DA163">
        <f>AL163</f>
        <v>1</v>
      </c>
      <c r="DB163">
        <f t="shared" si="64"/>
        <v>14069.57</v>
      </c>
      <c r="DC163">
        <f t="shared" si="65"/>
        <v>0</v>
      </c>
      <c r="DD163" t="s">
        <v>3</v>
      </c>
      <c r="DE163" t="s">
        <v>3</v>
      </c>
      <c r="DF163">
        <f t="shared" si="67"/>
        <v>0</v>
      </c>
      <c r="DG163">
        <f t="shared" si="66"/>
        <v>0</v>
      </c>
      <c r="DH163">
        <f t="shared" si="49"/>
        <v>0</v>
      </c>
      <c r="DI163">
        <f t="shared" si="50"/>
        <v>28.14</v>
      </c>
      <c r="DJ163">
        <f>DI163</f>
        <v>28.14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ROW(Source!A363)</f>
        <v>363</v>
      </c>
      <c r="B164">
        <v>61644328</v>
      </c>
      <c r="C164">
        <v>61646591</v>
      </c>
      <c r="D164">
        <v>60418127</v>
      </c>
      <c r="E164">
        <v>115</v>
      </c>
      <c r="F164">
        <v>1</v>
      </c>
      <c r="G164">
        <v>1</v>
      </c>
      <c r="H164">
        <v>1</v>
      </c>
      <c r="I164" t="s">
        <v>487</v>
      </c>
      <c r="J164" t="s">
        <v>3</v>
      </c>
      <c r="K164" t="s">
        <v>488</v>
      </c>
      <c r="L164">
        <v>1191</v>
      </c>
      <c r="N164">
        <v>1013</v>
      </c>
      <c r="O164" t="s">
        <v>486</v>
      </c>
      <c r="P164" t="s">
        <v>486</v>
      </c>
      <c r="Q164">
        <v>1</v>
      </c>
      <c r="W164">
        <v>0</v>
      </c>
      <c r="X164">
        <v>-1417349443</v>
      </c>
      <c r="Y164">
        <f t="shared" si="63"/>
        <v>24.89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24.89</v>
      </c>
      <c r="AU164" t="s">
        <v>3</v>
      </c>
      <c r="AV164">
        <v>2</v>
      </c>
      <c r="AW164">
        <v>2</v>
      </c>
      <c r="AX164">
        <v>61646606</v>
      </c>
      <c r="AY164">
        <v>1</v>
      </c>
      <c r="AZ164">
        <v>0</v>
      </c>
      <c r="BA164">
        <v>203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ROUND(Y164*Source!I363,7)</f>
        <v>4.9779999999999998E-2</v>
      </c>
      <c r="CY164">
        <f>AD164</f>
        <v>0</v>
      </c>
      <c r="CZ164">
        <f>AH164</f>
        <v>0</v>
      </c>
      <c r="DA164">
        <f>AL164</f>
        <v>1</v>
      </c>
      <c r="DB164">
        <f t="shared" si="64"/>
        <v>0</v>
      </c>
      <c r="DC164">
        <f t="shared" si="65"/>
        <v>0</v>
      </c>
      <c r="DD164" t="s">
        <v>3</v>
      </c>
      <c r="DE164" t="s">
        <v>3</v>
      </c>
      <c r="DF164">
        <f t="shared" si="67"/>
        <v>0</v>
      </c>
      <c r="DG164">
        <f t="shared" si="66"/>
        <v>0</v>
      </c>
      <c r="DH164">
        <f t="shared" si="49"/>
        <v>0</v>
      </c>
      <c r="DI164">
        <f t="shared" si="50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ROW(Source!A363)</f>
        <v>363</v>
      </c>
      <c r="B165">
        <v>61644328</v>
      </c>
      <c r="C165">
        <v>61646591</v>
      </c>
      <c r="D165">
        <v>60540303</v>
      </c>
      <c r="E165">
        <v>1</v>
      </c>
      <c r="F165">
        <v>1</v>
      </c>
      <c r="G165">
        <v>1</v>
      </c>
      <c r="H165">
        <v>2</v>
      </c>
      <c r="I165" t="s">
        <v>489</v>
      </c>
      <c r="J165" t="s">
        <v>490</v>
      </c>
      <c r="K165" t="s">
        <v>491</v>
      </c>
      <c r="L165">
        <v>1368</v>
      </c>
      <c r="N165">
        <v>1011</v>
      </c>
      <c r="O165" t="s">
        <v>492</v>
      </c>
      <c r="P165" t="s">
        <v>492</v>
      </c>
      <c r="Q165">
        <v>1</v>
      </c>
      <c r="W165">
        <v>0</v>
      </c>
      <c r="X165">
        <v>-359817417</v>
      </c>
      <c r="Y165">
        <f t="shared" si="63"/>
        <v>0.75</v>
      </c>
      <c r="AA165">
        <v>0</v>
      </c>
      <c r="AB165">
        <v>1488.78</v>
      </c>
      <c r="AC165">
        <v>702.18</v>
      </c>
      <c r="AD165">
        <v>0</v>
      </c>
      <c r="AE165">
        <v>0</v>
      </c>
      <c r="AF165">
        <v>1488.78</v>
      </c>
      <c r="AG165">
        <v>702.18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0.75</v>
      </c>
      <c r="AU165" t="s">
        <v>3</v>
      </c>
      <c r="AV165">
        <v>1</v>
      </c>
      <c r="AW165">
        <v>2</v>
      </c>
      <c r="AX165">
        <v>61646607</v>
      </c>
      <c r="AY165">
        <v>1</v>
      </c>
      <c r="AZ165">
        <v>0</v>
      </c>
      <c r="BA165">
        <v>204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1116.585</v>
      </c>
      <c r="BL165">
        <v>526.63499999999999</v>
      </c>
      <c r="BM165">
        <v>0</v>
      </c>
      <c r="BN165">
        <v>0</v>
      </c>
      <c r="BO165">
        <v>0.75</v>
      </c>
      <c r="BP165">
        <v>1</v>
      </c>
      <c r="BQ165">
        <v>0</v>
      </c>
      <c r="BR165">
        <v>1116.585</v>
      </c>
      <c r="BS165">
        <v>526.63499999999999</v>
      </c>
      <c r="BT165">
        <v>0</v>
      </c>
      <c r="BU165">
        <v>0</v>
      </c>
      <c r="BV165">
        <v>0.75</v>
      </c>
      <c r="BW165">
        <v>1</v>
      </c>
      <c r="CV165">
        <v>0</v>
      </c>
      <c r="CW165">
        <f>ROUND(Y165*Source!I363*DO165,7)</f>
        <v>1.5E-3</v>
      </c>
      <c r="CX165">
        <f>ROUND(Y165*Source!I363,7)</f>
        <v>1.5E-3</v>
      </c>
      <c r="CY165">
        <f>AB165</f>
        <v>1488.78</v>
      </c>
      <c r="CZ165">
        <f>AF165</f>
        <v>1488.78</v>
      </c>
      <c r="DA165">
        <f>AJ165</f>
        <v>1</v>
      </c>
      <c r="DB165">
        <f t="shared" si="64"/>
        <v>1116.5899999999999</v>
      </c>
      <c r="DC165">
        <f t="shared" si="65"/>
        <v>526.64</v>
      </c>
      <c r="DD165" t="s">
        <v>3</v>
      </c>
      <c r="DE165" t="s">
        <v>3</v>
      </c>
      <c r="DF165">
        <f t="shared" si="67"/>
        <v>0</v>
      </c>
      <c r="DG165">
        <f t="shared" si="66"/>
        <v>2.23</v>
      </c>
      <c r="DH165">
        <f t="shared" si="49"/>
        <v>1.05</v>
      </c>
      <c r="DI165">
        <f t="shared" si="50"/>
        <v>0</v>
      </c>
      <c r="DJ165">
        <f>DG165+DH165</f>
        <v>3.28</v>
      </c>
      <c r="DK165">
        <v>1</v>
      </c>
      <c r="DL165" t="s">
        <v>493</v>
      </c>
      <c r="DM165">
        <v>6</v>
      </c>
      <c r="DN165" t="s">
        <v>486</v>
      </c>
      <c r="DO165">
        <v>1</v>
      </c>
    </row>
    <row r="166" spans="1:119" x14ac:dyDescent="0.2">
      <c r="A166">
        <f>ROW(Source!A363)</f>
        <v>363</v>
      </c>
      <c r="B166">
        <v>61644328</v>
      </c>
      <c r="C166">
        <v>61646591</v>
      </c>
      <c r="D166">
        <v>60540437</v>
      </c>
      <c r="E166">
        <v>1</v>
      </c>
      <c r="F166">
        <v>1</v>
      </c>
      <c r="G166">
        <v>1</v>
      </c>
      <c r="H166">
        <v>2</v>
      </c>
      <c r="I166" t="s">
        <v>603</v>
      </c>
      <c r="J166" t="s">
        <v>604</v>
      </c>
      <c r="K166" t="s">
        <v>605</v>
      </c>
      <c r="L166">
        <v>1368</v>
      </c>
      <c r="N166">
        <v>1011</v>
      </c>
      <c r="O166" t="s">
        <v>492</v>
      </c>
      <c r="P166" t="s">
        <v>492</v>
      </c>
      <c r="Q166">
        <v>1</v>
      </c>
      <c r="W166">
        <v>0</v>
      </c>
      <c r="X166">
        <v>-1851122255</v>
      </c>
      <c r="Y166">
        <f t="shared" si="63"/>
        <v>0.81</v>
      </c>
      <c r="AA166">
        <v>0</v>
      </c>
      <c r="AB166">
        <v>16.260000000000002</v>
      </c>
      <c r="AC166">
        <v>0</v>
      </c>
      <c r="AD166">
        <v>0</v>
      </c>
      <c r="AE166">
        <v>0</v>
      </c>
      <c r="AF166">
        <v>11.45</v>
      </c>
      <c r="AG166">
        <v>0</v>
      </c>
      <c r="AH166">
        <v>0</v>
      </c>
      <c r="AI166">
        <v>1</v>
      </c>
      <c r="AJ166">
        <v>1.42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0.81</v>
      </c>
      <c r="AU166" t="s">
        <v>3</v>
      </c>
      <c r="AV166">
        <v>1</v>
      </c>
      <c r="AW166">
        <v>2</v>
      </c>
      <c r="AX166">
        <v>61646608</v>
      </c>
      <c r="AY166">
        <v>1</v>
      </c>
      <c r="AZ166">
        <v>0</v>
      </c>
      <c r="BA166">
        <v>205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9.2744999999999997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9.2744999999999997</v>
      </c>
      <c r="BS166">
        <v>0</v>
      </c>
      <c r="BT166">
        <v>0</v>
      </c>
      <c r="BU166">
        <v>0</v>
      </c>
      <c r="BV166">
        <v>0</v>
      </c>
      <c r="BW166">
        <v>1</v>
      </c>
      <c r="CV166">
        <v>0</v>
      </c>
      <c r="CW166">
        <f>ROUND(Y166*Source!I363*DO166,7)</f>
        <v>0</v>
      </c>
      <c r="CX166">
        <f>ROUND(Y166*Source!I363,7)</f>
        <v>1.6199999999999999E-3</v>
      </c>
      <c r="CY166">
        <f>AB166</f>
        <v>16.260000000000002</v>
      </c>
      <c r="CZ166">
        <f>AF166</f>
        <v>11.45</v>
      </c>
      <c r="DA166">
        <f>AJ166</f>
        <v>1.42</v>
      </c>
      <c r="DB166">
        <f t="shared" si="64"/>
        <v>9.27</v>
      </c>
      <c r="DC166">
        <f t="shared" si="65"/>
        <v>0</v>
      </c>
      <c r="DD166" t="s">
        <v>3</v>
      </c>
      <c r="DE166" t="s">
        <v>3</v>
      </c>
      <c r="DF166">
        <f t="shared" si="67"/>
        <v>0</v>
      </c>
      <c r="DG166">
        <f>ROUND(ROUND(AF166*AJ166,2)*CX166,2)</f>
        <v>0.03</v>
      </c>
      <c r="DH166">
        <f t="shared" si="49"/>
        <v>0</v>
      </c>
      <c r="DI166">
        <f t="shared" si="50"/>
        <v>0</v>
      </c>
      <c r="DJ166">
        <f>DG166+DH166</f>
        <v>0.03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ROW(Source!A363)</f>
        <v>363</v>
      </c>
      <c r="B167">
        <v>61644328</v>
      </c>
      <c r="C167">
        <v>61646591</v>
      </c>
      <c r="D167">
        <v>60540478</v>
      </c>
      <c r="E167">
        <v>1</v>
      </c>
      <c r="F167">
        <v>1</v>
      </c>
      <c r="G167">
        <v>1</v>
      </c>
      <c r="H167">
        <v>2</v>
      </c>
      <c r="I167" t="s">
        <v>554</v>
      </c>
      <c r="J167" t="s">
        <v>555</v>
      </c>
      <c r="K167" t="s">
        <v>556</v>
      </c>
      <c r="L167">
        <v>1368</v>
      </c>
      <c r="N167">
        <v>1011</v>
      </c>
      <c r="O167" t="s">
        <v>492</v>
      </c>
      <c r="P167" t="s">
        <v>492</v>
      </c>
      <c r="Q167">
        <v>1</v>
      </c>
      <c r="W167">
        <v>0</v>
      </c>
      <c r="X167">
        <v>1079285032</v>
      </c>
      <c r="Y167">
        <f t="shared" si="63"/>
        <v>22.74</v>
      </c>
      <c r="AA167">
        <v>0</v>
      </c>
      <c r="AB167">
        <v>502.76</v>
      </c>
      <c r="AC167">
        <v>522.73</v>
      </c>
      <c r="AD167">
        <v>0</v>
      </c>
      <c r="AE167">
        <v>0</v>
      </c>
      <c r="AF167">
        <v>346.73</v>
      </c>
      <c r="AG167">
        <v>522.73</v>
      </c>
      <c r="AH167">
        <v>0</v>
      </c>
      <c r="AI167">
        <v>1</v>
      </c>
      <c r="AJ167">
        <v>1.45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22.74</v>
      </c>
      <c r="AU167" t="s">
        <v>3</v>
      </c>
      <c r="AV167">
        <v>1</v>
      </c>
      <c r="AW167">
        <v>2</v>
      </c>
      <c r="AX167">
        <v>61646609</v>
      </c>
      <c r="AY167">
        <v>1</v>
      </c>
      <c r="AZ167">
        <v>0</v>
      </c>
      <c r="BA167">
        <v>206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7884.6401999999998</v>
      </c>
      <c r="BL167">
        <v>11886.8802</v>
      </c>
      <c r="BM167">
        <v>0</v>
      </c>
      <c r="BN167">
        <v>0</v>
      </c>
      <c r="BO167">
        <v>22.74</v>
      </c>
      <c r="BP167">
        <v>1</v>
      </c>
      <c r="BQ167">
        <v>0</v>
      </c>
      <c r="BR167">
        <v>7884.6401999999998</v>
      </c>
      <c r="BS167">
        <v>11886.8802</v>
      </c>
      <c r="BT167">
        <v>0</v>
      </c>
      <c r="BU167">
        <v>0</v>
      </c>
      <c r="BV167">
        <v>22.74</v>
      </c>
      <c r="BW167">
        <v>1</v>
      </c>
      <c r="CV167">
        <v>0</v>
      </c>
      <c r="CW167">
        <f>ROUND(Y167*Source!I363*DO167,7)</f>
        <v>4.548E-2</v>
      </c>
      <c r="CX167">
        <f>ROUND(Y167*Source!I363,7)</f>
        <v>4.548E-2</v>
      </c>
      <c r="CY167">
        <f>AB167</f>
        <v>502.76</v>
      </c>
      <c r="CZ167">
        <f>AF167</f>
        <v>346.73</v>
      </c>
      <c r="DA167">
        <f>AJ167</f>
        <v>1.45</v>
      </c>
      <c r="DB167">
        <f t="shared" si="64"/>
        <v>7884.64</v>
      </c>
      <c r="DC167">
        <f t="shared" si="65"/>
        <v>11886.88</v>
      </c>
      <c r="DD167" t="s">
        <v>3</v>
      </c>
      <c r="DE167" t="s">
        <v>3</v>
      </c>
      <c r="DF167">
        <f t="shared" si="67"/>
        <v>0</v>
      </c>
      <c r="DG167">
        <f>ROUND(ROUND(AF167*AJ167,2)*CX167,2)</f>
        <v>22.87</v>
      </c>
      <c r="DH167">
        <f t="shared" si="49"/>
        <v>23.77</v>
      </c>
      <c r="DI167">
        <f t="shared" si="50"/>
        <v>0</v>
      </c>
      <c r="DJ167">
        <f>DG167+DH167</f>
        <v>46.64</v>
      </c>
      <c r="DK167">
        <v>0</v>
      </c>
      <c r="DL167" t="s">
        <v>500</v>
      </c>
      <c r="DM167">
        <v>4</v>
      </c>
      <c r="DN167" t="s">
        <v>486</v>
      </c>
      <c r="DO167">
        <v>1</v>
      </c>
    </row>
    <row r="168" spans="1:119" x14ac:dyDescent="0.2">
      <c r="A168">
        <f>ROW(Source!A363)</f>
        <v>363</v>
      </c>
      <c r="B168">
        <v>61644328</v>
      </c>
      <c r="C168">
        <v>61646591</v>
      </c>
      <c r="D168">
        <v>60541205</v>
      </c>
      <c r="E168">
        <v>1</v>
      </c>
      <c r="F168">
        <v>1</v>
      </c>
      <c r="G168">
        <v>1</v>
      </c>
      <c r="H168">
        <v>2</v>
      </c>
      <c r="I168" t="s">
        <v>507</v>
      </c>
      <c r="J168" t="s">
        <v>508</v>
      </c>
      <c r="K168" t="s">
        <v>509</v>
      </c>
      <c r="L168">
        <v>1368</v>
      </c>
      <c r="N168">
        <v>1011</v>
      </c>
      <c r="O168" t="s">
        <v>492</v>
      </c>
      <c r="P168" t="s">
        <v>492</v>
      </c>
      <c r="Q168">
        <v>1</v>
      </c>
      <c r="W168">
        <v>0</v>
      </c>
      <c r="X168">
        <v>-1219940357</v>
      </c>
      <c r="Y168">
        <f t="shared" si="63"/>
        <v>0.59</v>
      </c>
      <c r="AA168">
        <v>0</v>
      </c>
      <c r="AB168">
        <v>572.77</v>
      </c>
      <c r="AC168">
        <v>522.73</v>
      </c>
      <c r="AD168">
        <v>0</v>
      </c>
      <c r="AE168">
        <v>0</v>
      </c>
      <c r="AF168">
        <v>572.77</v>
      </c>
      <c r="AG168">
        <v>522.73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0.59</v>
      </c>
      <c r="AU168" t="s">
        <v>3</v>
      </c>
      <c r="AV168">
        <v>1</v>
      </c>
      <c r="AW168">
        <v>2</v>
      </c>
      <c r="AX168">
        <v>61646610</v>
      </c>
      <c r="AY168">
        <v>1</v>
      </c>
      <c r="AZ168">
        <v>0</v>
      </c>
      <c r="BA168">
        <v>207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337.93430000000001</v>
      </c>
      <c r="BL168">
        <v>308.41070000000002</v>
      </c>
      <c r="BM168">
        <v>0</v>
      </c>
      <c r="BN168">
        <v>0</v>
      </c>
      <c r="BO168">
        <v>0.59</v>
      </c>
      <c r="BP168">
        <v>1</v>
      </c>
      <c r="BQ168">
        <v>0</v>
      </c>
      <c r="BR168">
        <v>337.93430000000001</v>
      </c>
      <c r="BS168">
        <v>308.41070000000002</v>
      </c>
      <c r="BT168">
        <v>0</v>
      </c>
      <c r="BU168">
        <v>0</v>
      </c>
      <c r="BV168">
        <v>0.59</v>
      </c>
      <c r="BW168">
        <v>1</v>
      </c>
      <c r="CV168">
        <v>0</v>
      </c>
      <c r="CW168">
        <f>ROUND(Y168*Source!I363*DO168,7)</f>
        <v>1.1800000000000001E-3</v>
      </c>
      <c r="CX168">
        <f>ROUND(Y168*Source!I363,7)</f>
        <v>1.1800000000000001E-3</v>
      </c>
      <c r="CY168">
        <f>AB168</f>
        <v>572.77</v>
      </c>
      <c r="CZ168">
        <f>AF168</f>
        <v>572.77</v>
      </c>
      <c r="DA168">
        <f>AJ168</f>
        <v>1</v>
      </c>
      <c r="DB168">
        <f t="shared" si="64"/>
        <v>337.93</v>
      </c>
      <c r="DC168">
        <f t="shared" si="65"/>
        <v>308.41000000000003</v>
      </c>
      <c r="DD168" t="s">
        <v>3</v>
      </c>
      <c r="DE168" t="s">
        <v>3</v>
      </c>
      <c r="DF168">
        <f t="shared" si="67"/>
        <v>0</v>
      </c>
      <c r="DG168">
        <f t="shared" ref="DG168:DG199" si="68">ROUND(ROUND(AF168,2)*CX168,2)</f>
        <v>0.68</v>
      </c>
      <c r="DH168">
        <f t="shared" si="49"/>
        <v>0.62</v>
      </c>
      <c r="DI168">
        <f t="shared" si="50"/>
        <v>0</v>
      </c>
      <c r="DJ168">
        <f>DG168+DH168</f>
        <v>1.3</v>
      </c>
      <c r="DK168">
        <v>1</v>
      </c>
      <c r="DL168" t="s">
        <v>500</v>
      </c>
      <c r="DM168">
        <v>4</v>
      </c>
      <c r="DN168" t="s">
        <v>486</v>
      </c>
      <c r="DO168">
        <v>1</v>
      </c>
    </row>
    <row r="169" spans="1:119" x14ac:dyDescent="0.2">
      <c r="A169">
        <f>ROW(Source!A363)</f>
        <v>363</v>
      </c>
      <c r="B169">
        <v>61644328</v>
      </c>
      <c r="C169">
        <v>61646591</v>
      </c>
      <c r="D169">
        <v>60541406</v>
      </c>
      <c r="E169">
        <v>1</v>
      </c>
      <c r="F169">
        <v>1</v>
      </c>
      <c r="G169">
        <v>1</v>
      </c>
      <c r="H169">
        <v>2</v>
      </c>
      <c r="I169" t="s">
        <v>606</v>
      </c>
      <c r="J169" t="s">
        <v>607</v>
      </c>
      <c r="K169" t="s">
        <v>608</v>
      </c>
      <c r="L169">
        <v>1368</v>
      </c>
      <c r="N169">
        <v>1011</v>
      </c>
      <c r="O169" t="s">
        <v>492</v>
      </c>
      <c r="P169" t="s">
        <v>492</v>
      </c>
      <c r="Q169">
        <v>1</v>
      </c>
      <c r="W169">
        <v>0</v>
      </c>
      <c r="X169">
        <v>2015531853</v>
      </c>
      <c r="Y169">
        <f t="shared" si="63"/>
        <v>0.81</v>
      </c>
      <c r="AA169">
        <v>0</v>
      </c>
      <c r="AB169">
        <v>174.79</v>
      </c>
      <c r="AC169">
        <v>522.73</v>
      </c>
      <c r="AD169">
        <v>0</v>
      </c>
      <c r="AE169">
        <v>0</v>
      </c>
      <c r="AF169">
        <v>174.79</v>
      </c>
      <c r="AG169">
        <v>522.73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0.81</v>
      </c>
      <c r="AU169" t="s">
        <v>3</v>
      </c>
      <c r="AV169">
        <v>1</v>
      </c>
      <c r="AW169">
        <v>2</v>
      </c>
      <c r="AX169">
        <v>61646611</v>
      </c>
      <c r="AY169">
        <v>1</v>
      </c>
      <c r="AZ169">
        <v>0</v>
      </c>
      <c r="BA169">
        <v>208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141.57990000000001</v>
      </c>
      <c r="BL169">
        <v>423.41129999999998</v>
      </c>
      <c r="BM169">
        <v>0</v>
      </c>
      <c r="BN169">
        <v>0</v>
      </c>
      <c r="BO169">
        <v>0.81</v>
      </c>
      <c r="BP169">
        <v>1</v>
      </c>
      <c r="BQ169">
        <v>0</v>
      </c>
      <c r="BR169">
        <v>141.57990000000001</v>
      </c>
      <c r="BS169">
        <v>423.41129999999998</v>
      </c>
      <c r="BT169">
        <v>0</v>
      </c>
      <c r="BU169">
        <v>0</v>
      </c>
      <c r="BV169">
        <v>0.81</v>
      </c>
      <c r="BW169">
        <v>1</v>
      </c>
      <c r="CV169">
        <v>0</v>
      </c>
      <c r="CW169">
        <f>ROUND(Y169*Source!I363*DO169,7)</f>
        <v>1.6199999999999999E-3</v>
      </c>
      <c r="CX169">
        <f>ROUND(Y169*Source!I363,7)</f>
        <v>1.6199999999999999E-3</v>
      </c>
      <c r="CY169">
        <f>AB169</f>
        <v>174.79</v>
      </c>
      <c r="CZ169">
        <f>AF169</f>
        <v>174.79</v>
      </c>
      <c r="DA169">
        <f>AJ169</f>
        <v>1</v>
      </c>
      <c r="DB169">
        <f t="shared" si="64"/>
        <v>141.58000000000001</v>
      </c>
      <c r="DC169">
        <f t="shared" si="65"/>
        <v>423.41</v>
      </c>
      <c r="DD169" t="s">
        <v>3</v>
      </c>
      <c r="DE169" t="s">
        <v>3</v>
      </c>
      <c r="DF169">
        <f t="shared" si="67"/>
        <v>0</v>
      </c>
      <c r="DG169">
        <f t="shared" si="68"/>
        <v>0.28000000000000003</v>
      </c>
      <c r="DH169">
        <f t="shared" si="49"/>
        <v>0.85</v>
      </c>
      <c r="DI169">
        <f t="shared" si="50"/>
        <v>0</v>
      </c>
      <c r="DJ169">
        <f>DG169+DH169</f>
        <v>1.1299999999999999</v>
      </c>
      <c r="DK169">
        <v>1</v>
      </c>
      <c r="DL169" t="s">
        <v>500</v>
      </c>
      <c r="DM169">
        <v>4</v>
      </c>
      <c r="DN169" t="s">
        <v>486</v>
      </c>
      <c r="DO169">
        <v>1</v>
      </c>
    </row>
    <row r="170" spans="1:119" x14ac:dyDescent="0.2">
      <c r="A170">
        <f>ROW(Source!A365)</f>
        <v>365</v>
      </c>
      <c r="B170">
        <v>61644328</v>
      </c>
      <c r="C170">
        <v>61646616</v>
      </c>
      <c r="D170">
        <v>60417892</v>
      </c>
      <c r="E170">
        <v>115</v>
      </c>
      <c r="F170">
        <v>1</v>
      </c>
      <c r="G170">
        <v>1</v>
      </c>
      <c r="H170">
        <v>1</v>
      </c>
      <c r="I170" t="s">
        <v>560</v>
      </c>
      <c r="J170" t="s">
        <v>3</v>
      </c>
      <c r="K170" t="s">
        <v>561</v>
      </c>
      <c r="L170">
        <v>1191</v>
      </c>
      <c r="N170">
        <v>1013</v>
      </c>
      <c r="O170" t="s">
        <v>486</v>
      </c>
      <c r="P170" t="s">
        <v>486</v>
      </c>
      <c r="Q170">
        <v>1</v>
      </c>
      <c r="W170">
        <v>0</v>
      </c>
      <c r="X170">
        <v>370475345</v>
      </c>
      <c r="Y170">
        <f t="shared" si="63"/>
        <v>154</v>
      </c>
      <c r="AA170">
        <v>0</v>
      </c>
      <c r="AB170">
        <v>0</v>
      </c>
      <c r="AC170">
        <v>0</v>
      </c>
      <c r="AD170">
        <v>425.21</v>
      </c>
      <c r="AE170">
        <v>0</v>
      </c>
      <c r="AF170">
        <v>0</v>
      </c>
      <c r="AG170">
        <v>0</v>
      </c>
      <c r="AH170">
        <v>425.21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154</v>
      </c>
      <c r="AU170" t="s">
        <v>3</v>
      </c>
      <c r="AV170">
        <v>1</v>
      </c>
      <c r="AW170">
        <v>2</v>
      </c>
      <c r="AX170">
        <v>61646618</v>
      </c>
      <c r="AY170">
        <v>1</v>
      </c>
      <c r="AZ170">
        <v>0</v>
      </c>
      <c r="BA170">
        <v>212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65482.34</v>
      </c>
      <c r="BN170">
        <v>154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65482.34</v>
      </c>
      <c r="BU170">
        <v>154</v>
      </c>
      <c r="BV170">
        <v>0</v>
      </c>
      <c r="BW170">
        <v>1</v>
      </c>
      <c r="CU170">
        <f>ROUND(AT170*Source!I365*AH170*AL170,2)</f>
        <v>65.48</v>
      </c>
      <c r="CV170">
        <f>ROUND(Y170*Source!I365,7)</f>
        <v>0.154</v>
      </c>
      <c r="CW170">
        <v>0</v>
      </c>
      <c r="CX170">
        <f>ROUND(Y170*Source!I365,7)</f>
        <v>0.154</v>
      </c>
      <c r="CY170">
        <f>AD170</f>
        <v>425.21</v>
      </c>
      <c r="CZ170">
        <f>AH170</f>
        <v>425.21</v>
      </c>
      <c r="DA170">
        <f>AL170</f>
        <v>1</v>
      </c>
      <c r="DB170">
        <f t="shared" si="64"/>
        <v>65482.34</v>
      </c>
      <c r="DC170">
        <f t="shared" si="65"/>
        <v>0</v>
      </c>
      <c r="DD170" t="s">
        <v>3</v>
      </c>
      <c r="DE170" t="s">
        <v>3</v>
      </c>
      <c r="DF170">
        <f t="shared" si="67"/>
        <v>0</v>
      </c>
      <c r="DG170">
        <f t="shared" si="68"/>
        <v>0</v>
      </c>
      <c r="DH170">
        <f t="shared" si="49"/>
        <v>0</v>
      </c>
      <c r="DI170">
        <f t="shared" si="50"/>
        <v>65.48</v>
      </c>
      <c r="DJ170">
        <f>DI170</f>
        <v>65.48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ROW(Source!A366)</f>
        <v>366</v>
      </c>
      <c r="B171">
        <v>61644328</v>
      </c>
      <c r="C171">
        <v>61646619</v>
      </c>
      <c r="D171">
        <v>60417882</v>
      </c>
      <c r="E171">
        <v>115</v>
      </c>
      <c r="F171">
        <v>1</v>
      </c>
      <c r="G171">
        <v>1</v>
      </c>
      <c r="H171">
        <v>1</v>
      </c>
      <c r="I171" t="s">
        <v>562</v>
      </c>
      <c r="J171" t="s">
        <v>3</v>
      </c>
      <c r="K171" t="s">
        <v>563</v>
      </c>
      <c r="L171">
        <v>1191</v>
      </c>
      <c r="N171">
        <v>1013</v>
      </c>
      <c r="O171" t="s">
        <v>486</v>
      </c>
      <c r="P171" t="s">
        <v>486</v>
      </c>
      <c r="Q171">
        <v>1</v>
      </c>
      <c r="W171">
        <v>0</v>
      </c>
      <c r="X171">
        <v>-267883188</v>
      </c>
      <c r="Y171">
        <f t="shared" si="63"/>
        <v>88.5</v>
      </c>
      <c r="AA171">
        <v>0</v>
      </c>
      <c r="AB171">
        <v>0</v>
      </c>
      <c r="AC171">
        <v>0</v>
      </c>
      <c r="AD171">
        <v>407.65</v>
      </c>
      <c r="AE171">
        <v>0</v>
      </c>
      <c r="AF171">
        <v>0</v>
      </c>
      <c r="AG171">
        <v>0</v>
      </c>
      <c r="AH171">
        <v>407.65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88.5</v>
      </c>
      <c r="AU171" t="s">
        <v>3</v>
      </c>
      <c r="AV171">
        <v>1</v>
      </c>
      <c r="AW171">
        <v>2</v>
      </c>
      <c r="AX171">
        <v>61646621</v>
      </c>
      <c r="AY171">
        <v>1</v>
      </c>
      <c r="AZ171">
        <v>0</v>
      </c>
      <c r="BA171">
        <v>213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36077.025000000001</v>
      </c>
      <c r="BN171">
        <v>88.5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36077.025000000001</v>
      </c>
      <c r="BU171">
        <v>88.5</v>
      </c>
      <c r="BV171">
        <v>0</v>
      </c>
      <c r="BW171">
        <v>1</v>
      </c>
      <c r="CU171">
        <f>ROUND(AT171*Source!I366*AH171*AL171,2)</f>
        <v>36.08</v>
      </c>
      <c r="CV171">
        <f>ROUND(Y171*Source!I366,7)</f>
        <v>8.8499999999999995E-2</v>
      </c>
      <c r="CW171">
        <v>0</v>
      </c>
      <c r="CX171">
        <f>ROUND(Y171*Source!I366,7)</f>
        <v>8.8499999999999995E-2</v>
      </c>
      <c r="CY171">
        <f>AD171</f>
        <v>407.65</v>
      </c>
      <c r="CZ171">
        <f>AH171</f>
        <v>407.65</v>
      </c>
      <c r="DA171">
        <f>AL171</f>
        <v>1</v>
      </c>
      <c r="DB171">
        <f t="shared" si="64"/>
        <v>36077.03</v>
      </c>
      <c r="DC171">
        <f t="shared" si="65"/>
        <v>0</v>
      </c>
      <c r="DD171" t="s">
        <v>3</v>
      </c>
      <c r="DE171" t="s">
        <v>3</v>
      </c>
      <c r="DF171">
        <f t="shared" si="67"/>
        <v>0</v>
      </c>
      <c r="DG171">
        <f t="shared" si="68"/>
        <v>0</v>
      </c>
      <c r="DH171">
        <f t="shared" si="49"/>
        <v>0</v>
      </c>
      <c r="DI171">
        <f t="shared" si="50"/>
        <v>36.08</v>
      </c>
      <c r="DJ171">
        <f>DI171</f>
        <v>36.08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ROW(Source!A402)</f>
        <v>402</v>
      </c>
      <c r="B172">
        <v>61644328</v>
      </c>
      <c r="C172">
        <v>61646622</v>
      </c>
      <c r="D172">
        <v>58534701</v>
      </c>
      <c r="E172">
        <v>113</v>
      </c>
      <c r="F172">
        <v>1</v>
      </c>
      <c r="G172">
        <v>1</v>
      </c>
      <c r="H172">
        <v>1</v>
      </c>
      <c r="I172" t="s">
        <v>564</v>
      </c>
      <c r="J172" t="s">
        <v>3</v>
      </c>
      <c r="K172" t="s">
        <v>565</v>
      </c>
      <c r="L172">
        <v>1191</v>
      </c>
      <c r="N172">
        <v>1013</v>
      </c>
      <c r="O172" t="s">
        <v>486</v>
      </c>
      <c r="P172" t="s">
        <v>486</v>
      </c>
      <c r="Q172">
        <v>1</v>
      </c>
      <c r="W172">
        <v>0</v>
      </c>
      <c r="X172">
        <v>44848675</v>
      </c>
      <c r="Y172">
        <f t="shared" si="63"/>
        <v>9.27</v>
      </c>
      <c r="AA172">
        <v>0</v>
      </c>
      <c r="AB172">
        <v>0</v>
      </c>
      <c r="AC172">
        <v>0</v>
      </c>
      <c r="AD172">
        <v>511.03</v>
      </c>
      <c r="AE172">
        <v>0</v>
      </c>
      <c r="AF172">
        <v>0</v>
      </c>
      <c r="AG172">
        <v>0</v>
      </c>
      <c r="AH172">
        <v>511.03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9.27</v>
      </c>
      <c r="AU172" t="s">
        <v>3</v>
      </c>
      <c r="AV172">
        <v>1</v>
      </c>
      <c r="AW172">
        <v>2</v>
      </c>
      <c r="AX172">
        <v>61646631</v>
      </c>
      <c r="AY172">
        <v>2</v>
      </c>
      <c r="AZ172">
        <v>131072</v>
      </c>
      <c r="BA172">
        <v>214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4737.2480999999998</v>
      </c>
      <c r="BN172">
        <v>9.27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4737.2480999999998</v>
      </c>
      <c r="BU172">
        <v>9.27</v>
      </c>
      <c r="BV172">
        <v>0</v>
      </c>
      <c r="BW172">
        <v>1</v>
      </c>
      <c r="CU172">
        <f>ROUND(AT172*Source!I402*AH172*AL172,2)</f>
        <v>473.72</v>
      </c>
      <c r="CV172">
        <f>ROUND(Y172*Source!I402,7)</f>
        <v>0.92700000000000005</v>
      </c>
      <c r="CW172">
        <v>0</v>
      </c>
      <c r="CX172">
        <f>ROUND(Y172*Source!I402,7)</f>
        <v>0.92700000000000005</v>
      </c>
      <c r="CY172">
        <f>AD172</f>
        <v>511.03</v>
      </c>
      <c r="CZ172">
        <f>AH172</f>
        <v>511.03</v>
      </c>
      <c r="DA172">
        <f>AL172</f>
        <v>1</v>
      </c>
      <c r="DB172">
        <f t="shared" si="64"/>
        <v>4737.25</v>
      </c>
      <c r="DC172">
        <f t="shared" si="65"/>
        <v>0</v>
      </c>
      <c r="DD172" t="s">
        <v>3</v>
      </c>
      <c r="DE172" t="s">
        <v>3</v>
      </c>
      <c r="DF172">
        <f t="shared" si="67"/>
        <v>0</v>
      </c>
      <c r="DG172">
        <f t="shared" si="68"/>
        <v>0</v>
      </c>
      <c r="DH172">
        <f t="shared" si="49"/>
        <v>0</v>
      </c>
      <c r="DI172">
        <f t="shared" si="50"/>
        <v>473.72</v>
      </c>
      <c r="DJ172">
        <f>DI172</f>
        <v>473.72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ROW(Source!A402)</f>
        <v>402</v>
      </c>
      <c r="B173">
        <v>61644328</v>
      </c>
      <c r="C173">
        <v>61646622</v>
      </c>
      <c r="D173">
        <v>58534878</v>
      </c>
      <c r="E173">
        <v>113</v>
      </c>
      <c r="F173">
        <v>1</v>
      </c>
      <c r="G173">
        <v>1</v>
      </c>
      <c r="H173">
        <v>1</v>
      </c>
      <c r="I173" t="s">
        <v>487</v>
      </c>
      <c r="J173" t="s">
        <v>3</v>
      </c>
      <c r="K173" t="s">
        <v>488</v>
      </c>
      <c r="L173">
        <v>1191</v>
      </c>
      <c r="N173">
        <v>1013</v>
      </c>
      <c r="O173" t="s">
        <v>486</v>
      </c>
      <c r="P173" t="s">
        <v>486</v>
      </c>
      <c r="Q173">
        <v>1</v>
      </c>
      <c r="W173">
        <v>0</v>
      </c>
      <c r="X173">
        <v>-1417349443</v>
      </c>
      <c r="Y173">
        <f t="shared" si="63"/>
        <v>0.34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0.34</v>
      </c>
      <c r="AU173" t="s">
        <v>3</v>
      </c>
      <c r="AV173">
        <v>2</v>
      </c>
      <c r="AW173">
        <v>2</v>
      </c>
      <c r="AX173">
        <v>61646632</v>
      </c>
      <c r="AY173">
        <v>1</v>
      </c>
      <c r="AZ173">
        <v>0</v>
      </c>
      <c r="BA173">
        <v>215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ROUND(Y173*Source!I402,7)</f>
        <v>3.4000000000000002E-2</v>
      </c>
      <c r="CY173">
        <f>AD173</f>
        <v>0</v>
      </c>
      <c r="CZ173">
        <f>AH173</f>
        <v>0</v>
      </c>
      <c r="DA173">
        <f>AL173</f>
        <v>1</v>
      </c>
      <c r="DB173">
        <f t="shared" si="64"/>
        <v>0</v>
      </c>
      <c r="DC173">
        <f t="shared" si="65"/>
        <v>0</v>
      </c>
      <c r="DD173" t="s">
        <v>3</v>
      </c>
      <c r="DE173" t="s">
        <v>3</v>
      </c>
      <c r="DF173">
        <f t="shared" si="67"/>
        <v>0</v>
      </c>
      <c r="DG173">
        <f t="shared" si="68"/>
        <v>0</v>
      </c>
      <c r="DH173">
        <f t="shared" si="49"/>
        <v>0</v>
      </c>
      <c r="DI173">
        <f t="shared" si="50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ROW(Source!A402)</f>
        <v>402</v>
      </c>
      <c r="B174">
        <v>61644328</v>
      </c>
      <c r="C174">
        <v>61646622</v>
      </c>
      <c r="D174">
        <v>58658784</v>
      </c>
      <c r="E174">
        <v>1</v>
      </c>
      <c r="F174">
        <v>1</v>
      </c>
      <c r="G174">
        <v>1</v>
      </c>
      <c r="H174">
        <v>2</v>
      </c>
      <c r="I174" t="s">
        <v>489</v>
      </c>
      <c r="J174" t="s">
        <v>490</v>
      </c>
      <c r="K174" t="s">
        <v>491</v>
      </c>
      <c r="L174">
        <v>1368</v>
      </c>
      <c r="N174">
        <v>1011</v>
      </c>
      <c r="O174" t="s">
        <v>492</v>
      </c>
      <c r="P174" t="s">
        <v>492</v>
      </c>
      <c r="Q174">
        <v>1</v>
      </c>
      <c r="W174">
        <v>0</v>
      </c>
      <c r="X174">
        <v>940321537</v>
      </c>
      <c r="Y174">
        <f t="shared" si="63"/>
        <v>0.17</v>
      </c>
      <c r="AA174">
        <v>0</v>
      </c>
      <c r="AB174">
        <v>1488.78</v>
      </c>
      <c r="AC174">
        <v>702.18</v>
      </c>
      <c r="AD174">
        <v>0</v>
      </c>
      <c r="AE174">
        <v>0</v>
      </c>
      <c r="AF174">
        <v>1488.78</v>
      </c>
      <c r="AG174">
        <v>702.18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0.17</v>
      </c>
      <c r="AU174" t="s">
        <v>3</v>
      </c>
      <c r="AV174">
        <v>1</v>
      </c>
      <c r="AW174">
        <v>2</v>
      </c>
      <c r="AX174">
        <v>61646633</v>
      </c>
      <c r="AY174">
        <v>1</v>
      </c>
      <c r="AZ174">
        <v>0</v>
      </c>
      <c r="BA174">
        <v>216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253.0926</v>
      </c>
      <c r="BL174">
        <v>119.3706</v>
      </c>
      <c r="BM174">
        <v>0</v>
      </c>
      <c r="BN174">
        <v>0</v>
      </c>
      <c r="BO174">
        <v>0.17</v>
      </c>
      <c r="BP174">
        <v>1</v>
      </c>
      <c r="BQ174">
        <v>0</v>
      </c>
      <c r="BR174">
        <v>253.0926</v>
      </c>
      <c r="BS174">
        <v>119.3706</v>
      </c>
      <c r="BT174">
        <v>0</v>
      </c>
      <c r="BU174">
        <v>0</v>
      </c>
      <c r="BV174">
        <v>0.17</v>
      </c>
      <c r="BW174">
        <v>1</v>
      </c>
      <c r="CV174">
        <v>0</v>
      </c>
      <c r="CW174">
        <f>ROUND(Y174*Source!I402*DO174,7)</f>
        <v>1.7000000000000001E-2</v>
      </c>
      <c r="CX174">
        <f>ROUND(Y174*Source!I402,7)</f>
        <v>1.7000000000000001E-2</v>
      </c>
      <c r="CY174">
        <f>AB174</f>
        <v>1488.78</v>
      </c>
      <c r="CZ174">
        <f>AF174</f>
        <v>1488.78</v>
      </c>
      <c r="DA174">
        <f>AJ174</f>
        <v>1</v>
      </c>
      <c r="DB174">
        <f t="shared" si="64"/>
        <v>253.09</v>
      </c>
      <c r="DC174">
        <f t="shared" si="65"/>
        <v>119.37</v>
      </c>
      <c r="DD174" t="s">
        <v>3</v>
      </c>
      <c r="DE174" t="s">
        <v>3</v>
      </c>
      <c r="DF174">
        <f t="shared" si="67"/>
        <v>0</v>
      </c>
      <c r="DG174">
        <f t="shared" si="68"/>
        <v>25.31</v>
      </c>
      <c r="DH174">
        <f t="shared" si="49"/>
        <v>11.94</v>
      </c>
      <c r="DI174">
        <f t="shared" si="50"/>
        <v>0</v>
      </c>
      <c r="DJ174">
        <f>DG174+DH174</f>
        <v>37.25</v>
      </c>
      <c r="DK174">
        <v>1</v>
      </c>
      <c r="DL174" t="s">
        <v>493</v>
      </c>
      <c r="DM174">
        <v>6</v>
      </c>
      <c r="DN174" t="s">
        <v>486</v>
      </c>
      <c r="DO174">
        <v>1</v>
      </c>
    </row>
    <row r="175" spans="1:119" x14ac:dyDescent="0.2">
      <c r="A175">
        <f>ROW(Source!A402)</f>
        <v>402</v>
      </c>
      <c r="B175">
        <v>61644328</v>
      </c>
      <c r="C175">
        <v>61646622</v>
      </c>
      <c r="D175">
        <v>58659674</v>
      </c>
      <c r="E175">
        <v>1</v>
      </c>
      <c r="F175">
        <v>1</v>
      </c>
      <c r="G175">
        <v>1</v>
      </c>
      <c r="H175">
        <v>2</v>
      </c>
      <c r="I175" t="s">
        <v>507</v>
      </c>
      <c r="J175" t="s">
        <v>508</v>
      </c>
      <c r="K175" t="s">
        <v>509</v>
      </c>
      <c r="L175">
        <v>1368</v>
      </c>
      <c r="N175">
        <v>1011</v>
      </c>
      <c r="O175" t="s">
        <v>492</v>
      </c>
      <c r="P175" t="s">
        <v>492</v>
      </c>
      <c r="Q175">
        <v>1</v>
      </c>
      <c r="W175">
        <v>0</v>
      </c>
      <c r="X175">
        <v>1489071418</v>
      </c>
      <c r="Y175">
        <f t="shared" si="63"/>
        <v>0.17</v>
      </c>
      <c r="AA175">
        <v>0</v>
      </c>
      <c r="AB175">
        <v>572.77</v>
      </c>
      <c r="AC175">
        <v>522.73</v>
      </c>
      <c r="AD175">
        <v>0</v>
      </c>
      <c r="AE175">
        <v>0</v>
      </c>
      <c r="AF175">
        <v>572.77</v>
      </c>
      <c r="AG175">
        <v>522.73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0.17</v>
      </c>
      <c r="AU175" t="s">
        <v>3</v>
      </c>
      <c r="AV175">
        <v>1</v>
      </c>
      <c r="AW175">
        <v>2</v>
      </c>
      <c r="AX175">
        <v>61646634</v>
      </c>
      <c r="AY175">
        <v>1</v>
      </c>
      <c r="AZ175">
        <v>0</v>
      </c>
      <c r="BA175">
        <v>217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97.370900000000006</v>
      </c>
      <c r="BL175">
        <v>88.864099999999993</v>
      </c>
      <c r="BM175">
        <v>0</v>
      </c>
      <c r="BN175">
        <v>0</v>
      </c>
      <c r="BO175">
        <v>0.17</v>
      </c>
      <c r="BP175">
        <v>1</v>
      </c>
      <c r="BQ175">
        <v>0</v>
      </c>
      <c r="BR175">
        <v>97.370900000000006</v>
      </c>
      <c r="BS175">
        <v>88.864099999999993</v>
      </c>
      <c r="BT175">
        <v>0</v>
      </c>
      <c r="BU175">
        <v>0</v>
      </c>
      <c r="BV175">
        <v>0.17</v>
      </c>
      <c r="BW175">
        <v>1</v>
      </c>
      <c r="CV175">
        <v>0</v>
      </c>
      <c r="CW175">
        <f>ROUND(Y175*Source!I402*DO175,7)</f>
        <v>1.7000000000000001E-2</v>
      </c>
      <c r="CX175">
        <f>ROUND(Y175*Source!I402,7)</f>
        <v>1.7000000000000001E-2</v>
      </c>
      <c r="CY175">
        <f>AB175</f>
        <v>572.77</v>
      </c>
      <c r="CZ175">
        <f>AF175</f>
        <v>572.77</v>
      </c>
      <c r="DA175">
        <f>AJ175</f>
        <v>1</v>
      </c>
      <c r="DB175">
        <f t="shared" si="64"/>
        <v>97.37</v>
      </c>
      <c r="DC175">
        <f t="shared" si="65"/>
        <v>88.86</v>
      </c>
      <c r="DD175" t="s">
        <v>3</v>
      </c>
      <c r="DE175" t="s">
        <v>3</v>
      </c>
      <c r="DF175">
        <f t="shared" si="67"/>
        <v>0</v>
      </c>
      <c r="DG175">
        <f t="shared" si="68"/>
        <v>9.74</v>
      </c>
      <c r="DH175">
        <f t="shared" si="49"/>
        <v>8.89</v>
      </c>
      <c r="DI175">
        <f t="shared" si="50"/>
        <v>0</v>
      </c>
      <c r="DJ175">
        <f>DG175+DH175</f>
        <v>18.63</v>
      </c>
      <c r="DK175">
        <v>1</v>
      </c>
      <c r="DL175" t="s">
        <v>500</v>
      </c>
      <c r="DM175">
        <v>4</v>
      </c>
      <c r="DN175" t="s">
        <v>486</v>
      </c>
      <c r="DO175">
        <v>1</v>
      </c>
    </row>
    <row r="176" spans="1:119" x14ac:dyDescent="0.2">
      <c r="A176">
        <f>ROW(Source!A402)</f>
        <v>402</v>
      </c>
      <c r="B176">
        <v>61644328</v>
      </c>
      <c r="C176">
        <v>61646622</v>
      </c>
      <c r="D176">
        <v>58659867</v>
      </c>
      <c r="E176">
        <v>1</v>
      </c>
      <c r="F176">
        <v>1</v>
      </c>
      <c r="G176">
        <v>1</v>
      </c>
      <c r="H176">
        <v>2</v>
      </c>
      <c r="I176" t="s">
        <v>585</v>
      </c>
      <c r="J176" t="s">
        <v>586</v>
      </c>
      <c r="K176" t="s">
        <v>587</v>
      </c>
      <c r="L176">
        <v>1368</v>
      </c>
      <c r="N176">
        <v>1011</v>
      </c>
      <c r="O176" t="s">
        <v>492</v>
      </c>
      <c r="P176" t="s">
        <v>492</v>
      </c>
      <c r="Q176">
        <v>1</v>
      </c>
      <c r="W176">
        <v>0</v>
      </c>
      <c r="X176">
        <v>999462104</v>
      </c>
      <c r="Y176">
        <f t="shared" si="63"/>
        <v>1.51</v>
      </c>
      <c r="AA176">
        <v>0</v>
      </c>
      <c r="AB176">
        <v>28.51</v>
      </c>
      <c r="AC176">
        <v>0</v>
      </c>
      <c r="AD176">
        <v>0</v>
      </c>
      <c r="AE176">
        <v>0</v>
      </c>
      <c r="AF176">
        <v>28.51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1.51</v>
      </c>
      <c r="AU176" t="s">
        <v>3</v>
      </c>
      <c r="AV176">
        <v>1</v>
      </c>
      <c r="AW176">
        <v>2</v>
      </c>
      <c r="AX176">
        <v>61646635</v>
      </c>
      <c r="AY176">
        <v>1</v>
      </c>
      <c r="AZ176">
        <v>0</v>
      </c>
      <c r="BA176">
        <v>218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43.0501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43.0501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f>ROUND(Y176*Source!I402*DO176,7)</f>
        <v>0</v>
      </c>
      <c r="CX176">
        <f>ROUND(Y176*Source!I402,7)</f>
        <v>0.151</v>
      </c>
      <c r="CY176">
        <f>AB176</f>
        <v>28.51</v>
      </c>
      <c r="CZ176">
        <f>AF176</f>
        <v>28.51</v>
      </c>
      <c r="DA176">
        <f>AJ176</f>
        <v>1</v>
      </c>
      <c r="DB176">
        <f t="shared" si="64"/>
        <v>43.05</v>
      </c>
      <c r="DC176">
        <f t="shared" si="65"/>
        <v>0</v>
      </c>
      <c r="DD176" t="s">
        <v>3</v>
      </c>
      <c r="DE176" t="s">
        <v>3</v>
      </c>
      <c r="DF176">
        <f t="shared" si="67"/>
        <v>0</v>
      </c>
      <c r="DG176">
        <f t="shared" si="68"/>
        <v>4.3099999999999996</v>
      </c>
      <c r="DH176">
        <f t="shared" si="49"/>
        <v>0</v>
      </c>
      <c r="DI176">
        <f t="shared" si="50"/>
        <v>0</v>
      </c>
      <c r="DJ176">
        <f>DG176+DH176</f>
        <v>4.3099999999999996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ROW(Source!A402)</f>
        <v>402</v>
      </c>
      <c r="B177">
        <v>61644328</v>
      </c>
      <c r="C177">
        <v>61646622</v>
      </c>
      <c r="D177">
        <v>58610686</v>
      </c>
      <c r="E177">
        <v>1</v>
      </c>
      <c r="F177">
        <v>1</v>
      </c>
      <c r="G177">
        <v>1</v>
      </c>
      <c r="H177">
        <v>3</v>
      </c>
      <c r="I177" t="s">
        <v>588</v>
      </c>
      <c r="J177" t="s">
        <v>589</v>
      </c>
      <c r="K177" t="s">
        <v>590</v>
      </c>
      <c r="L177">
        <v>1346</v>
      </c>
      <c r="N177">
        <v>1009</v>
      </c>
      <c r="O177" t="s">
        <v>137</v>
      </c>
      <c r="P177" t="s">
        <v>137</v>
      </c>
      <c r="Q177">
        <v>1</v>
      </c>
      <c r="W177">
        <v>0</v>
      </c>
      <c r="X177">
        <v>2018633144</v>
      </c>
      <c r="Y177">
        <f t="shared" si="63"/>
        <v>0.65</v>
      </c>
      <c r="AA177">
        <v>141.62</v>
      </c>
      <c r="AB177">
        <v>0</v>
      </c>
      <c r="AC177">
        <v>0</v>
      </c>
      <c r="AD177">
        <v>0</v>
      </c>
      <c r="AE177">
        <v>155.63</v>
      </c>
      <c r="AF177">
        <v>0</v>
      </c>
      <c r="AG177">
        <v>0</v>
      </c>
      <c r="AH177">
        <v>0</v>
      </c>
      <c r="AI177">
        <v>0.91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0.65</v>
      </c>
      <c r="AU177" t="s">
        <v>3</v>
      </c>
      <c r="AV177">
        <v>0</v>
      </c>
      <c r="AW177">
        <v>2</v>
      </c>
      <c r="AX177">
        <v>61646636</v>
      </c>
      <c r="AY177">
        <v>1</v>
      </c>
      <c r="AZ177">
        <v>0</v>
      </c>
      <c r="BA177">
        <v>219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101.15949999999999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101.15949999999999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v>0</v>
      </c>
      <c r="CX177">
        <f>ROUND(Y177*Source!I402,7)</f>
        <v>6.5000000000000002E-2</v>
      </c>
      <c r="CY177">
        <f>AA177</f>
        <v>141.62</v>
      </c>
      <c r="CZ177">
        <f>AE177</f>
        <v>155.63</v>
      </c>
      <c r="DA177">
        <f>AI177</f>
        <v>0.91</v>
      </c>
      <c r="DB177">
        <f t="shared" si="64"/>
        <v>101.16</v>
      </c>
      <c r="DC177">
        <f t="shared" si="65"/>
        <v>0</v>
      </c>
      <c r="DD177" t="s">
        <v>3</v>
      </c>
      <c r="DE177" t="s">
        <v>3</v>
      </c>
      <c r="DF177">
        <f>ROUND(ROUND(AE177*AI177,2)*CX177,2)</f>
        <v>9.2100000000000009</v>
      </c>
      <c r="DG177">
        <f t="shared" si="68"/>
        <v>0</v>
      </c>
      <c r="DH177">
        <f t="shared" si="49"/>
        <v>0</v>
      </c>
      <c r="DI177">
        <f t="shared" si="50"/>
        <v>0</v>
      </c>
      <c r="DJ177">
        <f>DF177</f>
        <v>9.2100000000000009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ROW(Source!A402)</f>
        <v>402</v>
      </c>
      <c r="B178">
        <v>61644328</v>
      </c>
      <c r="C178">
        <v>61646622</v>
      </c>
      <c r="D178">
        <v>58629814</v>
      </c>
      <c r="E178">
        <v>1</v>
      </c>
      <c r="F178">
        <v>1</v>
      </c>
      <c r="G178">
        <v>1</v>
      </c>
      <c r="H178">
        <v>3</v>
      </c>
      <c r="I178" t="s">
        <v>591</v>
      </c>
      <c r="J178" t="s">
        <v>592</v>
      </c>
      <c r="K178" t="s">
        <v>593</v>
      </c>
      <c r="L178">
        <v>1346</v>
      </c>
      <c r="N178">
        <v>1009</v>
      </c>
      <c r="O178" t="s">
        <v>137</v>
      </c>
      <c r="P178" t="s">
        <v>137</v>
      </c>
      <c r="Q178">
        <v>1</v>
      </c>
      <c r="W178">
        <v>0</v>
      </c>
      <c r="X178">
        <v>947788611</v>
      </c>
      <c r="Y178">
        <f t="shared" si="63"/>
        <v>2</v>
      </c>
      <c r="AA178">
        <v>1121.22</v>
      </c>
      <c r="AB178">
        <v>0</v>
      </c>
      <c r="AC178">
        <v>0</v>
      </c>
      <c r="AD178">
        <v>0</v>
      </c>
      <c r="AE178">
        <v>911.56</v>
      </c>
      <c r="AF178">
        <v>0</v>
      </c>
      <c r="AG178">
        <v>0</v>
      </c>
      <c r="AH178">
        <v>0</v>
      </c>
      <c r="AI178">
        <v>1.23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2</v>
      </c>
      <c r="AU178" t="s">
        <v>3</v>
      </c>
      <c r="AV178">
        <v>0</v>
      </c>
      <c r="AW178">
        <v>2</v>
      </c>
      <c r="AX178">
        <v>61646637</v>
      </c>
      <c r="AY178">
        <v>1</v>
      </c>
      <c r="AZ178">
        <v>0</v>
      </c>
      <c r="BA178">
        <v>220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1823.12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1823.12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</v>
      </c>
      <c r="CV178">
        <v>0</v>
      </c>
      <c r="CW178">
        <v>0</v>
      </c>
      <c r="CX178">
        <f>ROUND(Y178*Source!I402,7)</f>
        <v>0.2</v>
      </c>
      <c r="CY178">
        <f>AA178</f>
        <v>1121.22</v>
      </c>
      <c r="CZ178">
        <f>AE178</f>
        <v>911.56</v>
      </c>
      <c r="DA178">
        <f>AI178</f>
        <v>1.23</v>
      </c>
      <c r="DB178">
        <f t="shared" si="64"/>
        <v>1823.12</v>
      </c>
      <c r="DC178">
        <f t="shared" si="65"/>
        <v>0</v>
      </c>
      <c r="DD178" t="s">
        <v>3</v>
      </c>
      <c r="DE178" t="s">
        <v>3</v>
      </c>
      <c r="DF178">
        <f>ROUND(ROUND(AE178*AI178,2)*CX178,2)</f>
        <v>224.24</v>
      </c>
      <c r="DG178">
        <f t="shared" si="68"/>
        <v>0</v>
      </c>
      <c r="DH178">
        <f t="shared" si="49"/>
        <v>0</v>
      </c>
      <c r="DI178">
        <f t="shared" si="50"/>
        <v>0</v>
      </c>
      <c r="DJ178">
        <f>DF178</f>
        <v>224.24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ROW(Source!A402)</f>
        <v>402</v>
      </c>
      <c r="B179">
        <v>61644328</v>
      </c>
      <c r="C179">
        <v>61646622</v>
      </c>
      <c r="D179">
        <v>58540499</v>
      </c>
      <c r="E179">
        <v>113</v>
      </c>
      <c r="F179">
        <v>1</v>
      </c>
      <c r="G179">
        <v>1</v>
      </c>
      <c r="H179">
        <v>3</v>
      </c>
      <c r="I179" t="s">
        <v>183</v>
      </c>
      <c r="J179" t="s">
        <v>3</v>
      </c>
      <c r="K179" t="s">
        <v>184</v>
      </c>
      <c r="L179">
        <v>3277935</v>
      </c>
      <c r="N179">
        <v>1013</v>
      </c>
      <c r="O179" t="s">
        <v>185</v>
      </c>
      <c r="P179" t="s">
        <v>185</v>
      </c>
      <c r="Q179">
        <v>1</v>
      </c>
      <c r="W179">
        <v>0</v>
      </c>
      <c r="X179">
        <v>274903907</v>
      </c>
      <c r="Y179">
        <f t="shared" si="63"/>
        <v>2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3</v>
      </c>
      <c r="AT179">
        <v>2</v>
      </c>
      <c r="AU179" t="s">
        <v>3</v>
      </c>
      <c r="AV179">
        <v>0</v>
      </c>
      <c r="AW179">
        <v>2</v>
      </c>
      <c r="AX179">
        <v>61646638</v>
      </c>
      <c r="AY179">
        <v>1</v>
      </c>
      <c r="AZ179">
        <v>0</v>
      </c>
      <c r="BA179">
        <v>221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ROUND(Y179*Source!I402,7)</f>
        <v>0.2</v>
      </c>
      <c r="CY179">
        <f>AA179</f>
        <v>0</v>
      </c>
      <c r="CZ179">
        <f>AE179</f>
        <v>0</v>
      </c>
      <c r="DA179">
        <f>AI179</f>
        <v>1</v>
      </c>
      <c r="DB179">
        <f t="shared" si="64"/>
        <v>0</v>
      </c>
      <c r="DC179">
        <f t="shared" si="65"/>
        <v>0</v>
      </c>
      <c r="DD179" t="s">
        <v>3</v>
      </c>
      <c r="DE179" t="s">
        <v>3</v>
      </c>
      <c r="DF179">
        <f t="shared" ref="DF179:DF184" si="69">ROUND(ROUND(AE179,2)*CX179,2)</f>
        <v>0</v>
      </c>
      <c r="DG179">
        <f t="shared" si="68"/>
        <v>0</v>
      </c>
      <c r="DH179">
        <f t="shared" si="49"/>
        <v>0</v>
      </c>
      <c r="DI179">
        <f t="shared" si="50"/>
        <v>0</v>
      </c>
      <c r="DJ179">
        <f>DF179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ROW(Source!A405)</f>
        <v>405</v>
      </c>
      <c r="B180">
        <v>61644328</v>
      </c>
      <c r="C180">
        <v>61646641</v>
      </c>
      <c r="D180">
        <v>58534701</v>
      </c>
      <c r="E180">
        <v>113</v>
      </c>
      <c r="F180">
        <v>1</v>
      </c>
      <c r="G180">
        <v>1</v>
      </c>
      <c r="H180">
        <v>1</v>
      </c>
      <c r="I180" t="s">
        <v>564</v>
      </c>
      <c r="J180" t="s">
        <v>3</v>
      </c>
      <c r="K180" t="s">
        <v>565</v>
      </c>
      <c r="L180">
        <v>1191</v>
      </c>
      <c r="N180">
        <v>1013</v>
      </c>
      <c r="O180" t="s">
        <v>486</v>
      </c>
      <c r="P180" t="s">
        <v>486</v>
      </c>
      <c r="Q180">
        <v>1</v>
      </c>
      <c r="W180">
        <v>0</v>
      </c>
      <c r="X180">
        <v>44848675</v>
      </c>
      <c r="Y180">
        <f t="shared" si="63"/>
        <v>16.5</v>
      </c>
      <c r="AA180">
        <v>0</v>
      </c>
      <c r="AB180">
        <v>0</v>
      </c>
      <c r="AC180">
        <v>0</v>
      </c>
      <c r="AD180">
        <v>511.03</v>
      </c>
      <c r="AE180">
        <v>0</v>
      </c>
      <c r="AF180">
        <v>0</v>
      </c>
      <c r="AG180">
        <v>0</v>
      </c>
      <c r="AH180">
        <v>511.03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16.5</v>
      </c>
      <c r="AU180" t="s">
        <v>3</v>
      </c>
      <c r="AV180">
        <v>1</v>
      </c>
      <c r="AW180">
        <v>2</v>
      </c>
      <c r="AX180">
        <v>61646650</v>
      </c>
      <c r="AY180">
        <v>2</v>
      </c>
      <c r="AZ180">
        <v>131072</v>
      </c>
      <c r="BA180">
        <v>222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8431.9950000000008</v>
      </c>
      <c r="BN180">
        <v>16.5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8431.9950000000008</v>
      </c>
      <c r="BU180">
        <v>16.5</v>
      </c>
      <c r="BV180">
        <v>0</v>
      </c>
      <c r="BW180">
        <v>1</v>
      </c>
      <c r="CU180">
        <f>ROUND(AT180*Source!I405*AH180*AL180,2)</f>
        <v>42.16</v>
      </c>
      <c r="CV180">
        <f>ROUND(Y180*Source!I405,7)</f>
        <v>8.2500000000000004E-2</v>
      </c>
      <c r="CW180">
        <v>0</v>
      </c>
      <c r="CX180">
        <f>ROUND(Y180*Source!I405,7)</f>
        <v>8.2500000000000004E-2</v>
      </c>
      <c r="CY180">
        <f>AD180</f>
        <v>511.03</v>
      </c>
      <c r="CZ180">
        <f>AH180</f>
        <v>511.03</v>
      </c>
      <c r="DA180">
        <f>AL180</f>
        <v>1</v>
      </c>
      <c r="DB180">
        <f t="shared" si="64"/>
        <v>8432</v>
      </c>
      <c r="DC180">
        <f t="shared" si="65"/>
        <v>0</v>
      </c>
      <c r="DD180" t="s">
        <v>3</v>
      </c>
      <c r="DE180" t="s">
        <v>3</v>
      </c>
      <c r="DF180">
        <f t="shared" si="69"/>
        <v>0</v>
      </c>
      <c r="DG180">
        <f t="shared" si="68"/>
        <v>0</v>
      </c>
      <c r="DH180">
        <f t="shared" si="49"/>
        <v>0</v>
      </c>
      <c r="DI180">
        <f t="shared" si="50"/>
        <v>42.16</v>
      </c>
      <c r="DJ180">
        <f>DI180</f>
        <v>42.16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ROW(Source!A405)</f>
        <v>405</v>
      </c>
      <c r="B181">
        <v>61644328</v>
      </c>
      <c r="C181">
        <v>61646641</v>
      </c>
      <c r="D181">
        <v>58534878</v>
      </c>
      <c r="E181">
        <v>113</v>
      </c>
      <c r="F181">
        <v>1</v>
      </c>
      <c r="G181">
        <v>1</v>
      </c>
      <c r="H181">
        <v>1</v>
      </c>
      <c r="I181" t="s">
        <v>487</v>
      </c>
      <c r="J181" t="s">
        <v>3</v>
      </c>
      <c r="K181" t="s">
        <v>488</v>
      </c>
      <c r="L181">
        <v>1191</v>
      </c>
      <c r="N181">
        <v>1013</v>
      </c>
      <c r="O181" t="s">
        <v>486</v>
      </c>
      <c r="P181" t="s">
        <v>486</v>
      </c>
      <c r="Q181">
        <v>1</v>
      </c>
      <c r="W181">
        <v>0</v>
      </c>
      <c r="X181">
        <v>-1417349443</v>
      </c>
      <c r="Y181">
        <f t="shared" si="63"/>
        <v>0.26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0.26</v>
      </c>
      <c r="AU181" t="s">
        <v>3</v>
      </c>
      <c r="AV181">
        <v>2</v>
      </c>
      <c r="AW181">
        <v>2</v>
      </c>
      <c r="AX181">
        <v>61646651</v>
      </c>
      <c r="AY181">
        <v>1</v>
      </c>
      <c r="AZ181">
        <v>0</v>
      </c>
      <c r="BA181">
        <v>223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ROUND(Y181*Source!I405,7)</f>
        <v>1.2999999999999999E-3</v>
      </c>
      <c r="CY181">
        <f>AD181</f>
        <v>0</v>
      </c>
      <c r="CZ181">
        <f>AH181</f>
        <v>0</v>
      </c>
      <c r="DA181">
        <f>AL181</f>
        <v>1</v>
      </c>
      <c r="DB181">
        <f t="shared" si="64"/>
        <v>0</v>
      </c>
      <c r="DC181">
        <f t="shared" si="65"/>
        <v>0</v>
      </c>
      <c r="DD181" t="s">
        <v>3</v>
      </c>
      <c r="DE181" t="s">
        <v>3</v>
      </c>
      <c r="DF181">
        <f t="shared" si="69"/>
        <v>0</v>
      </c>
      <c r="DG181">
        <f t="shared" si="68"/>
        <v>0</v>
      </c>
      <c r="DH181">
        <f t="shared" si="49"/>
        <v>0</v>
      </c>
      <c r="DI181">
        <f t="shared" si="50"/>
        <v>0</v>
      </c>
      <c r="DJ181">
        <f>DI181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ROW(Source!A405)</f>
        <v>405</v>
      </c>
      <c r="B182">
        <v>61644328</v>
      </c>
      <c r="C182">
        <v>61646641</v>
      </c>
      <c r="D182">
        <v>58658784</v>
      </c>
      <c r="E182">
        <v>1</v>
      </c>
      <c r="F182">
        <v>1</v>
      </c>
      <c r="G182">
        <v>1</v>
      </c>
      <c r="H182">
        <v>2</v>
      </c>
      <c r="I182" t="s">
        <v>489</v>
      </c>
      <c r="J182" t="s">
        <v>490</v>
      </c>
      <c r="K182" t="s">
        <v>491</v>
      </c>
      <c r="L182">
        <v>1368</v>
      </c>
      <c r="N182">
        <v>1011</v>
      </c>
      <c r="O182" t="s">
        <v>492</v>
      </c>
      <c r="P182" t="s">
        <v>492</v>
      </c>
      <c r="Q182">
        <v>1</v>
      </c>
      <c r="W182">
        <v>0</v>
      </c>
      <c r="X182">
        <v>940321537</v>
      </c>
      <c r="Y182">
        <f t="shared" si="63"/>
        <v>0.13</v>
      </c>
      <c r="AA182">
        <v>0</v>
      </c>
      <c r="AB182">
        <v>1488.78</v>
      </c>
      <c r="AC182">
        <v>702.18</v>
      </c>
      <c r="AD182">
        <v>0</v>
      </c>
      <c r="AE182">
        <v>0</v>
      </c>
      <c r="AF182">
        <v>1488.78</v>
      </c>
      <c r="AG182">
        <v>702.18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0.13</v>
      </c>
      <c r="AU182" t="s">
        <v>3</v>
      </c>
      <c r="AV182">
        <v>1</v>
      </c>
      <c r="AW182">
        <v>2</v>
      </c>
      <c r="AX182">
        <v>61646652</v>
      </c>
      <c r="AY182">
        <v>1</v>
      </c>
      <c r="AZ182">
        <v>0</v>
      </c>
      <c r="BA182">
        <v>224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193.54140000000001</v>
      </c>
      <c r="BL182">
        <v>91.2834</v>
      </c>
      <c r="BM182">
        <v>0</v>
      </c>
      <c r="BN182">
        <v>0</v>
      </c>
      <c r="BO182">
        <v>0.13</v>
      </c>
      <c r="BP182">
        <v>1</v>
      </c>
      <c r="BQ182">
        <v>0</v>
      </c>
      <c r="BR182">
        <v>193.54140000000001</v>
      </c>
      <c r="BS182">
        <v>91.2834</v>
      </c>
      <c r="BT182">
        <v>0</v>
      </c>
      <c r="BU182">
        <v>0</v>
      </c>
      <c r="BV182">
        <v>0.13</v>
      </c>
      <c r="BW182">
        <v>1</v>
      </c>
      <c r="CV182">
        <v>0</v>
      </c>
      <c r="CW182">
        <f>ROUND(Y182*Source!I405*DO182,7)</f>
        <v>6.4999999999999997E-4</v>
      </c>
      <c r="CX182">
        <f>ROUND(Y182*Source!I405,7)</f>
        <v>6.4999999999999997E-4</v>
      </c>
      <c r="CY182">
        <f>AB182</f>
        <v>1488.78</v>
      </c>
      <c r="CZ182">
        <f>AF182</f>
        <v>1488.78</v>
      </c>
      <c r="DA182">
        <f>AJ182</f>
        <v>1</v>
      </c>
      <c r="DB182">
        <f t="shared" si="64"/>
        <v>193.54</v>
      </c>
      <c r="DC182">
        <f t="shared" si="65"/>
        <v>91.28</v>
      </c>
      <c r="DD182" t="s">
        <v>3</v>
      </c>
      <c r="DE182" t="s">
        <v>3</v>
      </c>
      <c r="DF182">
        <f t="shared" si="69"/>
        <v>0</v>
      </c>
      <c r="DG182">
        <f t="shared" si="68"/>
        <v>0.97</v>
      </c>
      <c r="DH182">
        <f t="shared" si="49"/>
        <v>0.46</v>
      </c>
      <c r="DI182">
        <f t="shared" si="50"/>
        <v>0</v>
      </c>
      <c r="DJ182">
        <f>DG182+DH182</f>
        <v>1.43</v>
      </c>
      <c r="DK182">
        <v>1</v>
      </c>
      <c r="DL182" t="s">
        <v>493</v>
      </c>
      <c r="DM182">
        <v>6</v>
      </c>
      <c r="DN182" t="s">
        <v>486</v>
      </c>
      <c r="DO182">
        <v>1</v>
      </c>
    </row>
    <row r="183" spans="1:119" x14ac:dyDescent="0.2">
      <c r="A183">
        <f>ROW(Source!A405)</f>
        <v>405</v>
      </c>
      <c r="B183">
        <v>61644328</v>
      </c>
      <c r="C183">
        <v>61646641</v>
      </c>
      <c r="D183">
        <v>58659674</v>
      </c>
      <c r="E183">
        <v>1</v>
      </c>
      <c r="F183">
        <v>1</v>
      </c>
      <c r="G183">
        <v>1</v>
      </c>
      <c r="H183">
        <v>2</v>
      </c>
      <c r="I183" t="s">
        <v>507</v>
      </c>
      <c r="J183" t="s">
        <v>508</v>
      </c>
      <c r="K183" t="s">
        <v>509</v>
      </c>
      <c r="L183">
        <v>1368</v>
      </c>
      <c r="N183">
        <v>1011</v>
      </c>
      <c r="O183" t="s">
        <v>492</v>
      </c>
      <c r="P183" t="s">
        <v>492</v>
      </c>
      <c r="Q183">
        <v>1</v>
      </c>
      <c r="W183">
        <v>0</v>
      </c>
      <c r="X183">
        <v>1489071418</v>
      </c>
      <c r="Y183">
        <f t="shared" si="63"/>
        <v>0.13</v>
      </c>
      <c r="AA183">
        <v>0</v>
      </c>
      <c r="AB183">
        <v>572.77</v>
      </c>
      <c r="AC183">
        <v>522.73</v>
      </c>
      <c r="AD183">
        <v>0</v>
      </c>
      <c r="AE183">
        <v>0</v>
      </c>
      <c r="AF183">
        <v>572.77</v>
      </c>
      <c r="AG183">
        <v>522.73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0.13</v>
      </c>
      <c r="AU183" t="s">
        <v>3</v>
      </c>
      <c r="AV183">
        <v>1</v>
      </c>
      <c r="AW183">
        <v>2</v>
      </c>
      <c r="AX183">
        <v>61646653</v>
      </c>
      <c r="AY183">
        <v>1</v>
      </c>
      <c r="AZ183">
        <v>0</v>
      </c>
      <c r="BA183">
        <v>225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74.460099999999997</v>
      </c>
      <c r="BL183">
        <v>67.954899999999995</v>
      </c>
      <c r="BM183">
        <v>0</v>
      </c>
      <c r="BN183">
        <v>0</v>
      </c>
      <c r="BO183">
        <v>0.13</v>
      </c>
      <c r="BP183">
        <v>1</v>
      </c>
      <c r="BQ183">
        <v>0</v>
      </c>
      <c r="BR183">
        <v>74.460099999999997</v>
      </c>
      <c r="BS183">
        <v>67.954899999999995</v>
      </c>
      <c r="BT183">
        <v>0</v>
      </c>
      <c r="BU183">
        <v>0</v>
      </c>
      <c r="BV183">
        <v>0.13</v>
      </c>
      <c r="BW183">
        <v>1</v>
      </c>
      <c r="CV183">
        <v>0</v>
      </c>
      <c r="CW183">
        <f>ROUND(Y183*Source!I405*DO183,7)</f>
        <v>6.4999999999999997E-4</v>
      </c>
      <c r="CX183">
        <f>ROUND(Y183*Source!I405,7)</f>
        <v>6.4999999999999997E-4</v>
      </c>
      <c r="CY183">
        <f>AB183</f>
        <v>572.77</v>
      </c>
      <c r="CZ183">
        <f>AF183</f>
        <v>572.77</v>
      </c>
      <c r="DA183">
        <f>AJ183</f>
        <v>1</v>
      </c>
      <c r="DB183">
        <f t="shared" si="64"/>
        <v>74.459999999999994</v>
      </c>
      <c r="DC183">
        <f t="shared" si="65"/>
        <v>67.95</v>
      </c>
      <c r="DD183" t="s">
        <v>3</v>
      </c>
      <c r="DE183" t="s">
        <v>3</v>
      </c>
      <c r="DF183">
        <f t="shared" si="69"/>
        <v>0</v>
      </c>
      <c r="DG183">
        <f t="shared" si="68"/>
        <v>0.37</v>
      </c>
      <c r="DH183">
        <f t="shared" si="49"/>
        <v>0.34</v>
      </c>
      <c r="DI183">
        <f t="shared" si="50"/>
        <v>0</v>
      </c>
      <c r="DJ183">
        <f>DG183+DH183</f>
        <v>0.71</v>
      </c>
      <c r="DK183">
        <v>1</v>
      </c>
      <c r="DL183" t="s">
        <v>500</v>
      </c>
      <c r="DM183">
        <v>4</v>
      </c>
      <c r="DN183" t="s">
        <v>486</v>
      </c>
      <c r="DO183">
        <v>1</v>
      </c>
    </row>
    <row r="184" spans="1:119" x14ac:dyDescent="0.2">
      <c r="A184">
        <f>ROW(Source!A405)</f>
        <v>405</v>
      </c>
      <c r="B184">
        <v>61644328</v>
      </c>
      <c r="C184">
        <v>61646641</v>
      </c>
      <c r="D184">
        <v>58659867</v>
      </c>
      <c r="E184">
        <v>1</v>
      </c>
      <c r="F184">
        <v>1</v>
      </c>
      <c r="G184">
        <v>1</v>
      </c>
      <c r="H184">
        <v>2</v>
      </c>
      <c r="I184" t="s">
        <v>585</v>
      </c>
      <c r="J184" t="s">
        <v>586</v>
      </c>
      <c r="K184" t="s">
        <v>587</v>
      </c>
      <c r="L184">
        <v>1368</v>
      </c>
      <c r="N184">
        <v>1011</v>
      </c>
      <c r="O184" t="s">
        <v>492</v>
      </c>
      <c r="P184" t="s">
        <v>492</v>
      </c>
      <c r="Q184">
        <v>1</v>
      </c>
      <c r="W184">
        <v>0</v>
      </c>
      <c r="X184">
        <v>999462104</v>
      </c>
      <c r="Y184">
        <f t="shared" si="63"/>
        <v>2.7</v>
      </c>
      <c r="AA184">
        <v>0</v>
      </c>
      <c r="AB184">
        <v>28.51</v>
      </c>
      <c r="AC184">
        <v>0</v>
      </c>
      <c r="AD184">
        <v>0</v>
      </c>
      <c r="AE184">
        <v>0</v>
      </c>
      <c r="AF184">
        <v>28.51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2.7</v>
      </c>
      <c r="AU184" t="s">
        <v>3</v>
      </c>
      <c r="AV184">
        <v>1</v>
      </c>
      <c r="AW184">
        <v>2</v>
      </c>
      <c r="AX184">
        <v>61646654</v>
      </c>
      <c r="AY184">
        <v>1</v>
      </c>
      <c r="AZ184">
        <v>0</v>
      </c>
      <c r="BA184">
        <v>226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76.977000000000004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76.977000000000004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f>ROUND(Y184*Source!I405*DO184,7)</f>
        <v>0</v>
      </c>
      <c r="CX184">
        <f>ROUND(Y184*Source!I405,7)</f>
        <v>1.35E-2</v>
      </c>
      <c r="CY184">
        <f>AB184</f>
        <v>28.51</v>
      </c>
      <c r="CZ184">
        <f>AF184</f>
        <v>28.51</v>
      </c>
      <c r="DA184">
        <f>AJ184</f>
        <v>1</v>
      </c>
      <c r="DB184">
        <f t="shared" si="64"/>
        <v>76.98</v>
      </c>
      <c r="DC184">
        <f t="shared" si="65"/>
        <v>0</v>
      </c>
      <c r="DD184" t="s">
        <v>3</v>
      </c>
      <c r="DE184" t="s">
        <v>3</v>
      </c>
      <c r="DF184">
        <f t="shared" si="69"/>
        <v>0</v>
      </c>
      <c r="DG184">
        <f t="shared" si="68"/>
        <v>0.38</v>
      </c>
      <c r="DH184">
        <f t="shared" si="49"/>
        <v>0</v>
      </c>
      <c r="DI184">
        <f t="shared" si="50"/>
        <v>0</v>
      </c>
      <c r="DJ184">
        <f>DG184+DH184</f>
        <v>0.38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ROW(Source!A405)</f>
        <v>405</v>
      </c>
      <c r="B185">
        <v>61644328</v>
      </c>
      <c r="C185">
        <v>61646641</v>
      </c>
      <c r="D185">
        <v>58610686</v>
      </c>
      <c r="E185">
        <v>1</v>
      </c>
      <c r="F185">
        <v>1</v>
      </c>
      <c r="G185">
        <v>1</v>
      </c>
      <c r="H185">
        <v>3</v>
      </c>
      <c r="I185" t="s">
        <v>588</v>
      </c>
      <c r="J185" t="s">
        <v>589</v>
      </c>
      <c r="K185" t="s">
        <v>590</v>
      </c>
      <c r="L185">
        <v>1346</v>
      </c>
      <c r="N185">
        <v>1009</v>
      </c>
      <c r="O185" t="s">
        <v>137</v>
      </c>
      <c r="P185" t="s">
        <v>137</v>
      </c>
      <c r="Q185">
        <v>1</v>
      </c>
      <c r="W185">
        <v>0</v>
      </c>
      <c r="X185">
        <v>2018633144</v>
      </c>
      <c r="Y185">
        <f t="shared" si="63"/>
        <v>0.6</v>
      </c>
      <c r="AA185">
        <v>141.62</v>
      </c>
      <c r="AB185">
        <v>0</v>
      </c>
      <c r="AC185">
        <v>0</v>
      </c>
      <c r="AD185">
        <v>0</v>
      </c>
      <c r="AE185">
        <v>155.63</v>
      </c>
      <c r="AF185">
        <v>0</v>
      </c>
      <c r="AG185">
        <v>0</v>
      </c>
      <c r="AH185">
        <v>0</v>
      </c>
      <c r="AI185">
        <v>0.91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0.6</v>
      </c>
      <c r="AU185" t="s">
        <v>3</v>
      </c>
      <c r="AV185">
        <v>0</v>
      </c>
      <c r="AW185">
        <v>2</v>
      </c>
      <c r="AX185">
        <v>61646655</v>
      </c>
      <c r="AY185">
        <v>1</v>
      </c>
      <c r="AZ185">
        <v>0</v>
      </c>
      <c r="BA185">
        <v>227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93.378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93.378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v>0</v>
      </c>
      <c r="CX185">
        <f>ROUND(Y185*Source!I405,7)</f>
        <v>3.0000000000000001E-3</v>
      </c>
      <c r="CY185">
        <f>AA185</f>
        <v>141.62</v>
      </c>
      <c r="CZ185">
        <f>AE185</f>
        <v>155.63</v>
      </c>
      <c r="DA185">
        <f>AI185</f>
        <v>0.91</v>
      </c>
      <c r="DB185">
        <f t="shared" si="64"/>
        <v>93.38</v>
      </c>
      <c r="DC185">
        <f t="shared" si="65"/>
        <v>0</v>
      </c>
      <c r="DD185" t="s">
        <v>3</v>
      </c>
      <c r="DE185" t="s">
        <v>3</v>
      </c>
      <c r="DF185">
        <f>ROUND(ROUND(AE185*AI185,2)*CX185,2)</f>
        <v>0.42</v>
      </c>
      <c r="DG185">
        <f t="shared" si="68"/>
        <v>0</v>
      </c>
      <c r="DH185">
        <f t="shared" si="49"/>
        <v>0</v>
      </c>
      <c r="DI185">
        <f t="shared" si="50"/>
        <v>0</v>
      </c>
      <c r="DJ185">
        <f>DF185</f>
        <v>0.42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ROW(Source!A405)</f>
        <v>405</v>
      </c>
      <c r="B186">
        <v>61644328</v>
      </c>
      <c r="C186">
        <v>61646641</v>
      </c>
      <c r="D186">
        <v>58629814</v>
      </c>
      <c r="E186">
        <v>1</v>
      </c>
      <c r="F186">
        <v>1</v>
      </c>
      <c r="G186">
        <v>1</v>
      </c>
      <c r="H186">
        <v>3</v>
      </c>
      <c r="I186" t="s">
        <v>591</v>
      </c>
      <c r="J186" t="s">
        <v>592</v>
      </c>
      <c r="K186" t="s">
        <v>593</v>
      </c>
      <c r="L186">
        <v>1346</v>
      </c>
      <c r="N186">
        <v>1009</v>
      </c>
      <c r="O186" t="s">
        <v>137</v>
      </c>
      <c r="P186" t="s">
        <v>137</v>
      </c>
      <c r="Q186">
        <v>1</v>
      </c>
      <c r="W186">
        <v>0</v>
      </c>
      <c r="X186">
        <v>947788611</v>
      </c>
      <c r="Y186">
        <f t="shared" si="63"/>
        <v>2</v>
      </c>
      <c r="AA186">
        <v>1121.22</v>
      </c>
      <c r="AB186">
        <v>0</v>
      </c>
      <c r="AC186">
        <v>0</v>
      </c>
      <c r="AD186">
        <v>0</v>
      </c>
      <c r="AE186">
        <v>911.56</v>
      </c>
      <c r="AF186">
        <v>0</v>
      </c>
      <c r="AG186">
        <v>0</v>
      </c>
      <c r="AH186">
        <v>0</v>
      </c>
      <c r="AI186">
        <v>1.23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2</v>
      </c>
      <c r="AU186" t="s">
        <v>3</v>
      </c>
      <c r="AV186">
        <v>0</v>
      </c>
      <c r="AW186">
        <v>2</v>
      </c>
      <c r="AX186">
        <v>61646656</v>
      </c>
      <c r="AY186">
        <v>1</v>
      </c>
      <c r="AZ186">
        <v>0</v>
      </c>
      <c r="BA186">
        <v>228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1823.12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1823.12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v>0</v>
      </c>
      <c r="CX186">
        <f>ROUND(Y186*Source!I405,7)</f>
        <v>0.01</v>
      </c>
      <c r="CY186">
        <f>AA186</f>
        <v>1121.22</v>
      </c>
      <c r="CZ186">
        <f>AE186</f>
        <v>911.56</v>
      </c>
      <c r="DA186">
        <f>AI186</f>
        <v>1.23</v>
      </c>
      <c r="DB186">
        <f t="shared" si="64"/>
        <v>1823.12</v>
      </c>
      <c r="DC186">
        <f t="shared" si="65"/>
        <v>0</v>
      </c>
      <c r="DD186" t="s">
        <v>3</v>
      </c>
      <c r="DE186" t="s">
        <v>3</v>
      </c>
      <c r="DF186">
        <f>ROUND(ROUND(AE186*AI186,2)*CX186,2)</f>
        <v>11.21</v>
      </c>
      <c r="DG186">
        <f t="shared" si="68"/>
        <v>0</v>
      </c>
      <c r="DH186">
        <f t="shared" si="49"/>
        <v>0</v>
      </c>
      <c r="DI186">
        <f t="shared" si="50"/>
        <v>0</v>
      </c>
      <c r="DJ186">
        <f>DF186</f>
        <v>11.21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ROW(Source!A405)</f>
        <v>405</v>
      </c>
      <c r="B187">
        <v>61644328</v>
      </c>
      <c r="C187">
        <v>61646641</v>
      </c>
      <c r="D187">
        <v>58540499</v>
      </c>
      <c r="E187">
        <v>113</v>
      </c>
      <c r="F187">
        <v>1</v>
      </c>
      <c r="G187">
        <v>1</v>
      </c>
      <c r="H187">
        <v>3</v>
      </c>
      <c r="I187" t="s">
        <v>183</v>
      </c>
      <c r="J187" t="s">
        <v>3</v>
      </c>
      <c r="K187" t="s">
        <v>184</v>
      </c>
      <c r="L187">
        <v>3277935</v>
      </c>
      <c r="N187">
        <v>1013</v>
      </c>
      <c r="O187" t="s">
        <v>185</v>
      </c>
      <c r="P187" t="s">
        <v>185</v>
      </c>
      <c r="Q187">
        <v>1</v>
      </c>
      <c r="W187">
        <v>0</v>
      </c>
      <c r="X187">
        <v>274903907</v>
      </c>
      <c r="Y187">
        <f t="shared" si="63"/>
        <v>2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0</v>
      </c>
      <c r="AQ187">
        <v>0</v>
      </c>
      <c r="AR187">
        <v>0</v>
      </c>
      <c r="AS187" t="s">
        <v>3</v>
      </c>
      <c r="AT187">
        <v>2</v>
      </c>
      <c r="AU187" t="s">
        <v>3</v>
      </c>
      <c r="AV187">
        <v>0</v>
      </c>
      <c r="AW187">
        <v>2</v>
      </c>
      <c r="AX187">
        <v>61646657</v>
      </c>
      <c r="AY187">
        <v>1</v>
      </c>
      <c r="AZ187">
        <v>0</v>
      </c>
      <c r="BA187">
        <v>229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ROUND(Y187*Source!I405,7)</f>
        <v>0.01</v>
      </c>
      <c r="CY187">
        <f>AA187</f>
        <v>0</v>
      </c>
      <c r="CZ187">
        <f>AE187</f>
        <v>0</v>
      </c>
      <c r="DA187">
        <f>AI187</f>
        <v>1</v>
      </c>
      <c r="DB187">
        <f t="shared" si="64"/>
        <v>0</v>
      </c>
      <c r="DC187">
        <f t="shared" si="65"/>
        <v>0</v>
      </c>
      <c r="DD187" t="s">
        <v>3</v>
      </c>
      <c r="DE187" t="s">
        <v>3</v>
      </c>
      <c r="DF187">
        <f t="shared" ref="DF187:DF192" si="70">ROUND(ROUND(AE187,2)*CX187,2)</f>
        <v>0</v>
      </c>
      <c r="DG187">
        <f t="shared" si="68"/>
        <v>0</v>
      </c>
      <c r="DH187">
        <f t="shared" si="49"/>
        <v>0</v>
      </c>
      <c r="DI187">
        <f t="shared" si="50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ROW(Source!A407)</f>
        <v>407</v>
      </c>
      <c r="B188">
        <v>61644328</v>
      </c>
      <c r="C188">
        <v>61646659</v>
      </c>
      <c r="D188">
        <v>58534701</v>
      </c>
      <c r="E188">
        <v>113</v>
      </c>
      <c r="F188">
        <v>1</v>
      </c>
      <c r="G188">
        <v>1</v>
      </c>
      <c r="H188">
        <v>1</v>
      </c>
      <c r="I188" t="s">
        <v>564</v>
      </c>
      <c r="J188" t="s">
        <v>3</v>
      </c>
      <c r="K188" t="s">
        <v>565</v>
      </c>
      <c r="L188">
        <v>1191</v>
      </c>
      <c r="N188">
        <v>1013</v>
      </c>
      <c r="O188" t="s">
        <v>486</v>
      </c>
      <c r="P188" t="s">
        <v>486</v>
      </c>
      <c r="Q188">
        <v>1</v>
      </c>
      <c r="W188">
        <v>0</v>
      </c>
      <c r="X188">
        <v>44848675</v>
      </c>
      <c r="Y188">
        <f t="shared" si="63"/>
        <v>17.5</v>
      </c>
      <c r="AA188">
        <v>0</v>
      </c>
      <c r="AB188">
        <v>0</v>
      </c>
      <c r="AC188">
        <v>0</v>
      </c>
      <c r="AD188">
        <v>511.03</v>
      </c>
      <c r="AE188">
        <v>0</v>
      </c>
      <c r="AF188">
        <v>0</v>
      </c>
      <c r="AG188">
        <v>0</v>
      </c>
      <c r="AH188">
        <v>511.03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17.5</v>
      </c>
      <c r="AU188" t="s">
        <v>3</v>
      </c>
      <c r="AV188">
        <v>1</v>
      </c>
      <c r="AW188">
        <v>2</v>
      </c>
      <c r="AX188">
        <v>61646670</v>
      </c>
      <c r="AY188">
        <v>2</v>
      </c>
      <c r="AZ188">
        <v>131072</v>
      </c>
      <c r="BA188">
        <v>230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8943.0249999999996</v>
      </c>
      <c r="BN188">
        <v>17.5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8943.0249999999996</v>
      </c>
      <c r="BU188">
        <v>17.5</v>
      </c>
      <c r="BV188">
        <v>0</v>
      </c>
      <c r="BW188">
        <v>1</v>
      </c>
      <c r="CU188">
        <f>ROUND(AT188*Source!I407*AH188*AL188,2)</f>
        <v>849.59</v>
      </c>
      <c r="CV188">
        <f>ROUND(Y188*Source!I407,7)</f>
        <v>1.6625000000000001</v>
      </c>
      <c r="CW188">
        <v>0</v>
      </c>
      <c r="CX188">
        <f>ROUND(Y188*Source!I407,7)</f>
        <v>1.6625000000000001</v>
      </c>
      <c r="CY188">
        <f>AD188</f>
        <v>511.03</v>
      </c>
      <c r="CZ188">
        <f>AH188</f>
        <v>511.03</v>
      </c>
      <c r="DA188">
        <f>AL188</f>
        <v>1</v>
      </c>
      <c r="DB188">
        <f t="shared" si="64"/>
        <v>8943.0300000000007</v>
      </c>
      <c r="DC188">
        <f t="shared" si="65"/>
        <v>0</v>
      </c>
      <c r="DD188" t="s">
        <v>3</v>
      </c>
      <c r="DE188" t="s">
        <v>3</v>
      </c>
      <c r="DF188">
        <f t="shared" si="70"/>
        <v>0</v>
      </c>
      <c r="DG188">
        <f t="shared" si="68"/>
        <v>0</v>
      </c>
      <c r="DH188">
        <f t="shared" si="49"/>
        <v>0</v>
      </c>
      <c r="DI188">
        <f t="shared" si="50"/>
        <v>849.59</v>
      </c>
      <c r="DJ188">
        <f>DI188</f>
        <v>849.59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ROW(Source!A407)</f>
        <v>407</v>
      </c>
      <c r="B189">
        <v>61644328</v>
      </c>
      <c r="C189">
        <v>61646659</v>
      </c>
      <c r="D189">
        <v>58534878</v>
      </c>
      <c r="E189">
        <v>113</v>
      </c>
      <c r="F189">
        <v>1</v>
      </c>
      <c r="G189">
        <v>1</v>
      </c>
      <c r="H189">
        <v>1</v>
      </c>
      <c r="I189" t="s">
        <v>487</v>
      </c>
      <c r="J189" t="s">
        <v>3</v>
      </c>
      <c r="K189" t="s">
        <v>488</v>
      </c>
      <c r="L189">
        <v>1191</v>
      </c>
      <c r="N189">
        <v>1013</v>
      </c>
      <c r="O189" t="s">
        <v>486</v>
      </c>
      <c r="P189" t="s">
        <v>486</v>
      </c>
      <c r="Q189">
        <v>1</v>
      </c>
      <c r="W189">
        <v>0</v>
      </c>
      <c r="X189">
        <v>-1417349443</v>
      </c>
      <c r="Y189">
        <f t="shared" si="63"/>
        <v>0.2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0.2</v>
      </c>
      <c r="AU189" t="s">
        <v>3</v>
      </c>
      <c r="AV189">
        <v>2</v>
      </c>
      <c r="AW189">
        <v>2</v>
      </c>
      <c r="AX189">
        <v>61646671</v>
      </c>
      <c r="AY189">
        <v>1</v>
      </c>
      <c r="AZ189">
        <v>0</v>
      </c>
      <c r="BA189">
        <v>231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ROUND(Y189*Source!I407,7)</f>
        <v>1.9E-2</v>
      </c>
      <c r="CY189">
        <f>AD189</f>
        <v>0</v>
      </c>
      <c r="CZ189">
        <f>AH189</f>
        <v>0</v>
      </c>
      <c r="DA189">
        <f>AL189</f>
        <v>1</v>
      </c>
      <c r="DB189">
        <f t="shared" si="64"/>
        <v>0</v>
      </c>
      <c r="DC189">
        <f t="shared" si="65"/>
        <v>0</v>
      </c>
      <c r="DD189" t="s">
        <v>3</v>
      </c>
      <c r="DE189" t="s">
        <v>3</v>
      </c>
      <c r="DF189">
        <f t="shared" si="70"/>
        <v>0</v>
      </c>
      <c r="DG189">
        <f t="shared" si="68"/>
        <v>0</v>
      </c>
      <c r="DH189">
        <f t="shared" si="49"/>
        <v>0</v>
      </c>
      <c r="DI189">
        <f t="shared" si="50"/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ROW(Source!A407)</f>
        <v>407</v>
      </c>
      <c r="B190">
        <v>61644328</v>
      </c>
      <c r="C190">
        <v>61646659</v>
      </c>
      <c r="D190">
        <v>58658784</v>
      </c>
      <c r="E190">
        <v>1</v>
      </c>
      <c r="F190">
        <v>1</v>
      </c>
      <c r="G190">
        <v>1</v>
      </c>
      <c r="H190">
        <v>2</v>
      </c>
      <c r="I190" t="s">
        <v>489</v>
      </c>
      <c r="J190" t="s">
        <v>490</v>
      </c>
      <c r="K190" t="s">
        <v>491</v>
      </c>
      <c r="L190">
        <v>1368</v>
      </c>
      <c r="N190">
        <v>1011</v>
      </c>
      <c r="O190" t="s">
        <v>492</v>
      </c>
      <c r="P190" t="s">
        <v>492</v>
      </c>
      <c r="Q190">
        <v>1</v>
      </c>
      <c r="W190">
        <v>0</v>
      </c>
      <c r="X190">
        <v>940321537</v>
      </c>
      <c r="Y190">
        <f t="shared" si="63"/>
        <v>0.1</v>
      </c>
      <c r="AA190">
        <v>0</v>
      </c>
      <c r="AB190">
        <v>1488.78</v>
      </c>
      <c r="AC190">
        <v>702.18</v>
      </c>
      <c r="AD190">
        <v>0</v>
      </c>
      <c r="AE190">
        <v>0</v>
      </c>
      <c r="AF190">
        <v>1488.78</v>
      </c>
      <c r="AG190">
        <v>702.18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</v>
      </c>
      <c r="AU190" t="s">
        <v>3</v>
      </c>
      <c r="AV190">
        <v>1</v>
      </c>
      <c r="AW190">
        <v>2</v>
      </c>
      <c r="AX190">
        <v>61646672</v>
      </c>
      <c r="AY190">
        <v>1</v>
      </c>
      <c r="AZ190">
        <v>0</v>
      </c>
      <c r="BA190">
        <v>232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148.87799999999999</v>
      </c>
      <c r="BL190">
        <v>70.218000000000004</v>
      </c>
      <c r="BM190">
        <v>0</v>
      </c>
      <c r="BN190">
        <v>0</v>
      </c>
      <c r="BO190">
        <v>0.1</v>
      </c>
      <c r="BP190">
        <v>1</v>
      </c>
      <c r="BQ190">
        <v>0</v>
      </c>
      <c r="BR190">
        <v>148.87799999999999</v>
      </c>
      <c r="BS190">
        <v>70.218000000000004</v>
      </c>
      <c r="BT190">
        <v>0</v>
      </c>
      <c r="BU190">
        <v>0</v>
      </c>
      <c r="BV190">
        <v>0.1</v>
      </c>
      <c r="BW190">
        <v>1</v>
      </c>
      <c r="CV190">
        <v>0</v>
      </c>
      <c r="CW190">
        <f>ROUND(Y190*Source!I407*DO190,7)</f>
        <v>9.4999999999999998E-3</v>
      </c>
      <c r="CX190">
        <f>ROUND(Y190*Source!I407,7)</f>
        <v>9.4999999999999998E-3</v>
      </c>
      <c r="CY190">
        <f>AB190</f>
        <v>1488.78</v>
      </c>
      <c r="CZ190">
        <f>AF190</f>
        <v>1488.78</v>
      </c>
      <c r="DA190">
        <f>AJ190</f>
        <v>1</v>
      </c>
      <c r="DB190">
        <f t="shared" si="64"/>
        <v>148.88</v>
      </c>
      <c r="DC190">
        <f t="shared" si="65"/>
        <v>70.22</v>
      </c>
      <c r="DD190" t="s">
        <v>3</v>
      </c>
      <c r="DE190" t="s">
        <v>3</v>
      </c>
      <c r="DF190">
        <f t="shared" si="70"/>
        <v>0</v>
      </c>
      <c r="DG190">
        <f t="shared" si="68"/>
        <v>14.14</v>
      </c>
      <c r="DH190">
        <f t="shared" si="49"/>
        <v>6.67</v>
      </c>
      <c r="DI190">
        <f t="shared" si="50"/>
        <v>0</v>
      </c>
      <c r="DJ190">
        <f>DG190+DH190</f>
        <v>20.81</v>
      </c>
      <c r="DK190">
        <v>1</v>
      </c>
      <c r="DL190" t="s">
        <v>493</v>
      </c>
      <c r="DM190">
        <v>6</v>
      </c>
      <c r="DN190" t="s">
        <v>486</v>
      </c>
      <c r="DO190">
        <v>1</v>
      </c>
    </row>
    <row r="191" spans="1:119" x14ac:dyDescent="0.2">
      <c r="A191">
        <f>ROW(Source!A407)</f>
        <v>407</v>
      </c>
      <c r="B191">
        <v>61644328</v>
      </c>
      <c r="C191">
        <v>61646659</v>
      </c>
      <c r="D191">
        <v>58659674</v>
      </c>
      <c r="E191">
        <v>1</v>
      </c>
      <c r="F191">
        <v>1</v>
      </c>
      <c r="G191">
        <v>1</v>
      </c>
      <c r="H191">
        <v>2</v>
      </c>
      <c r="I191" t="s">
        <v>507</v>
      </c>
      <c r="J191" t="s">
        <v>508</v>
      </c>
      <c r="K191" t="s">
        <v>509</v>
      </c>
      <c r="L191">
        <v>1368</v>
      </c>
      <c r="N191">
        <v>1011</v>
      </c>
      <c r="O191" t="s">
        <v>492</v>
      </c>
      <c r="P191" t="s">
        <v>492</v>
      </c>
      <c r="Q191">
        <v>1</v>
      </c>
      <c r="W191">
        <v>0</v>
      </c>
      <c r="X191">
        <v>1489071418</v>
      </c>
      <c r="Y191">
        <f t="shared" si="63"/>
        <v>0.1</v>
      </c>
      <c r="AA191">
        <v>0</v>
      </c>
      <c r="AB191">
        <v>572.77</v>
      </c>
      <c r="AC191">
        <v>522.73</v>
      </c>
      <c r="AD191">
        <v>0</v>
      </c>
      <c r="AE191">
        <v>0</v>
      </c>
      <c r="AF191">
        <v>572.77</v>
      </c>
      <c r="AG191">
        <v>522.73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0.1</v>
      </c>
      <c r="AU191" t="s">
        <v>3</v>
      </c>
      <c r="AV191">
        <v>1</v>
      </c>
      <c r="AW191">
        <v>2</v>
      </c>
      <c r="AX191">
        <v>61646673</v>
      </c>
      <c r="AY191">
        <v>1</v>
      </c>
      <c r="AZ191">
        <v>0</v>
      </c>
      <c r="BA191">
        <v>233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57.277000000000001</v>
      </c>
      <c r="BL191">
        <v>52.273000000000003</v>
      </c>
      <c r="BM191">
        <v>0</v>
      </c>
      <c r="BN191">
        <v>0</v>
      </c>
      <c r="BO191">
        <v>0.1</v>
      </c>
      <c r="BP191">
        <v>1</v>
      </c>
      <c r="BQ191">
        <v>0</v>
      </c>
      <c r="BR191">
        <v>57.277000000000001</v>
      </c>
      <c r="BS191">
        <v>52.273000000000003</v>
      </c>
      <c r="BT191">
        <v>0</v>
      </c>
      <c r="BU191">
        <v>0</v>
      </c>
      <c r="BV191">
        <v>0.1</v>
      </c>
      <c r="BW191">
        <v>1</v>
      </c>
      <c r="CV191">
        <v>0</v>
      </c>
      <c r="CW191">
        <f>ROUND(Y191*Source!I407*DO191,7)</f>
        <v>9.4999999999999998E-3</v>
      </c>
      <c r="CX191">
        <f>ROUND(Y191*Source!I407,7)</f>
        <v>9.4999999999999998E-3</v>
      </c>
      <c r="CY191">
        <f>AB191</f>
        <v>572.77</v>
      </c>
      <c r="CZ191">
        <f>AF191</f>
        <v>572.77</v>
      </c>
      <c r="DA191">
        <f>AJ191</f>
        <v>1</v>
      </c>
      <c r="DB191">
        <f t="shared" si="64"/>
        <v>57.28</v>
      </c>
      <c r="DC191">
        <f t="shared" si="65"/>
        <v>52.27</v>
      </c>
      <c r="DD191" t="s">
        <v>3</v>
      </c>
      <c r="DE191" t="s">
        <v>3</v>
      </c>
      <c r="DF191">
        <f t="shared" si="70"/>
        <v>0</v>
      </c>
      <c r="DG191">
        <f t="shared" si="68"/>
        <v>5.44</v>
      </c>
      <c r="DH191">
        <f t="shared" si="49"/>
        <v>4.97</v>
      </c>
      <c r="DI191">
        <f t="shared" si="50"/>
        <v>0</v>
      </c>
      <c r="DJ191">
        <f>DG191+DH191</f>
        <v>10.41</v>
      </c>
      <c r="DK191">
        <v>1</v>
      </c>
      <c r="DL191" t="s">
        <v>500</v>
      </c>
      <c r="DM191">
        <v>4</v>
      </c>
      <c r="DN191" t="s">
        <v>486</v>
      </c>
      <c r="DO191">
        <v>1</v>
      </c>
    </row>
    <row r="192" spans="1:119" x14ac:dyDescent="0.2">
      <c r="A192">
        <f>ROW(Source!A407)</f>
        <v>407</v>
      </c>
      <c r="B192">
        <v>61644328</v>
      </c>
      <c r="C192">
        <v>61646659</v>
      </c>
      <c r="D192">
        <v>58659867</v>
      </c>
      <c r="E192">
        <v>1</v>
      </c>
      <c r="F192">
        <v>1</v>
      </c>
      <c r="G192">
        <v>1</v>
      </c>
      <c r="H192">
        <v>2</v>
      </c>
      <c r="I192" t="s">
        <v>585</v>
      </c>
      <c r="J192" t="s">
        <v>586</v>
      </c>
      <c r="K192" t="s">
        <v>587</v>
      </c>
      <c r="L192">
        <v>1368</v>
      </c>
      <c r="N192">
        <v>1011</v>
      </c>
      <c r="O192" t="s">
        <v>492</v>
      </c>
      <c r="P192" t="s">
        <v>492</v>
      </c>
      <c r="Q192">
        <v>1</v>
      </c>
      <c r="W192">
        <v>0</v>
      </c>
      <c r="X192">
        <v>999462104</v>
      </c>
      <c r="Y192">
        <f t="shared" si="63"/>
        <v>2.9</v>
      </c>
      <c r="AA192">
        <v>0</v>
      </c>
      <c r="AB192">
        <v>28.51</v>
      </c>
      <c r="AC192">
        <v>0</v>
      </c>
      <c r="AD192">
        <v>0</v>
      </c>
      <c r="AE192">
        <v>0</v>
      </c>
      <c r="AF192">
        <v>28.51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2.9</v>
      </c>
      <c r="AU192" t="s">
        <v>3</v>
      </c>
      <c r="AV192">
        <v>1</v>
      </c>
      <c r="AW192">
        <v>2</v>
      </c>
      <c r="AX192">
        <v>61646674</v>
      </c>
      <c r="AY192">
        <v>1</v>
      </c>
      <c r="AZ192">
        <v>0</v>
      </c>
      <c r="BA192">
        <v>234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82.679000000000002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0</v>
      </c>
      <c r="BR192">
        <v>82.679000000000002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f>ROUND(Y192*Source!I407*DO192,7)</f>
        <v>0</v>
      </c>
      <c r="CX192">
        <f>ROUND(Y192*Source!I407,7)</f>
        <v>0.27550000000000002</v>
      </c>
      <c r="CY192">
        <f>AB192</f>
        <v>28.51</v>
      </c>
      <c r="CZ192">
        <f>AF192</f>
        <v>28.51</v>
      </c>
      <c r="DA192">
        <f>AJ192</f>
        <v>1</v>
      </c>
      <c r="DB192">
        <f t="shared" si="64"/>
        <v>82.68</v>
      </c>
      <c r="DC192">
        <f t="shared" si="65"/>
        <v>0</v>
      </c>
      <c r="DD192" t="s">
        <v>3</v>
      </c>
      <c r="DE192" t="s">
        <v>3</v>
      </c>
      <c r="DF192">
        <f t="shared" si="70"/>
        <v>0</v>
      </c>
      <c r="DG192">
        <f t="shared" si="68"/>
        <v>7.85</v>
      </c>
      <c r="DH192">
        <f t="shared" si="49"/>
        <v>0</v>
      </c>
      <c r="DI192">
        <f t="shared" si="50"/>
        <v>0</v>
      </c>
      <c r="DJ192">
        <f>DG192+DH192</f>
        <v>7.85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ROW(Source!A407)</f>
        <v>407</v>
      </c>
      <c r="B193">
        <v>61644328</v>
      </c>
      <c r="C193">
        <v>61646659</v>
      </c>
      <c r="D193">
        <v>58610686</v>
      </c>
      <c r="E193">
        <v>1</v>
      </c>
      <c r="F193">
        <v>1</v>
      </c>
      <c r="G193">
        <v>1</v>
      </c>
      <c r="H193">
        <v>3</v>
      </c>
      <c r="I193" t="s">
        <v>588</v>
      </c>
      <c r="J193" t="s">
        <v>589</v>
      </c>
      <c r="K193" t="s">
        <v>590</v>
      </c>
      <c r="L193">
        <v>1346</v>
      </c>
      <c r="N193">
        <v>1009</v>
      </c>
      <c r="O193" t="s">
        <v>137</v>
      </c>
      <c r="P193" t="s">
        <v>137</v>
      </c>
      <c r="Q193">
        <v>1</v>
      </c>
      <c r="W193">
        <v>0</v>
      </c>
      <c r="X193">
        <v>2018633144</v>
      </c>
      <c r="Y193">
        <f t="shared" si="63"/>
        <v>0.9</v>
      </c>
      <c r="AA193">
        <v>141.62</v>
      </c>
      <c r="AB193">
        <v>0</v>
      </c>
      <c r="AC193">
        <v>0</v>
      </c>
      <c r="AD193">
        <v>0</v>
      </c>
      <c r="AE193">
        <v>155.63</v>
      </c>
      <c r="AF193">
        <v>0</v>
      </c>
      <c r="AG193">
        <v>0</v>
      </c>
      <c r="AH193">
        <v>0</v>
      </c>
      <c r="AI193">
        <v>0.91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0.9</v>
      </c>
      <c r="AU193" t="s">
        <v>3</v>
      </c>
      <c r="AV193">
        <v>0</v>
      </c>
      <c r="AW193">
        <v>2</v>
      </c>
      <c r="AX193">
        <v>61646675</v>
      </c>
      <c r="AY193">
        <v>1</v>
      </c>
      <c r="AZ193">
        <v>0</v>
      </c>
      <c r="BA193">
        <v>235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140.06700000000001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140.06700000000001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v>0</v>
      </c>
      <c r="CX193">
        <f>ROUND(Y193*Source!I407,7)</f>
        <v>8.5500000000000007E-2</v>
      </c>
      <c r="CY193">
        <f>AA193</f>
        <v>141.62</v>
      </c>
      <c r="CZ193">
        <f>AE193</f>
        <v>155.63</v>
      </c>
      <c r="DA193">
        <f>AI193</f>
        <v>0.91</v>
      </c>
      <c r="DB193">
        <f t="shared" si="64"/>
        <v>140.07</v>
      </c>
      <c r="DC193">
        <f t="shared" si="65"/>
        <v>0</v>
      </c>
      <c r="DD193" t="s">
        <v>3</v>
      </c>
      <c r="DE193" t="s">
        <v>3</v>
      </c>
      <c r="DF193">
        <f>ROUND(ROUND(AE193*AI193,2)*CX193,2)</f>
        <v>12.11</v>
      </c>
      <c r="DG193">
        <f t="shared" si="68"/>
        <v>0</v>
      </c>
      <c r="DH193">
        <f t="shared" ref="DH193:DH256" si="71">ROUND(ROUND(AG193,2)*CX193,2)</f>
        <v>0</v>
      </c>
      <c r="DI193">
        <f t="shared" ref="DI193:DI256" si="72">ROUND(ROUND(AH193,2)*CX193,2)</f>
        <v>0</v>
      </c>
      <c r="DJ193">
        <f>DF193</f>
        <v>12.11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ROW(Source!A407)</f>
        <v>407</v>
      </c>
      <c r="B194">
        <v>61644328</v>
      </c>
      <c r="C194">
        <v>61646659</v>
      </c>
      <c r="D194">
        <v>58618326</v>
      </c>
      <c r="E194">
        <v>1</v>
      </c>
      <c r="F194">
        <v>1</v>
      </c>
      <c r="G194">
        <v>1</v>
      </c>
      <c r="H194">
        <v>3</v>
      </c>
      <c r="I194" t="s">
        <v>209</v>
      </c>
      <c r="J194" t="s">
        <v>211</v>
      </c>
      <c r="K194" t="s">
        <v>210</v>
      </c>
      <c r="L194">
        <v>1348</v>
      </c>
      <c r="N194">
        <v>1009</v>
      </c>
      <c r="O194" t="s">
        <v>115</v>
      </c>
      <c r="P194" t="s">
        <v>115</v>
      </c>
      <c r="Q194">
        <v>1000</v>
      </c>
      <c r="W194">
        <v>0</v>
      </c>
      <c r="X194">
        <v>-1080597717</v>
      </c>
      <c r="Y194">
        <f t="shared" si="63"/>
        <v>4.0000000000000001E-3</v>
      </c>
      <c r="AA194">
        <v>51495.86</v>
      </c>
      <c r="AB194">
        <v>0</v>
      </c>
      <c r="AC194">
        <v>0</v>
      </c>
      <c r="AD194">
        <v>0</v>
      </c>
      <c r="AE194">
        <v>51495.86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4.0000000000000001E-3</v>
      </c>
      <c r="AU194" t="s">
        <v>3</v>
      </c>
      <c r="AV194">
        <v>0</v>
      </c>
      <c r="AW194">
        <v>2</v>
      </c>
      <c r="AX194">
        <v>61646676</v>
      </c>
      <c r="AY194">
        <v>1</v>
      </c>
      <c r="AZ194">
        <v>0</v>
      </c>
      <c r="BA194">
        <v>236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205.98344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205.98344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v>0</v>
      </c>
      <c r="CX194">
        <f>ROUND(Y194*Source!I407,7)</f>
        <v>3.8000000000000002E-4</v>
      </c>
      <c r="CY194">
        <f>AA194</f>
        <v>51495.86</v>
      </c>
      <c r="CZ194">
        <f>AE194</f>
        <v>51495.86</v>
      </c>
      <c r="DA194">
        <f>AI194</f>
        <v>1</v>
      </c>
      <c r="DB194">
        <f t="shared" si="64"/>
        <v>205.98</v>
      </c>
      <c r="DC194">
        <f t="shared" si="65"/>
        <v>0</v>
      </c>
      <c r="DD194" t="s">
        <v>3</v>
      </c>
      <c r="DE194" t="s">
        <v>3</v>
      </c>
      <c r="DF194">
        <f>ROUND(ROUND(AE194,2)*CX194,2)</f>
        <v>19.57</v>
      </c>
      <c r="DG194">
        <f t="shared" si="68"/>
        <v>0</v>
      </c>
      <c r="DH194">
        <f t="shared" si="71"/>
        <v>0</v>
      </c>
      <c r="DI194">
        <f t="shared" si="72"/>
        <v>0</v>
      </c>
      <c r="DJ194">
        <f>DF194</f>
        <v>19.57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ROW(Source!A407)</f>
        <v>407</v>
      </c>
      <c r="B195">
        <v>61644328</v>
      </c>
      <c r="C195">
        <v>61646659</v>
      </c>
      <c r="D195">
        <v>60500080</v>
      </c>
      <c r="E195">
        <v>1</v>
      </c>
      <c r="F195">
        <v>1</v>
      </c>
      <c r="G195">
        <v>1</v>
      </c>
      <c r="H195">
        <v>3</v>
      </c>
      <c r="I195" t="s">
        <v>209</v>
      </c>
      <c r="J195" t="s">
        <v>211</v>
      </c>
      <c r="K195" t="s">
        <v>210</v>
      </c>
      <c r="L195">
        <v>1348</v>
      </c>
      <c r="N195">
        <v>1009</v>
      </c>
      <c r="O195" t="s">
        <v>115</v>
      </c>
      <c r="P195" t="s">
        <v>115</v>
      </c>
      <c r="Q195">
        <v>1000</v>
      </c>
      <c r="W195">
        <v>0</v>
      </c>
      <c r="X195">
        <v>-2134519831</v>
      </c>
      <c r="Y195">
        <f t="shared" si="63"/>
        <v>-4.0000000000000001E-3</v>
      </c>
      <c r="AA195">
        <v>51495.86</v>
      </c>
      <c r="AB195">
        <v>0</v>
      </c>
      <c r="AC195">
        <v>0</v>
      </c>
      <c r="AD195">
        <v>0</v>
      </c>
      <c r="AE195">
        <v>51495.86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1</v>
      </c>
      <c r="AQ195">
        <v>0</v>
      </c>
      <c r="AR195">
        <v>0</v>
      </c>
      <c r="AS195" t="s">
        <v>3</v>
      </c>
      <c r="AT195">
        <v>-4.0000000000000001E-3</v>
      </c>
      <c r="AU195" t="s">
        <v>3</v>
      </c>
      <c r="AV195">
        <v>0</v>
      </c>
      <c r="AW195">
        <v>1</v>
      </c>
      <c r="AX195">
        <v>-1</v>
      </c>
      <c r="AY195">
        <v>0</v>
      </c>
      <c r="AZ195">
        <v>0</v>
      </c>
      <c r="BA195" t="s">
        <v>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ROUND(Y195*Source!I407,7)</f>
        <v>-3.8000000000000002E-4</v>
      </c>
      <c r="CY195">
        <f>AA195</f>
        <v>51495.86</v>
      </c>
      <c r="CZ195">
        <f>AE195</f>
        <v>51495.86</v>
      </c>
      <c r="DA195">
        <f>AI195</f>
        <v>1</v>
      </c>
      <c r="DB195">
        <f t="shared" si="64"/>
        <v>-205.98</v>
      </c>
      <c r="DC195">
        <f t="shared" si="65"/>
        <v>0</v>
      </c>
      <c r="DD195" t="s">
        <v>3</v>
      </c>
      <c r="DE195" t="s">
        <v>3</v>
      </c>
      <c r="DF195">
        <f>ROUND(ROUND(AE195,2)*CX195,2)</f>
        <v>-19.57</v>
      </c>
      <c r="DG195">
        <f t="shared" si="68"/>
        <v>0</v>
      </c>
      <c r="DH195">
        <f t="shared" si="71"/>
        <v>0</v>
      </c>
      <c r="DI195">
        <f t="shared" si="72"/>
        <v>0</v>
      </c>
      <c r="DJ195">
        <f>DF195</f>
        <v>-19.57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ROW(Source!A407)</f>
        <v>407</v>
      </c>
      <c r="B196">
        <v>61644328</v>
      </c>
      <c r="C196">
        <v>61646659</v>
      </c>
      <c r="D196">
        <v>58629814</v>
      </c>
      <c r="E196">
        <v>1</v>
      </c>
      <c r="F196">
        <v>1</v>
      </c>
      <c r="G196">
        <v>1</v>
      </c>
      <c r="H196">
        <v>3</v>
      </c>
      <c r="I196" t="s">
        <v>591</v>
      </c>
      <c r="J196" t="s">
        <v>592</v>
      </c>
      <c r="K196" t="s">
        <v>593</v>
      </c>
      <c r="L196">
        <v>1346</v>
      </c>
      <c r="N196">
        <v>1009</v>
      </c>
      <c r="O196" t="s">
        <v>137</v>
      </c>
      <c r="P196" t="s">
        <v>137</v>
      </c>
      <c r="Q196">
        <v>1</v>
      </c>
      <c r="W196">
        <v>0</v>
      </c>
      <c r="X196">
        <v>947788611</v>
      </c>
      <c r="Y196">
        <f t="shared" si="63"/>
        <v>2</v>
      </c>
      <c r="AA196">
        <v>1121.22</v>
      </c>
      <c r="AB196">
        <v>0</v>
      </c>
      <c r="AC196">
        <v>0</v>
      </c>
      <c r="AD196">
        <v>0</v>
      </c>
      <c r="AE196">
        <v>911.56</v>
      </c>
      <c r="AF196">
        <v>0</v>
      </c>
      <c r="AG196">
        <v>0</v>
      </c>
      <c r="AH196">
        <v>0</v>
      </c>
      <c r="AI196">
        <v>1.23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2</v>
      </c>
      <c r="AU196" t="s">
        <v>3</v>
      </c>
      <c r="AV196">
        <v>0</v>
      </c>
      <c r="AW196">
        <v>2</v>
      </c>
      <c r="AX196">
        <v>61646677</v>
      </c>
      <c r="AY196">
        <v>1</v>
      </c>
      <c r="AZ196">
        <v>0</v>
      </c>
      <c r="BA196">
        <v>237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1823.12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1823.12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v>0</v>
      </c>
      <c r="CX196">
        <f>ROUND(Y196*Source!I407,7)</f>
        <v>0.19</v>
      </c>
      <c r="CY196">
        <f>AA196</f>
        <v>1121.22</v>
      </c>
      <c r="CZ196">
        <f>AE196</f>
        <v>911.56</v>
      </c>
      <c r="DA196">
        <f>AI196</f>
        <v>1.23</v>
      </c>
      <c r="DB196">
        <f t="shared" si="64"/>
        <v>1823.12</v>
      </c>
      <c r="DC196">
        <f t="shared" si="65"/>
        <v>0</v>
      </c>
      <c r="DD196" t="s">
        <v>3</v>
      </c>
      <c r="DE196" t="s">
        <v>3</v>
      </c>
      <c r="DF196">
        <f>ROUND(ROUND(AE196*AI196,2)*CX196,2)</f>
        <v>213.03</v>
      </c>
      <c r="DG196">
        <f t="shared" si="68"/>
        <v>0</v>
      </c>
      <c r="DH196">
        <f t="shared" si="71"/>
        <v>0</v>
      </c>
      <c r="DI196">
        <f t="shared" si="72"/>
        <v>0</v>
      </c>
      <c r="DJ196">
        <f>DF196</f>
        <v>213.03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ROW(Source!A407)</f>
        <v>407</v>
      </c>
      <c r="B197">
        <v>61644328</v>
      </c>
      <c r="C197">
        <v>61646659</v>
      </c>
      <c r="D197">
        <v>58540499</v>
      </c>
      <c r="E197">
        <v>113</v>
      </c>
      <c r="F197">
        <v>1</v>
      </c>
      <c r="G197">
        <v>1</v>
      </c>
      <c r="H197">
        <v>3</v>
      </c>
      <c r="I197" t="s">
        <v>183</v>
      </c>
      <c r="J197" t="s">
        <v>3</v>
      </c>
      <c r="K197" t="s">
        <v>184</v>
      </c>
      <c r="L197">
        <v>3277935</v>
      </c>
      <c r="N197">
        <v>1013</v>
      </c>
      <c r="O197" t="s">
        <v>185</v>
      </c>
      <c r="P197" t="s">
        <v>185</v>
      </c>
      <c r="Q197">
        <v>1</v>
      </c>
      <c r="W197">
        <v>0</v>
      </c>
      <c r="X197">
        <v>274903907</v>
      </c>
      <c r="Y197">
        <f t="shared" si="63"/>
        <v>2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0</v>
      </c>
      <c r="AQ197">
        <v>0</v>
      </c>
      <c r="AR197">
        <v>0</v>
      </c>
      <c r="AS197" t="s">
        <v>3</v>
      </c>
      <c r="AT197">
        <v>2</v>
      </c>
      <c r="AU197" t="s">
        <v>3</v>
      </c>
      <c r="AV197">
        <v>0</v>
      </c>
      <c r="AW197">
        <v>2</v>
      </c>
      <c r="AX197">
        <v>61646678</v>
      </c>
      <c r="AY197">
        <v>1</v>
      </c>
      <c r="AZ197">
        <v>0</v>
      </c>
      <c r="BA197">
        <v>238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ROUND(Y197*Source!I407,7)</f>
        <v>0.19</v>
      </c>
      <c r="CY197">
        <f>AA197</f>
        <v>0</v>
      </c>
      <c r="CZ197">
        <f>AE197</f>
        <v>0</v>
      </c>
      <c r="DA197">
        <f>AI197</f>
        <v>1</v>
      </c>
      <c r="DB197">
        <f t="shared" si="64"/>
        <v>0</v>
      </c>
      <c r="DC197">
        <f t="shared" si="65"/>
        <v>0</v>
      </c>
      <c r="DD197" t="s">
        <v>3</v>
      </c>
      <c r="DE197" t="s">
        <v>3</v>
      </c>
      <c r="DF197">
        <f>ROUND(ROUND(AE197,2)*CX197,2)</f>
        <v>0</v>
      </c>
      <c r="DG197">
        <f t="shared" si="68"/>
        <v>0</v>
      </c>
      <c r="DH197">
        <f t="shared" si="71"/>
        <v>0</v>
      </c>
      <c r="DI197">
        <f t="shared" si="7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ROW(Source!A531)</f>
        <v>531</v>
      </c>
      <c r="B198">
        <v>61644328</v>
      </c>
      <c r="C198">
        <v>61646780</v>
      </c>
      <c r="D198">
        <v>60417938</v>
      </c>
      <c r="E198">
        <v>115</v>
      </c>
      <c r="F198">
        <v>1</v>
      </c>
      <c r="G198">
        <v>1</v>
      </c>
      <c r="H198">
        <v>1</v>
      </c>
      <c r="I198" t="s">
        <v>501</v>
      </c>
      <c r="J198" t="s">
        <v>3</v>
      </c>
      <c r="K198" t="s">
        <v>502</v>
      </c>
      <c r="L198">
        <v>1191</v>
      </c>
      <c r="N198">
        <v>1013</v>
      </c>
      <c r="O198" t="s">
        <v>486</v>
      </c>
      <c r="P198" t="s">
        <v>486</v>
      </c>
      <c r="Q198">
        <v>1</v>
      </c>
      <c r="W198">
        <v>0</v>
      </c>
      <c r="X198">
        <v>32079103</v>
      </c>
      <c r="Y198">
        <f t="shared" si="63"/>
        <v>4.03</v>
      </c>
      <c r="AA198">
        <v>0</v>
      </c>
      <c r="AB198">
        <v>0</v>
      </c>
      <c r="AC198">
        <v>0</v>
      </c>
      <c r="AD198">
        <v>481.77</v>
      </c>
      <c r="AE198">
        <v>0</v>
      </c>
      <c r="AF198">
        <v>0</v>
      </c>
      <c r="AG198">
        <v>0</v>
      </c>
      <c r="AH198">
        <v>481.77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4.03</v>
      </c>
      <c r="AU198" t="s">
        <v>3</v>
      </c>
      <c r="AV198">
        <v>1</v>
      </c>
      <c r="AW198">
        <v>2</v>
      </c>
      <c r="AX198">
        <v>61646789</v>
      </c>
      <c r="AY198">
        <v>1</v>
      </c>
      <c r="AZ198">
        <v>0</v>
      </c>
      <c r="BA198">
        <v>239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1941.5331000000001</v>
      </c>
      <c r="BN198">
        <v>4.03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1941.5331000000001</v>
      </c>
      <c r="BU198">
        <v>4.03</v>
      </c>
      <c r="BV198">
        <v>0</v>
      </c>
      <c r="BW198">
        <v>1</v>
      </c>
      <c r="CU198">
        <f>ROUND(AT198*Source!I531*AH198*AL198,2)</f>
        <v>1941.53</v>
      </c>
      <c r="CV198">
        <f>ROUND(Y198*Source!I531,7)</f>
        <v>4.03</v>
      </c>
      <c r="CW198">
        <v>0</v>
      </c>
      <c r="CX198">
        <f>ROUND(Y198*Source!I531,7)</f>
        <v>4.03</v>
      </c>
      <c r="CY198">
        <f>AD198</f>
        <v>481.77</v>
      </c>
      <c r="CZ198">
        <f>AH198</f>
        <v>481.77</v>
      </c>
      <c r="DA198">
        <f>AL198</f>
        <v>1</v>
      </c>
      <c r="DB198">
        <f t="shared" si="64"/>
        <v>1941.53</v>
      </c>
      <c r="DC198">
        <f t="shared" si="65"/>
        <v>0</v>
      </c>
      <c r="DD198" t="s">
        <v>3</v>
      </c>
      <c r="DE198" t="s">
        <v>3</v>
      </c>
      <c r="DF198">
        <f>ROUND(ROUND(AE198,2)*CX198,2)</f>
        <v>0</v>
      </c>
      <c r="DG198">
        <f t="shared" si="68"/>
        <v>0</v>
      </c>
      <c r="DH198">
        <f t="shared" si="71"/>
        <v>0</v>
      </c>
      <c r="DI198">
        <f t="shared" si="72"/>
        <v>1941.53</v>
      </c>
      <c r="DJ198">
        <f>DI198</f>
        <v>1941.53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ROW(Source!A531)</f>
        <v>531</v>
      </c>
      <c r="B199">
        <v>61644328</v>
      </c>
      <c r="C199">
        <v>61646780</v>
      </c>
      <c r="D199">
        <v>60418127</v>
      </c>
      <c r="E199">
        <v>115</v>
      </c>
      <c r="F199">
        <v>1</v>
      </c>
      <c r="G199">
        <v>1</v>
      </c>
      <c r="H199">
        <v>1</v>
      </c>
      <c r="I199" t="s">
        <v>487</v>
      </c>
      <c r="J199" t="s">
        <v>3</v>
      </c>
      <c r="K199" t="s">
        <v>488</v>
      </c>
      <c r="L199">
        <v>1191</v>
      </c>
      <c r="N199">
        <v>1013</v>
      </c>
      <c r="O199" t="s">
        <v>486</v>
      </c>
      <c r="P199" t="s">
        <v>486</v>
      </c>
      <c r="Q199">
        <v>1</v>
      </c>
      <c r="W199">
        <v>0</v>
      </c>
      <c r="X199">
        <v>-1417349443</v>
      </c>
      <c r="Y199">
        <f t="shared" si="63"/>
        <v>1.74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1.74</v>
      </c>
      <c r="AU199" t="s">
        <v>3</v>
      </c>
      <c r="AV199">
        <v>2</v>
      </c>
      <c r="AW199">
        <v>2</v>
      </c>
      <c r="AX199">
        <v>61646790</v>
      </c>
      <c r="AY199">
        <v>1</v>
      </c>
      <c r="AZ199">
        <v>0</v>
      </c>
      <c r="BA199">
        <v>240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ROUND(Y199*Source!I531,7)</f>
        <v>1.74</v>
      </c>
      <c r="CY199">
        <f>AD199</f>
        <v>0</v>
      </c>
      <c r="CZ199">
        <f>AH199</f>
        <v>0</v>
      </c>
      <c r="DA199">
        <f>AL199</f>
        <v>1</v>
      </c>
      <c r="DB199">
        <f t="shared" si="64"/>
        <v>0</v>
      </c>
      <c r="DC199">
        <f t="shared" si="65"/>
        <v>0</v>
      </c>
      <c r="DD199" t="s">
        <v>3</v>
      </c>
      <c r="DE199" t="s">
        <v>3</v>
      </c>
      <c r="DF199">
        <f>ROUND(ROUND(AE199,2)*CX199,2)</f>
        <v>0</v>
      </c>
      <c r="DG199">
        <f t="shared" si="68"/>
        <v>0</v>
      </c>
      <c r="DH199">
        <f t="shared" si="71"/>
        <v>0</v>
      </c>
      <c r="DI199">
        <f t="shared" si="72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ROW(Source!A531)</f>
        <v>531</v>
      </c>
      <c r="B200">
        <v>61644328</v>
      </c>
      <c r="C200">
        <v>61646780</v>
      </c>
      <c r="D200">
        <v>60540190</v>
      </c>
      <c r="E200">
        <v>1</v>
      </c>
      <c r="F200">
        <v>1</v>
      </c>
      <c r="G200">
        <v>1</v>
      </c>
      <c r="H200">
        <v>2</v>
      </c>
      <c r="I200" t="s">
        <v>503</v>
      </c>
      <c r="J200" t="s">
        <v>504</v>
      </c>
      <c r="K200" t="s">
        <v>505</v>
      </c>
      <c r="L200">
        <v>1368</v>
      </c>
      <c r="N200">
        <v>1011</v>
      </c>
      <c r="O200" t="s">
        <v>492</v>
      </c>
      <c r="P200" t="s">
        <v>492</v>
      </c>
      <c r="Q200">
        <v>1</v>
      </c>
      <c r="W200">
        <v>0</v>
      </c>
      <c r="X200">
        <v>1214172966</v>
      </c>
      <c r="Y200">
        <f t="shared" si="63"/>
        <v>1.74</v>
      </c>
      <c r="AA200">
        <v>0</v>
      </c>
      <c r="AB200">
        <v>2485.64</v>
      </c>
      <c r="AC200">
        <v>600.75</v>
      </c>
      <c r="AD200">
        <v>0</v>
      </c>
      <c r="AE200">
        <v>0</v>
      </c>
      <c r="AF200">
        <v>2088.77</v>
      </c>
      <c r="AG200">
        <v>600.75</v>
      </c>
      <c r="AH200">
        <v>0</v>
      </c>
      <c r="AI200">
        <v>1</v>
      </c>
      <c r="AJ200">
        <v>1.19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1.74</v>
      </c>
      <c r="AU200" t="s">
        <v>3</v>
      </c>
      <c r="AV200">
        <v>1</v>
      </c>
      <c r="AW200">
        <v>2</v>
      </c>
      <c r="AX200">
        <v>61646791</v>
      </c>
      <c r="AY200">
        <v>1</v>
      </c>
      <c r="AZ200">
        <v>0</v>
      </c>
      <c r="BA200">
        <v>241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3634.4598000000001</v>
      </c>
      <c r="BL200">
        <v>1045.3050000000001</v>
      </c>
      <c r="BM200">
        <v>0</v>
      </c>
      <c r="BN200">
        <v>0</v>
      </c>
      <c r="BO200">
        <v>1.74</v>
      </c>
      <c r="BP200">
        <v>1</v>
      </c>
      <c r="BQ200">
        <v>0</v>
      </c>
      <c r="BR200">
        <v>3634.4598000000001</v>
      </c>
      <c r="BS200">
        <v>1045.3050000000001</v>
      </c>
      <c r="BT200">
        <v>0</v>
      </c>
      <c r="BU200">
        <v>0</v>
      </c>
      <c r="BV200">
        <v>1.74</v>
      </c>
      <c r="BW200">
        <v>1</v>
      </c>
      <c r="CV200">
        <v>0</v>
      </c>
      <c r="CW200">
        <f>ROUND(Y200*Source!I531*DO200,7)</f>
        <v>1.74</v>
      </c>
      <c r="CX200">
        <f>ROUND(Y200*Source!I531,7)</f>
        <v>1.74</v>
      </c>
      <c r="CY200">
        <f>AB200</f>
        <v>2485.64</v>
      </c>
      <c r="CZ200">
        <f>AF200</f>
        <v>2088.77</v>
      </c>
      <c r="DA200">
        <f>AJ200</f>
        <v>1.19</v>
      </c>
      <c r="DB200">
        <f t="shared" si="64"/>
        <v>3634.46</v>
      </c>
      <c r="DC200">
        <f t="shared" si="65"/>
        <v>1045.31</v>
      </c>
      <c r="DD200" t="s">
        <v>3</v>
      </c>
      <c r="DE200" t="s">
        <v>3</v>
      </c>
      <c r="DF200">
        <f>ROUND(ROUND(AE200,2)*CX200,2)</f>
        <v>0</v>
      </c>
      <c r="DG200">
        <f>ROUND(ROUND(AF200*AJ200,2)*CX200,2)</f>
        <v>4325.01</v>
      </c>
      <c r="DH200">
        <f t="shared" si="71"/>
        <v>1045.31</v>
      </c>
      <c r="DI200">
        <f t="shared" si="72"/>
        <v>0</v>
      </c>
      <c r="DJ200">
        <f>DG200+DH200</f>
        <v>5370.32</v>
      </c>
      <c r="DK200">
        <v>0</v>
      </c>
      <c r="DL200" t="s">
        <v>506</v>
      </c>
      <c r="DM200">
        <v>5</v>
      </c>
      <c r="DN200" t="s">
        <v>486</v>
      </c>
      <c r="DO200">
        <v>1</v>
      </c>
    </row>
    <row r="201" spans="1:119" x14ac:dyDescent="0.2">
      <c r="A201">
        <f>ROW(Source!A531)</f>
        <v>531</v>
      </c>
      <c r="B201">
        <v>61644328</v>
      </c>
      <c r="C201">
        <v>61646780</v>
      </c>
      <c r="D201">
        <v>60487903</v>
      </c>
      <c r="E201">
        <v>1</v>
      </c>
      <c r="F201">
        <v>1</v>
      </c>
      <c r="G201">
        <v>1</v>
      </c>
      <c r="H201">
        <v>3</v>
      </c>
      <c r="I201" t="s">
        <v>510</v>
      </c>
      <c r="J201" t="s">
        <v>511</v>
      </c>
      <c r="K201" t="s">
        <v>512</v>
      </c>
      <c r="L201">
        <v>1346</v>
      </c>
      <c r="N201">
        <v>1009</v>
      </c>
      <c r="O201" t="s">
        <v>137</v>
      </c>
      <c r="P201" t="s">
        <v>137</v>
      </c>
      <c r="Q201">
        <v>1</v>
      </c>
      <c r="W201">
        <v>0</v>
      </c>
      <c r="X201">
        <v>1209458049</v>
      </c>
      <c r="Y201">
        <f t="shared" si="63"/>
        <v>0.1</v>
      </c>
      <c r="AA201">
        <v>402.71</v>
      </c>
      <c r="AB201">
        <v>0</v>
      </c>
      <c r="AC201">
        <v>0</v>
      </c>
      <c r="AD201">
        <v>0</v>
      </c>
      <c r="AE201">
        <v>238.29</v>
      </c>
      <c r="AF201">
        <v>0</v>
      </c>
      <c r="AG201">
        <v>0</v>
      </c>
      <c r="AH201">
        <v>0</v>
      </c>
      <c r="AI201">
        <v>1.69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0.1</v>
      </c>
      <c r="AU201" t="s">
        <v>3</v>
      </c>
      <c r="AV201">
        <v>0</v>
      </c>
      <c r="AW201">
        <v>2</v>
      </c>
      <c r="AX201">
        <v>61646792</v>
      </c>
      <c r="AY201">
        <v>1</v>
      </c>
      <c r="AZ201">
        <v>0</v>
      </c>
      <c r="BA201">
        <v>242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23.829000000000001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23.829000000000001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1</v>
      </c>
      <c r="CV201">
        <v>0</v>
      </c>
      <c r="CW201">
        <v>0</v>
      </c>
      <c r="CX201">
        <f>ROUND(Y201*Source!I531,7)</f>
        <v>0.1</v>
      </c>
      <c r="CY201">
        <f>AA201</f>
        <v>402.71</v>
      </c>
      <c r="CZ201">
        <f>AE201</f>
        <v>238.29</v>
      </c>
      <c r="DA201">
        <f>AI201</f>
        <v>1.69</v>
      </c>
      <c r="DB201">
        <f t="shared" si="64"/>
        <v>23.83</v>
      </c>
      <c r="DC201">
        <f t="shared" si="65"/>
        <v>0</v>
      </c>
      <c r="DD201" t="s">
        <v>3</v>
      </c>
      <c r="DE201" t="s">
        <v>3</v>
      </c>
      <c r="DF201">
        <f>ROUND(ROUND(AE201*AI201,2)*CX201,2)</f>
        <v>40.270000000000003</v>
      </c>
      <c r="DG201">
        <f t="shared" ref="DG201:DG208" si="73">ROUND(ROUND(AF201,2)*CX201,2)</f>
        <v>0</v>
      </c>
      <c r="DH201">
        <f t="shared" si="71"/>
        <v>0</v>
      </c>
      <c r="DI201">
        <f t="shared" si="72"/>
        <v>0</v>
      </c>
      <c r="DJ201">
        <f>DF201</f>
        <v>40.270000000000003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ROW(Source!A531)</f>
        <v>531</v>
      </c>
      <c r="B202">
        <v>61644328</v>
      </c>
      <c r="C202">
        <v>61646780</v>
      </c>
      <c r="D202">
        <v>60487910</v>
      </c>
      <c r="E202">
        <v>1</v>
      </c>
      <c r="F202">
        <v>1</v>
      </c>
      <c r="G202">
        <v>1</v>
      </c>
      <c r="H202">
        <v>3</v>
      </c>
      <c r="I202" t="s">
        <v>513</v>
      </c>
      <c r="J202" t="s">
        <v>514</v>
      </c>
      <c r="K202" t="s">
        <v>515</v>
      </c>
      <c r="L202">
        <v>1346</v>
      </c>
      <c r="N202">
        <v>1009</v>
      </c>
      <c r="O202" t="s">
        <v>137</v>
      </c>
      <c r="P202" t="s">
        <v>137</v>
      </c>
      <c r="Q202">
        <v>1</v>
      </c>
      <c r="W202">
        <v>0</v>
      </c>
      <c r="X202">
        <v>1759526916</v>
      </c>
      <c r="Y202">
        <f t="shared" si="63"/>
        <v>0.05</v>
      </c>
      <c r="AA202">
        <v>98.92</v>
      </c>
      <c r="AB202">
        <v>0</v>
      </c>
      <c r="AC202">
        <v>0</v>
      </c>
      <c r="AD202">
        <v>0</v>
      </c>
      <c r="AE202">
        <v>58.53</v>
      </c>
      <c r="AF202">
        <v>0</v>
      </c>
      <c r="AG202">
        <v>0</v>
      </c>
      <c r="AH202">
        <v>0</v>
      </c>
      <c r="AI202">
        <v>1.69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0.05</v>
      </c>
      <c r="AU202" t="s">
        <v>3</v>
      </c>
      <c r="AV202">
        <v>0</v>
      </c>
      <c r="AW202">
        <v>2</v>
      </c>
      <c r="AX202">
        <v>61646793</v>
      </c>
      <c r="AY202">
        <v>1</v>
      </c>
      <c r="AZ202">
        <v>0</v>
      </c>
      <c r="BA202">
        <v>243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2.9264999999999999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2.9264999999999999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1</v>
      </c>
      <c r="CV202">
        <v>0</v>
      </c>
      <c r="CW202">
        <v>0</v>
      </c>
      <c r="CX202">
        <f>ROUND(Y202*Source!I531,7)</f>
        <v>0.05</v>
      </c>
      <c r="CY202">
        <f>AA202</f>
        <v>98.92</v>
      </c>
      <c r="CZ202">
        <f>AE202</f>
        <v>58.53</v>
      </c>
      <c r="DA202">
        <f>AI202</f>
        <v>1.69</v>
      </c>
      <c r="DB202">
        <f t="shared" si="64"/>
        <v>2.93</v>
      </c>
      <c r="DC202">
        <f t="shared" si="65"/>
        <v>0</v>
      </c>
      <c r="DD202" t="s">
        <v>3</v>
      </c>
      <c r="DE202" t="s">
        <v>3</v>
      </c>
      <c r="DF202">
        <f>ROUND(ROUND(AE202*AI202,2)*CX202,2)</f>
        <v>4.95</v>
      </c>
      <c r="DG202">
        <f t="shared" si="73"/>
        <v>0</v>
      </c>
      <c r="DH202">
        <f t="shared" si="71"/>
        <v>0</v>
      </c>
      <c r="DI202">
        <f t="shared" si="72"/>
        <v>0</v>
      </c>
      <c r="DJ202">
        <f>DF202</f>
        <v>4.95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ROW(Source!A531)</f>
        <v>531</v>
      </c>
      <c r="B203">
        <v>61644328</v>
      </c>
      <c r="C203">
        <v>61646780</v>
      </c>
      <c r="D203">
        <v>60493313</v>
      </c>
      <c r="E203">
        <v>1</v>
      </c>
      <c r="F203">
        <v>1</v>
      </c>
      <c r="G203">
        <v>1</v>
      </c>
      <c r="H203">
        <v>3</v>
      </c>
      <c r="I203" t="s">
        <v>516</v>
      </c>
      <c r="J203" t="s">
        <v>517</v>
      </c>
      <c r="K203" t="s">
        <v>518</v>
      </c>
      <c r="L203">
        <v>1346</v>
      </c>
      <c r="N203">
        <v>1009</v>
      </c>
      <c r="O203" t="s">
        <v>137</v>
      </c>
      <c r="P203" t="s">
        <v>137</v>
      </c>
      <c r="Q203">
        <v>1</v>
      </c>
      <c r="W203">
        <v>0</v>
      </c>
      <c r="X203">
        <v>-1597827205</v>
      </c>
      <c r="Y203">
        <f t="shared" si="63"/>
        <v>0.05</v>
      </c>
      <c r="AA203">
        <v>83.04</v>
      </c>
      <c r="AB203">
        <v>0</v>
      </c>
      <c r="AC203">
        <v>0</v>
      </c>
      <c r="AD203">
        <v>0</v>
      </c>
      <c r="AE203">
        <v>56.11</v>
      </c>
      <c r="AF203">
        <v>0</v>
      </c>
      <c r="AG203">
        <v>0</v>
      </c>
      <c r="AH203">
        <v>0</v>
      </c>
      <c r="AI203">
        <v>1.48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0.05</v>
      </c>
      <c r="AU203" t="s">
        <v>3</v>
      </c>
      <c r="AV203">
        <v>0</v>
      </c>
      <c r="AW203">
        <v>2</v>
      </c>
      <c r="AX203">
        <v>61646794</v>
      </c>
      <c r="AY203">
        <v>1</v>
      </c>
      <c r="AZ203">
        <v>0</v>
      </c>
      <c r="BA203">
        <v>244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2.8054999999999999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2.8054999999999999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v>0</v>
      </c>
      <c r="CX203">
        <f>ROUND(Y203*Source!I531,7)</f>
        <v>0.05</v>
      </c>
      <c r="CY203">
        <f>AA203</f>
        <v>83.04</v>
      </c>
      <c r="CZ203">
        <f>AE203</f>
        <v>56.11</v>
      </c>
      <c r="DA203">
        <f>AI203</f>
        <v>1.48</v>
      </c>
      <c r="DB203">
        <f t="shared" si="64"/>
        <v>2.81</v>
      </c>
      <c r="DC203">
        <f t="shared" si="65"/>
        <v>0</v>
      </c>
      <c r="DD203" t="s">
        <v>3</v>
      </c>
      <c r="DE203" t="s">
        <v>3</v>
      </c>
      <c r="DF203">
        <f>ROUND(ROUND(AE203*AI203,2)*CX203,2)</f>
        <v>4.1500000000000004</v>
      </c>
      <c r="DG203">
        <f t="shared" si="73"/>
        <v>0</v>
      </c>
      <c r="DH203">
        <f t="shared" si="71"/>
        <v>0</v>
      </c>
      <c r="DI203">
        <f t="shared" si="72"/>
        <v>0</v>
      </c>
      <c r="DJ203">
        <f>DF203</f>
        <v>4.1500000000000004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ROW(Source!A531)</f>
        <v>531</v>
      </c>
      <c r="B204">
        <v>61644328</v>
      </c>
      <c r="C204">
        <v>61646780</v>
      </c>
      <c r="D204">
        <v>60510056</v>
      </c>
      <c r="E204">
        <v>1</v>
      </c>
      <c r="F204">
        <v>1</v>
      </c>
      <c r="G204">
        <v>1</v>
      </c>
      <c r="H204">
        <v>3</v>
      </c>
      <c r="I204" t="s">
        <v>519</v>
      </c>
      <c r="J204" t="s">
        <v>520</v>
      </c>
      <c r="K204" t="s">
        <v>521</v>
      </c>
      <c r="L204">
        <v>1348</v>
      </c>
      <c r="N204">
        <v>1009</v>
      </c>
      <c r="O204" t="s">
        <v>115</v>
      </c>
      <c r="P204" t="s">
        <v>115</v>
      </c>
      <c r="Q204">
        <v>1000</v>
      </c>
      <c r="W204">
        <v>0</v>
      </c>
      <c r="X204">
        <v>300034827</v>
      </c>
      <c r="Y204">
        <f t="shared" si="63"/>
        <v>3.0000000000000001E-5</v>
      </c>
      <c r="AA204">
        <v>103227.06</v>
      </c>
      <c r="AB204">
        <v>0</v>
      </c>
      <c r="AC204">
        <v>0</v>
      </c>
      <c r="AD204">
        <v>0</v>
      </c>
      <c r="AE204">
        <v>80020.98</v>
      </c>
      <c r="AF204">
        <v>0</v>
      </c>
      <c r="AG204">
        <v>0</v>
      </c>
      <c r="AH204">
        <v>0</v>
      </c>
      <c r="AI204">
        <v>1.29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3.0000000000000001E-5</v>
      </c>
      <c r="AU204" t="s">
        <v>3</v>
      </c>
      <c r="AV204">
        <v>0</v>
      </c>
      <c r="AW204">
        <v>2</v>
      </c>
      <c r="AX204">
        <v>61646797</v>
      </c>
      <c r="AY204">
        <v>1</v>
      </c>
      <c r="AZ204">
        <v>0</v>
      </c>
      <c r="BA204">
        <v>247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2.4006294000000001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2.4006294000000001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v>0</v>
      </c>
      <c r="CX204">
        <f>ROUND(Y204*Source!I531,7)</f>
        <v>3.0000000000000001E-5</v>
      </c>
      <c r="CY204">
        <f>AA204</f>
        <v>103227.06</v>
      </c>
      <c r="CZ204">
        <f>AE204</f>
        <v>80020.98</v>
      </c>
      <c r="DA204">
        <f>AI204</f>
        <v>1.29</v>
      </c>
      <c r="DB204">
        <f t="shared" si="64"/>
        <v>2.4</v>
      </c>
      <c r="DC204">
        <f t="shared" si="65"/>
        <v>0</v>
      </c>
      <c r="DD204" t="s">
        <v>3</v>
      </c>
      <c r="DE204" t="s">
        <v>3</v>
      </c>
      <c r="DF204">
        <f>ROUND(ROUND(AE204*AI204,2)*CX204,2)</f>
        <v>3.1</v>
      </c>
      <c r="DG204">
        <f t="shared" si="73"/>
        <v>0</v>
      </c>
      <c r="DH204">
        <f t="shared" si="71"/>
        <v>0</v>
      </c>
      <c r="DI204">
        <f t="shared" si="72"/>
        <v>0</v>
      </c>
      <c r="DJ204">
        <f>DF204</f>
        <v>3.1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ROW(Source!A531)</f>
        <v>531</v>
      </c>
      <c r="B205">
        <v>61644328</v>
      </c>
      <c r="C205">
        <v>61646780</v>
      </c>
      <c r="D205">
        <v>60510456</v>
      </c>
      <c r="E205">
        <v>1</v>
      </c>
      <c r="F205">
        <v>1</v>
      </c>
      <c r="G205">
        <v>1</v>
      </c>
      <c r="H205">
        <v>3</v>
      </c>
      <c r="I205" t="s">
        <v>525</v>
      </c>
      <c r="J205" t="s">
        <v>526</v>
      </c>
      <c r="K205" t="s">
        <v>527</v>
      </c>
      <c r="L205">
        <v>1346</v>
      </c>
      <c r="N205">
        <v>1009</v>
      </c>
      <c r="O205" t="s">
        <v>137</v>
      </c>
      <c r="P205" t="s">
        <v>137</v>
      </c>
      <c r="Q205">
        <v>1</v>
      </c>
      <c r="W205">
        <v>0</v>
      </c>
      <c r="X205">
        <v>1049808784</v>
      </c>
      <c r="Y205">
        <f t="shared" si="63"/>
        <v>0.12</v>
      </c>
      <c r="AA205">
        <v>82.42</v>
      </c>
      <c r="AB205">
        <v>0</v>
      </c>
      <c r="AC205">
        <v>0</v>
      </c>
      <c r="AD205">
        <v>0</v>
      </c>
      <c r="AE205">
        <v>60.6</v>
      </c>
      <c r="AF205">
        <v>0</v>
      </c>
      <c r="AG205">
        <v>0</v>
      </c>
      <c r="AH205">
        <v>0</v>
      </c>
      <c r="AI205">
        <v>1.36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0.12</v>
      </c>
      <c r="AU205" t="s">
        <v>3</v>
      </c>
      <c r="AV205">
        <v>0</v>
      </c>
      <c r="AW205">
        <v>2</v>
      </c>
      <c r="AX205">
        <v>61646798</v>
      </c>
      <c r="AY205">
        <v>1</v>
      </c>
      <c r="AZ205">
        <v>0</v>
      </c>
      <c r="BA205">
        <v>248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7.2720000000000002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7.2720000000000002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ROUND(Y205*Source!I531,7)</f>
        <v>0.12</v>
      </c>
      <c r="CY205">
        <f>AA205</f>
        <v>82.42</v>
      </c>
      <c r="CZ205">
        <f>AE205</f>
        <v>60.6</v>
      </c>
      <c r="DA205">
        <f>AI205</f>
        <v>1.36</v>
      </c>
      <c r="DB205">
        <f t="shared" si="64"/>
        <v>7.27</v>
      </c>
      <c r="DC205">
        <f t="shared" si="65"/>
        <v>0</v>
      </c>
      <c r="DD205" t="s">
        <v>3</v>
      </c>
      <c r="DE205" t="s">
        <v>3</v>
      </c>
      <c r="DF205">
        <f>ROUND(ROUND(AE205*AI205,2)*CX205,2)</f>
        <v>9.89</v>
      </c>
      <c r="DG205">
        <f t="shared" si="73"/>
        <v>0</v>
      </c>
      <c r="DH205">
        <f t="shared" si="71"/>
        <v>0</v>
      </c>
      <c r="DI205">
        <f t="shared" si="72"/>
        <v>0</v>
      </c>
      <c r="DJ205">
        <f>DF205</f>
        <v>9.89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ROW(Source!A532)</f>
        <v>532</v>
      </c>
      <c r="B206">
        <v>61644328</v>
      </c>
      <c r="C206">
        <v>61646799</v>
      </c>
      <c r="D206">
        <v>60417954</v>
      </c>
      <c r="E206">
        <v>115</v>
      </c>
      <c r="F206">
        <v>1</v>
      </c>
      <c r="G206">
        <v>1</v>
      </c>
      <c r="H206">
        <v>1</v>
      </c>
      <c r="I206" t="s">
        <v>544</v>
      </c>
      <c r="J206" t="s">
        <v>3</v>
      </c>
      <c r="K206" t="s">
        <v>545</v>
      </c>
      <c r="L206">
        <v>1191</v>
      </c>
      <c r="N206">
        <v>1013</v>
      </c>
      <c r="O206" t="s">
        <v>486</v>
      </c>
      <c r="P206" t="s">
        <v>486</v>
      </c>
      <c r="Q206">
        <v>1</v>
      </c>
      <c r="W206">
        <v>0</v>
      </c>
      <c r="X206">
        <v>-1088579471</v>
      </c>
      <c r="Y206">
        <f t="shared" si="63"/>
        <v>65.44</v>
      </c>
      <c r="AA206">
        <v>0</v>
      </c>
      <c r="AB206">
        <v>0</v>
      </c>
      <c r="AC206">
        <v>0</v>
      </c>
      <c r="AD206">
        <v>516.88</v>
      </c>
      <c r="AE206">
        <v>0</v>
      </c>
      <c r="AF206">
        <v>0</v>
      </c>
      <c r="AG206">
        <v>0</v>
      </c>
      <c r="AH206">
        <v>516.88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65.44</v>
      </c>
      <c r="AU206" t="s">
        <v>3</v>
      </c>
      <c r="AV206">
        <v>1</v>
      </c>
      <c r="AW206">
        <v>2</v>
      </c>
      <c r="AX206">
        <v>61646804</v>
      </c>
      <c r="AY206">
        <v>1</v>
      </c>
      <c r="AZ206">
        <v>0</v>
      </c>
      <c r="BA206">
        <v>249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33824.627200000003</v>
      </c>
      <c r="BN206">
        <v>65.44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33824.627200000003</v>
      </c>
      <c r="BU206">
        <v>65.44</v>
      </c>
      <c r="BV206">
        <v>0</v>
      </c>
      <c r="BW206">
        <v>1</v>
      </c>
      <c r="CU206">
        <f>ROUND(AT206*Source!I532*AH206*AL206,2)</f>
        <v>33824.629999999997</v>
      </c>
      <c r="CV206">
        <f>ROUND(Y206*Source!I532,7)</f>
        <v>65.44</v>
      </c>
      <c r="CW206">
        <v>0</v>
      </c>
      <c r="CX206">
        <f>ROUND(Y206*Source!I532,7)</f>
        <v>65.44</v>
      </c>
      <c r="CY206">
        <f>AD206</f>
        <v>516.88</v>
      </c>
      <c r="CZ206">
        <f>AH206</f>
        <v>516.88</v>
      </c>
      <c r="DA206">
        <f>AL206</f>
        <v>1</v>
      </c>
      <c r="DB206">
        <f t="shared" si="64"/>
        <v>33824.629999999997</v>
      </c>
      <c r="DC206">
        <f t="shared" si="65"/>
        <v>0</v>
      </c>
      <c r="DD206" t="s">
        <v>3</v>
      </c>
      <c r="DE206" t="s">
        <v>3</v>
      </c>
      <c r="DF206">
        <f t="shared" ref="DF206:DF213" si="74">ROUND(ROUND(AE206,2)*CX206,2)</f>
        <v>0</v>
      </c>
      <c r="DG206">
        <f t="shared" si="73"/>
        <v>0</v>
      </c>
      <c r="DH206">
        <f t="shared" si="71"/>
        <v>0</v>
      </c>
      <c r="DI206">
        <f t="shared" si="72"/>
        <v>33824.629999999997</v>
      </c>
      <c r="DJ206">
        <f>DI206</f>
        <v>33824.629999999997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ROW(Source!A532)</f>
        <v>532</v>
      </c>
      <c r="B207">
        <v>61644328</v>
      </c>
      <c r="C207">
        <v>61646799</v>
      </c>
      <c r="D207">
        <v>60418127</v>
      </c>
      <c r="E207">
        <v>115</v>
      </c>
      <c r="F207">
        <v>1</v>
      </c>
      <c r="G207">
        <v>1</v>
      </c>
      <c r="H207">
        <v>1</v>
      </c>
      <c r="I207" t="s">
        <v>487</v>
      </c>
      <c r="J207" t="s">
        <v>3</v>
      </c>
      <c r="K207" t="s">
        <v>488</v>
      </c>
      <c r="L207">
        <v>1191</v>
      </c>
      <c r="N207">
        <v>1013</v>
      </c>
      <c r="O207" t="s">
        <v>486</v>
      </c>
      <c r="P207" t="s">
        <v>486</v>
      </c>
      <c r="Q207">
        <v>1</v>
      </c>
      <c r="W207">
        <v>0</v>
      </c>
      <c r="X207">
        <v>-1417349443</v>
      </c>
      <c r="Y207">
        <f t="shared" si="63"/>
        <v>3.85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3.85</v>
      </c>
      <c r="AU207" t="s">
        <v>3</v>
      </c>
      <c r="AV207">
        <v>2</v>
      </c>
      <c r="AW207">
        <v>2</v>
      </c>
      <c r="AX207">
        <v>61646805</v>
      </c>
      <c r="AY207">
        <v>1</v>
      </c>
      <c r="AZ207">
        <v>0</v>
      </c>
      <c r="BA207">
        <v>250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ROUND(Y207*Source!I532,7)</f>
        <v>3.85</v>
      </c>
      <c r="CY207">
        <f>AD207</f>
        <v>0</v>
      </c>
      <c r="CZ207">
        <f>AH207</f>
        <v>0</v>
      </c>
      <c r="DA207">
        <f>AL207</f>
        <v>1</v>
      </c>
      <c r="DB207">
        <f t="shared" si="64"/>
        <v>0</v>
      </c>
      <c r="DC207">
        <f t="shared" si="65"/>
        <v>0</v>
      </c>
      <c r="DD207" t="s">
        <v>3</v>
      </c>
      <c r="DE207" t="s">
        <v>3</v>
      </c>
      <c r="DF207">
        <f t="shared" si="74"/>
        <v>0</v>
      </c>
      <c r="DG207">
        <f t="shared" si="73"/>
        <v>0</v>
      </c>
      <c r="DH207">
        <f t="shared" si="71"/>
        <v>0</v>
      </c>
      <c r="DI207">
        <f t="shared" si="72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ROW(Source!A532)</f>
        <v>532</v>
      </c>
      <c r="B208">
        <v>61644328</v>
      </c>
      <c r="C208">
        <v>61646799</v>
      </c>
      <c r="D208">
        <v>60540303</v>
      </c>
      <c r="E208">
        <v>1</v>
      </c>
      <c r="F208">
        <v>1</v>
      </c>
      <c r="G208">
        <v>1</v>
      </c>
      <c r="H208">
        <v>2</v>
      </c>
      <c r="I208" t="s">
        <v>489</v>
      </c>
      <c r="J208" t="s">
        <v>490</v>
      </c>
      <c r="K208" t="s">
        <v>491</v>
      </c>
      <c r="L208">
        <v>1368</v>
      </c>
      <c r="N208">
        <v>1011</v>
      </c>
      <c r="O208" t="s">
        <v>492</v>
      </c>
      <c r="P208" t="s">
        <v>492</v>
      </c>
      <c r="Q208">
        <v>1</v>
      </c>
      <c r="W208">
        <v>0</v>
      </c>
      <c r="X208">
        <v>-359817417</v>
      </c>
      <c r="Y208">
        <f t="shared" si="63"/>
        <v>1.71</v>
      </c>
      <c r="AA208">
        <v>0</v>
      </c>
      <c r="AB208">
        <v>1488.78</v>
      </c>
      <c r="AC208">
        <v>702.18</v>
      </c>
      <c r="AD208">
        <v>0</v>
      </c>
      <c r="AE208">
        <v>0</v>
      </c>
      <c r="AF208">
        <v>1488.78</v>
      </c>
      <c r="AG208">
        <v>702.18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1.71</v>
      </c>
      <c r="AU208" t="s">
        <v>3</v>
      </c>
      <c r="AV208">
        <v>1</v>
      </c>
      <c r="AW208">
        <v>2</v>
      </c>
      <c r="AX208">
        <v>61646806</v>
      </c>
      <c r="AY208">
        <v>1</v>
      </c>
      <c r="AZ208">
        <v>0</v>
      </c>
      <c r="BA208">
        <v>251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2545.8137999999999</v>
      </c>
      <c r="BL208">
        <v>1200.7277999999999</v>
      </c>
      <c r="BM208">
        <v>0</v>
      </c>
      <c r="BN208">
        <v>0</v>
      </c>
      <c r="BO208">
        <v>1.71</v>
      </c>
      <c r="BP208">
        <v>1</v>
      </c>
      <c r="BQ208">
        <v>0</v>
      </c>
      <c r="BR208">
        <v>2545.8137999999999</v>
      </c>
      <c r="BS208">
        <v>1200.7277999999999</v>
      </c>
      <c r="BT208">
        <v>0</v>
      </c>
      <c r="BU208">
        <v>0</v>
      </c>
      <c r="BV208">
        <v>1.71</v>
      </c>
      <c r="BW208">
        <v>1</v>
      </c>
      <c r="CV208">
        <v>0</v>
      </c>
      <c r="CW208">
        <f>ROUND(Y208*Source!I532*DO208,7)</f>
        <v>1.71</v>
      </c>
      <c r="CX208">
        <f>ROUND(Y208*Source!I532,7)</f>
        <v>1.71</v>
      </c>
      <c r="CY208">
        <f>AB208</f>
        <v>1488.78</v>
      </c>
      <c r="CZ208">
        <f>AF208</f>
        <v>1488.78</v>
      </c>
      <c r="DA208">
        <f>AJ208</f>
        <v>1</v>
      </c>
      <c r="DB208">
        <f t="shared" si="64"/>
        <v>2545.81</v>
      </c>
      <c r="DC208">
        <f t="shared" si="65"/>
        <v>1200.73</v>
      </c>
      <c r="DD208" t="s">
        <v>3</v>
      </c>
      <c r="DE208" t="s">
        <v>3</v>
      </c>
      <c r="DF208">
        <f t="shared" si="74"/>
        <v>0</v>
      </c>
      <c r="DG208">
        <f t="shared" si="73"/>
        <v>2545.81</v>
      </c>
      <c r="DH208">
        <f t="shared" si="71"/>
        <v>1200.73</v>
      </c>
      <c r="DI208">
        <f t="shared" si="72"/>
        <v>0</v>
      </c>
      <c r="DJ208">
        <f>DG208+DH208</f>
        <v>3746.54</v>
      </c>
      <c r="DK208">
        <v>1</v>
      </c>
      <c r="DL208" t="s">
        <v>493</v>
      </c>
      <c r="DM208">
        <v>6</v>
      </c>
      <c r="DN208" t="s">
        <v>486</v>
      </c>
      <c r="DO208">
        <v>1</v>
      </c>
    </row>
    <row r="209" spans="1:119" x14ac:dyDescent="0.2">
      <c r="A209">
        <f>ROW(Source!A532)</f>
        <v>532</v>
      </c>
      <c r="B209">
        <v>61644328</v>
      </c>
      <c r="C209">
        <v>61646799</v>
      </c>
      <c r="D209">
        <v>60540478</v>
      </c>
      <c r="E209">
        <v>1</v>
      </c>
      <c r="F209">
        <v>1</v>
      </c>
      <c r="G209">
        <v>1</v>
      </c>
      <c r="H209">
        <v>2</v>
      </c>
      <c r="I209" t="s">
        <v>554</v>
      </c>
      <c r="J209" t="s">
        <v>555</v>
      </c>
      <c r="K209" t="s">
        <v>556</v>
      </c>
      <c r="L209">
        <v>1368</v>
      </c>
      <c r="N209">
        <v>1011</v>
      </c>
      <c r="O209" t="s">
        <v>492</v>
      </c>
      <c r="P209" t="s">
        <v>492</v>
      </c>
      <c r="Q209">
        <v>1</v>
      </c>
      <c r="W209">
        <v>0</v>
      </c>
      <c r="X209">
        <v>1079285032</v>
      </c>
      <c r="Y209">
        <f t="shared" si="63"/>
        <v>2.14</v>
      </c>
      <c r="AA209">
        <v>0</v>
      </c>
      <c r="AB209">
        <v>502.76</v>
      </c>
      <c r="AC209">
        <v>522.73</v>
      </c>
      <c r="AD209">
        <v>0</v>
      </c>
      <c r="AE209">
        <v>0</v>
      </c>
      <c r="AF209">
        <v>346.73</v>
      </c>
      <c r="AG209">
        <v>522.73</v>
      </c>
      <c r="AH209">
        <v>0</v>
      </c>
      <c r="AI209">
        <v>1</v>
      </c>
      <c r="AJ209">
        <v>1.45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2.14</v>
      </c>
      <c r="AU209" t="s">
        <v>3</v>
      </c>
      <c r="AV209">
        <v>1</v>
      </c>
      <c r="AW209">
        <v>2</v>
      </c>
      <c r="AX209">
        <v>61646807</v>
      </c>
      <c r="AY209">
        <v>1</v>
      </c>
      <c r="AZ209">
        <v>0</v>
      </c>
      <c r="BA209">
        <v>252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742.00220000000002</v>
      </c>
      <c r="BL209">
        <v>1118.6422</v>
      </c>
      <c r="BM209">
        <v>0</v>
      </c>
      <c r="BN209">
        <v>0</v>
      </c>
      <c r="BO209">
        <v>2.14</v>
      </c>
      <c r="BP209">
        <v>1</v>
      </c>
      <c r="BQ209">
        <v>0</v>
      </c>
      <c r="BR209">
        <v>742.00220000000002</v>
      </c>
      <c r="BS209">
        <v>1118.6422</v>
      </c>
      <c r="BT209">
        <v>0</v>
      </c>
      <c r="BU209">
        <v>0</v>
      </c>
      <c r="BV209">
        <v>2.14</v>
      </c>
      <c r="BW209">
        <v>1</v>
      </c>
      <c r="CV209">
        <v>0</v>
      </c>
      <c r="CW209">
        <f>ROUND(Y209*Source!I532*DO209,7)</f>
        <v>2.14</v>
      </c>
      <c r="CX209">
        <f>ROUND(Y209*Source!I532,7)</f>
        <v>2.14</v>
      </c>
      <c r="CY209">
        <f>AB209</f>
        <v>502.76</v>
      </c>
      <c r="CZ209">
        <f>AF209</f>
        <v>346.73</v>
      </c>
      <c r="DA209">
        <f>AJ209</f>
        <v>1.45</v>
      </c>
      <c r="DB209">
        <f t="shared" si="64"/>
        <v>742</v>
      </c>
      <c r="DC209">
        <f t="shared" si="65"/>
        <v>1118.6400000000001</v>
      </c>
      <c r="DD209" t="s">
        <v>3</v>
      </c>
      <c r="DE209" t="s">
        <v>3</v>
      </c>
      <c r="DF209">
        <f t="shared" si="74"/>
        <v>0</v>
      </c>
      <c r="DG209">
        <f>ROUND(ROUND(AF209*AJ209,2)*CX209,2)</f>
        <v>1075.9100000000001</v>
      </c>
      <c r="DH209">
        <f t="shared" si="71"/>
        <v>1118.6400000000001</v>
      </c>
      <c r="DI209">
        <f t="shared" si="72"/>
        <v>0</v>
      </c>
      <c r="DJ209">
        <f>DG209+DH209</f>
        <v>2194.5500000000002</v>
      </c>
      <c r="DK209">
        <v>0</v>
      </c>
      <c r="DL209" t="s">
        <v>500</v>
      </c>
      <c r="DM209">
        <v>4</v>
      </c>
      <c r="DN209" t="s">
        <v>486</v>
      </c>
      <c r="DO209">
        <v>1</v>
      </c>
    </row>
    <row r="210" spans="1:119" x14ac:dyDescent="0.2">
      <c r="A210">
        <f>ROW(Source!A533)</f>
        <v>533</v>
      </c>
      <c r="B210">
        <v>61644328</v>
      </c>
      <c r="C210">
        <v>61646809</v>
      </c>
      <c r="D210">
        <v>60417936</v>
      </c>
      <c r="E210">
        <v>115</v>
      </c>
      <c r="F210">
        <v>1</v>
      </c>
      <c r="G210">
        <v>1</v>
      </c>
      <c r="H210">
        <v>1</v>
      </c>
      <c r="I210" t="s">
        <v>528</v>
      </c>
      <c r="J210" t="s">
        <v>3</v>
      </c>
      <c r="K210" t="s">
        <v>529</v>
      </c>
      <c r="L210">
        <v>1191</v>
      </c>
      <c r="N210">
        <v>1013</v>
      </c>
      <c r="O210" t="s">
        <v>486</v>
      </c>
      <c r="P210" t="s">
        <v>486</v>
      </c>
      <c r="Q210">
        <v>1</v>
      </c>
      <c r="W210">
        <v>0</v>
      </c>
      <c r="X210">
        <v>1958912953</v>
      </c>
      <c r="Y210">
        <f t="shared" si="63"/>
        <v>19.2</v>
      </c>
      <c r="AA210">
        <v>0</v>
      </c>
      <c r="AB210">
        <v>0</v>
      </c>
      <c r="AC210">
        <v>0</v>
      </c>
      <c r="AD210">
        <v>475.92</v>
      </c>
      <c r="AE210">
        <v>0</v>
      </c>
      <c r="AF210">
        <v>0</v>
      </c>
      <c r="AG210">
        <v>0</v>
      </c>
      <c r="AH210">
        <v>475.92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19.2</v>
      </c>
      <c r="AU210" t="s">
        <v>3</v>
      </c>
      <c r="AV210">
        <v>1</v>
      </c>
      <c r="AW210">
        <v>2</v>
      </c>
      <c r="AX210">
        <v>61646820</v>
      </c>
      <c r="AY210">
        <v>1</v>
      </c>
      <c r="AZ210">
        <v>0</v>
      </c>
      <c r="BA210">
        <v>254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9137.6640000000007</v>
      </c>
      <c r="BN210">
        <v>19.2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9137.6640000000007</v>
      </c>
      <c r="BU210">
        <v>19.2</v>
      </c>
      <c r="BV210">
        <v>0</v>
      </c>
      <c r="BW210">
        <v>1</v>
      </c>
      <c r="CU210">
        <f>ROUND(AT210*Source!I533*AH210*AL210,2)</f>
        <v>117.69</v>
      </c>
      <c r="CV210">
        <f>ROUND(Y210*Source!I533,7)</f>
        <v>0.24729599999999999</v>
      </c>
      <c r="CW210">
        <v>0</v>
      </c>
      <c r="CX210">
        <f>ROUND(Y210*Source!I533,7)</f>
        <v>0.24729599999999999</v>
      </c>
      <c r="CY210">
        <f>AD210</f>
        <v>475.92</v>
      </c>
      <c r="CZ210">
        <f>AH210</f>
        <v>475.92</v>
      </c>
      <c r="DA210">
        <f>AL210</f>
        <v>1</v>
      </c>
      <c r="DB210">
        <f t="shared" si="64"/>
        <v>9137.66</v>
      </c>
      <c r="DC210">
        <f t="shared" si="65"/>
        <v>0</v>
      </c>
      <c r="DD210" t="s">
        <v>3</v>
      </c>
      <c r="DE210" t="s">
        <v>3</v>
      </c>
      <c r="DF210">
        <f t="shared" si="74"/>
        <v>0</v>
      </c>
      <c r="DG210">
        <f>ROUND(ROUND(AF210,2)*CX210,2)</f>
        <v>0</v>
      </c>
      <c r="DH210">
        <f t="shared" si="71"/>
        <v>0</v>
      </c>
      <c r="DI210">
        <f t="shared" si="72"/>
        <v>117.69</v>
      </c>
      <c r="DJ210">
        <f>DI210</f>
        <v>117.69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ROW(Source!A533)</f>
        <v>533</v>
      </c>
      <c r="B211">
        <v>61644328</v>
      </c>
      <c r="C211">
        <v>61646809</v>
      </c>
      <c r="D211">
        <v>60418127</v>
      </c>
      <c r="E211">
        <v>115</v>
      </c>
      <c r="F211">
        <v>1</v>
      </c>
      <c r="G211">
        <v>1</v>
      </c>
      <c r="H211">
        <v>1</v>
      </c>
      <c r="I211" t="s">
        <v>487</v>
      </c>
      <c r="J211" t="s">
        <v>3</v>
      </c>
      <c r="K211" t="s">
        <v>488</v>
      </c>
      <c r="L211">
        <v>1191</v>
      </c>
      <c r="N211">
        <v>1013</v>
      </c>
      <c r="O211" t="s">
        <v>486</v>
      </c>
      <c r="P211" t="s">
        <v>486</v>
      </c>
      <c r="Q211">
        <v>1</v>
      </c>
      <c r="W211">
        <v>0</v>
      </c>
      <c r="X211">
        <v>-1417349443</v>
      </c>
      <c r="Y211">
        <f t="shared" si="63"/>
        <v>0.06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0.06</v>
      </c>
      <c r="AU211" t="s">
        <v>3</v>
      </c>
      <c r="AV211">
        <v>2</v>
      </c>
      <c r="AW211">
        <v>2</v>
      </c>
      <c r="AX211">
        <v>61646821</v>
      </c>
      <c r="AY211">
        <v>1</v>
      </c>
      <c r="AZ211">
        <v>0</v>
      </c>
      <c r="BA211">
        <v>255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ROUND(Y211*Source!I533,7)</f>
        <v>7.7280000000000003E-4</v>
      </c>
      <c r="CY211">
        <f>AD211</f>
        <v>0</v>
      </c>
      <c r="CZ211">
        <f>AH211</f>
        <v>0</v>
      </c>
      <c r="DA211">
        <f>AL211</f>
        <v>1</v>
      </c>
      <c r="DB211">
        <f t="shared" si="64"/>
        <v>0</v>
      </c>
      <c r="DC211">
        <f t="shared" si="65"/>
        <v>0</v>
      </c>
      <c r="DD211" t="s">
        <v>3</v>
      </c>
      <c r="DE211" t="s">
        <v>3</v>
      </c>
      <c r="DF211">
        <f t="shared" si="74"/>
        <v>0</v>
      </c>
      <c r="DG211">
        <f>ROUND(ROUND(AF211,2)*CX211,2)</f>
        <v>0</v>
      </c>
      <c r="DH211">
        <f t="shared" si="71"/>
        <v>0</v>
      </c>
      <c r="DI211">
        <f t="shared" si="72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ROW(Source!A533)</f>
        <v>533</v>
      </c>
      <c r="B212">
        <v>61644328</v>
      </c>
      <c r="C212">
        <v>61646809</v>
      </c>
      <c r="D212">
        <v>60540491</v>
      </c>
      <c r="E212">
        <v>1</v>
      </c>
      <c r="F212">
        <v>1</v>
      </c>
      <c r="G212">
        <v>1</v>
      </c>
      <c r="H212">
        <v>2</v>
      </c>
      <c r="I212" t="s">
        <v>530</v>
      </c>
      <c r="J212" t="s">
        <v>531</v>
      </c>
      <c r="K212" t="s">
        <v>532</v>
      </c>
      <c r="L212">
        <v>1368</v>
      </c>
      <c r="N212">
        <v>1011</v>
      </c>
      <c r="O212" t="s">
        <v>492</v>
      </c>
      <c r="P212" t="s">
        <v>492</v>
      </c>
      <c r="Q212">
        <v>1</v>
      </c>
      <c r="W212">
        <v>0</v>
      </c>
      <c r="X212">
        <v>-184590531</v>
      </c>
      <c r="Y212">
        <f t="shared" si="63"/>
        <v>0.01</v>
      </c>
      <c r="AA212">
        <v>0</v>
      </c>
      <c r="AB212">
        <v>55.61</v>
      </c>
      <c r="AC212">
        <v>464.22</v>
      </c>
      <c r="AD212">
        <v>0</v>
      </c>
      <c r="AE212">
        <v>0</v>
      </c>
      <c r="AF212">
        <v>37.32</v>
      </c>
      <c r="AG212">
        <v>464.22</v>
      </c>
      <c r="AH212">
        <v>0</v>
      </c>
      <c r="AI212">
        <v>1</v>
      </c>
      <c r="AJ212">
        <v>1.49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0.01</v>
      </c>
      <c r="AU212" t="s">
        <v>3</v>
      </c>
      <c r="AV212">
        <v>1</v>
      </c>
      <c r="AW212">
        <v>2</v>
      </c>
      <c r="AX212">
        <v>61646822</v>
      </c>
      <c r="AY212">
        <v>1</v>
      </c>
      <c r="AZ212">
        <v>0</v>
      </c>
      <c r="BA212">
        <v>256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0.37319999999999998</v>
      </c>
      <c r="BL212">
        <v>4.6421999999999999</v>
      </c>
      <c r="BM212">
        <v>0</v>
      </c>
      <c r="BN212">
        <v>0</v>
      </c>
      <c r="BO212">
        <v>0.01</v>
      </c>
      <c r="BP212">
        <v>1</v>
      </c>
      <c r="BQ212">
        <v>0</v>
      </c>
      <c r="BR212">
        <v>0.37319999999999998</v>
      </c>
      <c r="BS212">
        <v>4.6421999999999999</v>
      </c>
      <c r="BT212">
        <v>0</v>
      </c>
      <c r="BU212">
        <v>0</v>
      </c>
      <c r="BV212">
        <v>0.01</v>
      </c>
      <c r="BW212">
        <v>1</v>
      </c>
      <c r="CV212">
        <v>0</v>
      </c>
      <c r="CW212">
        <f>ROUND(Y212*Source!I533*DO212,7)</f>
        <v>1.2879999999999999E-4</v>
      </c>
      <c r="CX212">
        <f>ROUND(Y212*Source!I533,7)</f>
        <v>1.2879999999999999E-4</v>
      </c>
      <c r="CY212">
        <f>AB212</f>
        <v>55.61</v>
      </c>
      <c r="CZ212">
        <f>AF212</f>
        <v>37.32</v>
      </c>
      <c r="DA212">
        <f>AJ212</f>
        <v>1.49</v>
      </c>
      <c r="DB212">
        <f t="shared" si="64"/>
        <v>0.37</v>
      </c>
      <c r="DC212">
        <f t="shared" si="65"/>
        <v>4.6399999999999997</v>
      </c>
      <c r="DD212" t="s">
        <v>3</v>
      </c>
      <c r="DE212" t="s">
        <v>3</v>
      </c>
      <c r="DF212">
        <f t="shared" si="74"/>
        <v>0</v>
      </c>
      <c r="DG212">
        <f>ROUND(ROUND(AF212*AJ212,2)*CX212,2)</f>
        <v>0.01</v>
      </c>
      <c r="DH212">
        <f t="shared" si="71"/>
        <v>0.06</v>
      </c>
      <c r="DI212">
        <f t="shared" si="72"/>
        <v>0</v>
      </c>
      <c r="DJ212">
        <f>DG212+DH212</f>
        <v>7.0000000000000007E-2</v>
      </c>
      <c r="DK212">
        <v>0</v>
      </c>
      <c r="DL212" t="s">
        <v>533</v>
      </c>
      <c r="DM212">
        <v>3</v>
      </c>
      <c r="DN212" t="s">
        <v>486</v>
      </c>
      <c r="DO212">
        <v>1</v>
      </c>
    </row>
    <row r="213" spans="1:119" x14ac:dyDescent="0.2">
      <c r="A213">
        <f>ROW(Source!A533)</f>
        <v>533</v>
      </c>
      <c r="B213">
        <v>61644328</v>
      </c>
      <c r="C213">
        <v>61646809</v>
      </c>
      <c r="D213">
        <v>60541205</v>
      </c>
      <c r="E213">
        <v>1</v>
      </c>
      <c r="F213">
        <v>1</v>
      </c>
      <c r="G213">
        <v>1</v>
      </c>
      <c r="H213">
        <v>2</v>
      </c>
      <c r="I213" t="s">
        <v>507</v>
      </c>
      <c r="J213" t="s">
        <v>508</v>
      </c>
      <c r="K213" t="s">
        <v>509</v>
      </c>
      <c r="L213">
        <v>1368</v>
      </c>
      <c r="N213">
        <v>1011</v>
      </c>
      <c r="O213" t="s">
        <v>492</v>
      </c>
      <c r="P213" t="s">
        <v>492</v>
      </c>
      <c r="Q213">
        <v>1</v>
      </c>
      <c r="W213">
        <v>0</v>
      </c>
      <c r="X213">
        <v>-1219940357</v>
      </c>
      <c r="Y213">
        <f t="shared" si="63"/>
        <v>0.05</v>
      </c>
      <c r="AA213">
        <v>0</v>
      </c>
      <c r="AB213">
        <v>572.77</v>
      </c>
      <c r="AC213">
        <v>522.73</v>
      </c>
      <c r="AD213">
        <v>0</v>
      </c>
      <c r="AE213">
        <v>0</v>
      </c>
      <c r="AF213">
        <v>572.77</v>
      </c>
      <c r="AG213">
        <v>522.73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0.05</v>
      </c>
      <c r="AU213" t="s">
        <v>3</v>
      </c>
      <c r="AV213">
        <v>1</v>
      </c>
      <c r="AW213">
        <v>2</v>
      </c>
      <c r="AX213">
        <v>61646823</v>
      </c>
      <c r="AY213">
        <v>1</v>
      </c>
      <c r="AZ213">
        <v>0</v>
      </c>
      <c r="BA213">
        <v>257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28.638500000000001</v>
      </c>
      <c r="BL213">
        <v>26.136500000000002</v>
      </c>
      <c r="BM213">
        <v>0</v>
      </c>
      <c r="BN213">
        <v>0</v>
      </c>
      <c r="BO213">
        <v>0.05</v>
      </c>
      <c r="BP213">
        <v>1</v>
      </c>
      <c r="BQ213">
        <v>0</v>
      </c>
      <c r="BR213">
        <v>28.638500000000001</v>
      </c>
      <c r="BS213">
        <v>26.136500000000002</v>
      </c>
      <c r="BT213">
        <v>0</v>
      </c>
      <c r="BU213">
        <v>0</v>
      </c>
      <c r="BV213">
        <v>0.05</v>
      </c>
      <c r="BW213">
        <v>1</v>
      </c>
      <c r="CV213">
        <v>0</v>
      </c>
      <c r="CW213">
        <f>ROUND(Y213*Source!I533*DO213,7)</f>
        <v>6.4400000000000004E-4</v>
      </c>
      <c r="CX213">
        <f>ROUND(Y213*Source!I533,7)</f>
        <v>6.4400000000000004E-4</v>
      </c>
      <c r="CY213">
        <f>AB213</f>
        <v>572.77</v>
      </c>
      <c r="CZ213">
        <f>AF213</f>
        <v>572.77</v>
      </c>
      <c r="DA213">
        <f>AJ213</f>
        <v>1</v>
      </c>
      <c r="DB213">
        <f t="shared" si="64"/>
        <v>28.64</v>
      </c>
      <c r="DC213">
        <f t="shared" si="65"/>
        <v>26.14</v>
      </c>
      <c r="DD213" t="s">
        <v>3</v>
      </c>
      <c r="DE213" t="s">
        <v>3</v>
      </c>
      <c r="DF213">
        <f t="shared" si="74"/>
        <v>0</v>
      </c>
      <c r="DG213">
        <f t="shared" ref="DG213:DG221" si="75">ROUND(ROUND(AF213,2)*CX213,2)</f>
        <v>0.37</v>
      </c>
      <c r="DH213">
        <f t="shared" si="71"/>
        <v>0.34</v>
      </c>
      <c r="DI213">
        <f t="shared" si="72"/>
        <v>0</v>
      </c>
      <c r="DJ213">
        <f>DG213+DH213</f>
        <v>0.71</v>
      </c>
      <c r="DK213">
        <v>1</v>
      </c>
      <c r="DL213" t="s">
        <v>500</v>
      </c>
      <c r="DM213">
        <v>4</v>
      </c>
      <c r="DN213" t="s">
        <v>486</v>
      </c>
      <c r="DO213">
        <v>1</v>
      </c>
    </row>
    <row r="214" spans="1:119" x14ac:dyDescent="0.2">
      <c r="A214">
        <f>ROW(Source!A533)</f>
        <v>533</v>
      </c>
      <c r="B214">
        <v>61644328</v>
      </c>
      <c r="C214">
        <v>61646809</v>
      </c>
      <c r="D214">
        <v>60491231</v>
      </c>
      <c r="E214">
        <v>1</v>
      </c>
      <c r="F214">
        <v>1</v>
      </c>
      <c r="G214">
        <v>1</v>
      </c>
      <c r="H214">
        <v>3</v>
      </c>
      <c r="I214" t="s">
        <v>534</v>
      </c>
      <c r="J214" t="s">
        <v>535</v>
      </c>
      <c r="K214" t="s">
        <v>536</v>
      </c>
      <c r="L214">
        <v>1346</v>
      </c>
      <c r="N214">
        <v>1009</v>
      </c>
      <c r="O214" t="s">
        <v>137</v>
      </c>
      <c r="P214" t="s">
        <v>137</v>
      </c>
      <c r="Q214">
        <v>1</v>
      </c>
      <c r="W214">
        <v>0</v>
      </c>
      <c r="X214">
        <v>-1147267897</v>
      </c>
      <c r="Y214">
        <f t="shared" si="63"/>
        <v>0.24</v>
      </c>
      <c r="AA214">
        <v>3284.98</v>
      </c>
      <c r="AB214">
        <v>0</v>
      </c>
      <c r="AC214">
        <v>0</v>
      </c>
      <c r="AD214">
        <v>0</v>
      </c>
      <c r="AE214">
        <v>2507.62</v>
      </c>
      <c r="AF214">
        <v>0</v>
      </c>
      <c r="AG214">
        <v>0</v>
      </c>
      <c r="AH214">
        <v>0</v>
      </c>
      <c r="AI214">
        <v>1.31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3</v>
      </c>
      <c r="AV214">
        <v>0</v>
      </c>
      <c r="AW214">
        <v>2</v>
      </c>
      <c r="AX214">
        <v>61646824</v>
      </c>
      <c r="AY214">
        <v>1</v>
      </c>
      <c r="AZ214">
        <v>0</v>
      </c>
      <c r="BA214">
        <v>258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601.8288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601.8288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ROUND(Y214*Source!I533,7)</f>
        <v>3.0912000000000001E-3</v>
      </c>
      <c r="CY214">
        <f t="shared" ref="CY214:CY219" si="76">AA214</f>
        <v>3284.98</v>
      </c>
      <c r="CZ214">
        <f t="shared" ref="CZ214:CZ219" si="77">AE214</f>
        <v>2507.62</v>
      </c>
      <c r="DA214">
        <f t="shared" ref="DA214:DA219" si="78">AI214</f>
        <v>1.31</v>
      </c>
      <c r="DB214">
        <f t="shared" si="64"/>
        <v>601.83000000000004</v>
      </c>
      <c r="DC214">
        <f t="shared" si="65"/>
        <v>0</v>
      </c>
      <c r="DD214" t="s">
        <v>3</v>
      </c>
      <c r="DE214" t="s">
        <v>3</v>
      </c>
      <c r="DF214">
        <f t="shared" ref="DF214:DF219" si="79">ROUND(ROUND(AE214*AI214,2)*CX214,2)</f>
        <v>10.15</v>
      </c>
      <c r="DG214">
        <f t="shared" si="75"/>
        <v>0</v>
      </c>
      <c r="DH214">
        <f t="shared" si="71"/>
        <v>0</v>
      </c>
      <c r="DI214">
        <f t="shared" si="72"/>
        <v>0</v>
      </c>
      <c r="DJ214">
        <f t="shared" ref="DJ214:DJ219" si="80">DF214</f>
        <v>10.15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ROW(Source!A533)</f>
        <v>533</v>
      </c>
      <c r="B215">
        <v>61644328</v>
      </c>
      <c r="C215">
        <v>61646809</v>
      </c>
      <c r="D215">
        <v>60492914</v>
      </c>
      <c r="E215">
        <v>1</v>
      </c>
      <c r="F215">
        <v>1</v>
      </c>
      <c r="G215">
        <v>1</v>
      </c>
      <c r="H215">
        <v>3</v>
      </c>
      <c r="I215" t="s">
        <v>537</v>
      </c>
      <c r="J215" t="s">
        <v>538</v>
      </c>
      <c r="K215" t="s">
        <v>539</v>
      </c>
      <c r="L215">
        <v>1327</v>
      </c>
      <c r="N215">
        <v>1005</v>
      </c>
      <c r="O215" t="s">
        <v>540</v>
      </c>
      <c r="P215" t="s">
        <v>540</v>
      </c>
      <c r="Q215">
        <v>1</v>
      </c>
      <c r="W215">
        <v>0</v>
      </c>
      <c r="X215">
        <v>981034751</v>
      </c>
      <c r="Y215">
        <f t="shared" si="63"/>
        <v>0.8</v>
      </c>
      <c r="AA215">
        <v>696.19</v>
      </c>
      <c r="AB215">
        <v>0</v>
      </c>
      <c r="AC215">
        <v>0</v>
      </c>
      <c r="AD215">
        <v>0</v>
      </c>
      <c r="AE215">
        <v>531.44000000000005</v>
      </c>
      <c r="AF215">
        <v>0</v>
      </c>
      <c r="AG215">
        <v>0</v>
      </c>
      <c r="AH215">
        <v>0</v>
      </c>
      <c r="AI215">
        <v>1.31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0.8</v>
      </c>
      <c r="AU215" t="s">
        <v>3</v>
      </c>
      <c r="AV215">
        <v>0</v>
      </c>
      <c r="AW215">
        <v>2</v>
      </c>
      <c r="AX215">
        <v>61646825</v>
      </c>
      <c r="AY215">
        <v>1</v>
      </c>
      <c r="AZ215">
        <v>0</v>
      </c>
      <c r="BA215">
        <v>259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425.15199999999999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425.15199999999999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ROUND(Y215*Source!I533,7)</f>
        <v>1.0304000000000001E-2</v>
      </c>
      <c r="CY215">
        <f t="shared" si="76"/>
        <v>696.19</v>
      </c>
      <c r="CZ215">
        <f t="shared" si="77"/>
        <v>531.44000000000005</v>
      </c>
      <c r="DA215">
        <f t="shared" si="78"/>
        <v>1.31</v>
      </c>
      <c r="DB215">
        <f t="shared" si="64"/>
        <v>425.15</v>
      </c>
      <c r="DC215">
        <f t="shared" si="65"/>
        <v>0</v>
      </c>
      <c r="DD215" t="s">
        <v>3</v>
      </c>
      <c r="DE215" t="s">
        <v>3</v>
      </c>
      <c r="DF215">
        <f t="shared" si="79"/>
        <v>7.17</v>
      </c>
      <c r="DG215">
        <f t="shared" si="75"/>
        <v>0</v>
      </c>
      <c r="DH215">
        <f t="shared" si="71"/>
        <v>0</v>
      </c>
      <c r="DI215">
        <f t="shared" si="72"/>
        <v>0</v>
      </c>
      <c r="DJ215">
        <f t="shared" si="80"/>
        <v>7.17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ROW(Source!A533)</f>
        <v>533</v>
      </c>
      <c r="B216">
        <v>61644328</v>
      </c>
      <c r="C216">
        <v>61646809</v>
      </c>
      <c r="D216">
        <v>60493313</v>
      </c>
      <c r="E216">
        <v>1</v>
      </c>
      <c r="F216">
        <v>1</v>
      </c>
      <c r="G216">
        <v>1</v>
      </c>
      <c r="H216">
        <v>3</v>
      </c>
      <c r="I216" t="s">
        <v>516</v>
      </c>
      <c r="J216" t="s">
        <v>517</v>
      </c>
      <c r="K216" t="s">
        <v>518</v>
      </c>
      <c r="L216">
        <v>1346</v>
      </c>
      <c r="N216">
        <v>1009</v>
      </c>
      <c r="O216" t="s">
        <v>137</v>
      </c>
      <c r="P216" t="s">
        <v>137</v>
      </c>
      <c r="Q216">
        <v>1</v>
      </c>
      <c r="W216">
        <v>0</v>
      </c>
      <c r="X216">
        <v>-1597827205</v>
      </c>
      <c r="Y216">
        <f t="shared" ref="Y216:Y261" si="81">AT216</f>
        <v>0.21</v>
      </c>
      <c r="AA216">
        <v>83.04</v>
      </c>
      <c r="AB216">
        <v>0</v>
      </c>
      <c r="AC216">
        <v>0</v>
      </c>
      <c r="AD216">
        <v>0</v>
      </c>
      <c r="AE216">
        <v>56.11</v>
      </c>
      <c r="AF216">
        <v>0</v>
      </c>
      <c r="AG216">
        <v>0</v>
      </c>
      <c r="AH216">
        <v>0</v>
      </c>
      <c r="AI216">
        <v>1.48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0.21</v>
      </c>
      <c r="AU216" t="s">
        <v>3</v>
      </c>
      <c r="AV216">
        <v>0</v>
      </c>
      <c r="AW216">
        <v>2</v>
      </c>
      <c r="AX216">
        <v>61646826</v>
      </c>
      <c r="AY216">
        <v>1</v>
      </c>
      <c r="AZ216">
        <v>0</v>
      </c>
      <c r="BA216">
        <v>260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11.783099999999999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11.783099999999999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v>0</v>
      </c>
      <c r="CX216">
        <f>ROUND(Y216*Source!I533,7)</f>
        <v>2.7047999999999998E-3</v>
      </c>
      <c r="CY216">
        <f t="shared" si="76"/>
        <v>83.04</v>
      </c>
      <c r="CZ216">
        <f t="shared" si="77"/>
        <v>56.11</v>
      </c>
      <c r="DA216">
        <f t="shared" si="78"/>
        <v>1.48</v>
      </c>
      <c r="DB216">
        <f t="shared" ref="DB216:DB261" si="82">ROUND(ROUND(AT216*CZ216,2),6)</f>
        <v>11.78</v>
      </c>
      <c r="DC216">
        <f t="shared" ref="DC216:DC261" si="83">ROUND(ROUND(AT216*AG216,2),6)</f>
        <v>0</v>
      </c>
      <c r="DD216" t="s">
        <v>3</v>
      </c>
      <c r="DE216" t="s">
        <v>3</v>
      </c>
      <c r="DF216">
        <f t="shared" si="79"/>
        <v>0.22</v>
      </c>
      <c r="DG216">
        <f t="shared" si="75"/>
        <v>0</v>
      </c>
      <c r="DH216">
        <f t="shared" si="71"/>
        <v>0</v>
      </c>
      <c r="DI216">
        <f t="shared" si="72"/>
        <v>0</v>
      </c>
      <c r="DJ216">
        <f t="shared" si="80"/>
        <v>0.22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ROW(Source!A533)</f>
        <v>533</v>
      </c>
      <c r="B217">
        <v>61644328</v>
      </c>
      <c r="C217">
        <v>61646809</v>
      </c>
      <c r="D217">
        <v>60510030</v>
      </c>
      <c r="E217">
        <v>1</v>
      </c>
      <c r="F217">
        <v>1</v>
      </c>
      <c r="G217">
        <v>1</v>
      </c>
      <c r="H217">
        <v>3</v>
      </c>
      <c r="I217" t="s">
        <v>113</v>
      </c>
      <c r="J217" t="s">
        <v>116</v>
      </c>
      <c r="K217" t="s">
        <v>114</v>
      </c>
      <c r="L217">
        <v>1348</v>
      </c>
      <c r="N217">
        <v>1009</v>
      </c>
      <c r="O217" t="s">
        <v>115</v>
      </c>
      <c r="P217" t="s">
        <v>115</v>
      </c>
      <c r="Q217">
        <v>1000</v>
      </c>
      <c r="W217">
        <v>0</v>
      </c>
      <c r="X217">
        <v>402922104</v>
      </c>
      <c r="Y217">
        <f t="shared" si="81"/>
        <v>2.6700000000000002E-2</v>
      </c>
      <c r="AA217">
        <v>88222.16</v>
      </c>
      <c r="AB217">
        <v>0</v>
      </c>
      <c r="AC217">
        <v>0</v>
      </c>
      <c r="AD217">
        <v>0</v>
      </c>
      <c r="AE217">
        <v>61265.39</v>
      </c>
      <c r="AF217">
        <v>0</v>
      </c>
      <c r="AG217">
        <v>0</v>
      </c>
      <c r="AH217">
        <v>0</v>
      </c>
      <c r="AI217">
        <v>1.44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 t="s">
        <v>3</v>
      </c>
      <c r="AT217">
        <v>2.6700000000000002E-2</v>
      </c>
      <c r="AU217" t="s">
        <v>3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ROUND(Y217*Source!I533,7)</f>
        <v>3.4390000000000001E-4</v>
      </c>
      <c r="CY217">
        <f t="shared" si="76"/>
        <v>88222.16</v>
      </c>
      <c r="CZ217">
        <f t="shared" si="77"/>
        <v>61265.39</v>
      </c>
      <c r="DA217">
        <f t="shared" si="78"/>
        <v>1.44</v>
      </c>
      <c r="DB217">
        <f t="shared" si="82"/>
        <v>1635.79</v>
      </c>
      <c r="DC217">
        <f t="shared" si="83"/>
        <v>0</v>
      </c>
      <c r="DD217" t="s">
        <v>3</v>
      </c>
      <c r="DE217" t="s">
        <v>3</v>
      </c>
      <c r="DF217">
        <f t="shared" si="79"/>
        <v>30.34</v>
      </c>
      <c r="DG217">
        <f t="shared" si="75"/>
        <v>0</v>
      </c>
      <c r="DH217">
        <f t="shared" si="71"/>
        <v>0</v>
      </c>
      <c r="DI217">
        <f t="shared" si="72"/>
        <v>0</v>
      </c>
      <c r="DJ217">
        <f t="shared" si="80"/>
        <v>30.34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ROW(Source!A533)</f>
        <v>533</v>
      </c>
      <c r="B218">
        <v>61644328</v>
      </c>
      <c r="C218">
        <v>61646809</v>
      </c>
      <c r="D218">
        <v>60510318</v>
      </c>
      <c r="E218">
        <v>1</v>
      </c>
      <c r="F218">
        <v>1</v>
      </c>
      <c r="G218">
        <v>1</v>
      </c>
      <c r="H218">
        <v>3</v>
      </c>
      <c r="I218" t="s">
        <v>118</v>
      </c>
      <c r="J218" t="s">
        <v>120</v>
      </c>
      <c r="K218" t="s">
        <v>119</v>
      </c>
      <c r="L218">
        <v>1348</v>
      </c>
      <c r="N218">
        <v>1009</v>
      </c>
      <c r="O218" t="s">
        <v>115</v>
      </c>
      <c r="P218" t="s">
        <v>115</v>
      </c>
      <c r="Q218">
        <v>1000</v>
      </c>
      <c r="W218">
        <v>0</v>
      </c>
      <c r="X218">
        <v>1437291828</v>
      </c>
      <c r="Y218">
        <f t="shared" si="81"/>
        <v>1.03E-2</v>
      </c>
      <c r="AA218">
        <v>85308.13</v>
      </c>
      <c r="AB218">
        <v>0</v>
      </c>
      <c r="AC218">
        <v>0</v>
      </c>
      <c r="AD218">
        <v>0</v>
      </c>
      <c r="AE218">
        <v>69924.7</v>
      </c>
      <c r="AF218">
        <v>0</v>
      </c>
      <c r="AG218">
        <v>0</v>
      </c>
      <c r="AH218">
        <v>0</v>
      </c>
      <c r="AI218">
        <v>1.22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1.03E-2</v>
      </c>
      <c r="AU218" t="s">
        <v>3</v>
      </c>
      <c r="AV218">
        <v>0</v>
      </c>
      <c r="AW218">
        <v>1</v>
      </c>
      <c r="AX218">
        <v>-1</v>
      </c>
      <c r="AY218">
        <v>0</v>
      </c>
      <c r="AZ218">
        <v>0</v>
      </c>
      <c r="BA218" t="s">
        <v>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ROUND(Y218*Source!I533,7)</f>
        <v>1.327E-4</v>
      </c>
      <c r="CY218">
        <f t="shared" si="76"/>
        <v>85308.13</v>
      </c>
      <c r="CZ218">
        <f t="shared" si="77"/>
        <v>69924.7</v>
      </c>
      <c r="DA218">
        <f t="shared" si="78"/>
        <v>1.22</v>
      </c>
      <c r="DB218">
        <f t="shared" si="82"/>
        <v>720.22</v>
      </c>
      <c r="DC218">
        <f t="shared" si="83"/>
        <v>0</v>
      </c>
      <c r="DD218" t="s">
        <v>3</v>
      </c>
      <c r="DE218" t="s">
        <v>3</v>
      </c>
      <c r="DF218">
        <f t="shared" si="79"/>
        <v>11.32</v>
      </c>
      <c r="DG218">
        <f t="shared" si="75"/>
        <v>0</v>
      </c>
      <c r="DH218">
        <f t="shared" si="71"/>
        <v>0</v>
      </c>
      <c r="DI218">
        <f t="shared" si="72"/>
        <v>0</v>
      </c>
      <c r="DJ218">
        <f t="shared" si="80"/>
        <v>11.32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ROW(Source!A533)</f>
        <v>533</v>
      </c>
      <c r="B219">
        <v>61644328</v>
      </c>
      <c r="C219">
        <v>61646809</v>
      </c>
      <c r="D219">
        <v>60510473</v>
      </c>
      <c r="E219">
        <v>1</v>
      </c>
      <c r="F219">
        <v>1</v>
      </c>
      <c r="G219">
        <v>1</v>
      </c>
      <c r="H219">
        <v>3</v>
      </c>
      <c r="I219" t="s">
        <v>541</v>
      </c>
      <c r="J219" t="s">
        <v>542</v>
      </c>
      <c r="K219" t="s">
        <v>543</v>
      </c>
      <c r="L219">
        <v>1348</v>
      </c>
      <c r="N219">
        <v>1009</v>
      </c>
      <c r="O219" t="s">
        <v>115</v>
      </c>
      <c r="P219" t="s">
        <v>115</v>
      </c>
      <c r="Q219">
        <v>1000</v>
      </c>
      <c r="W219">
        <v>0</v>
      </c>
      <c r="X219">
        <v>984281143</v>
      </c>
      <c r="Y219">
        <f t="shared" si="81"/>
        <v>5.0000000000000001E-3</v>
      </c>
      <c r="AA219">
        <v>35743.32</v>
      </c>
      <c r="AB219">
        <v>0</v>
      </c>
      <c r="AC219">
        <v>0</v>
      </c>
      <c r="AD219">
        <v>0</v>
      </c>
      <c r="AE219">
        <v>24995.33</v>
      </c>
      <c r="AF219">
        <v>0</v>
      </c>
      <c r="AG219">
        <v>0</v>
      </c>
      <c r="AH219">
        <v>0</v>
      </c>
      <c r="AI219">
        <v>1.43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5.0000000000000001E-3</v>
      </c>
      <c r="AU219" t="s">
        <v>3</v>
      </c>
      <c r="AV219">
        <v>0</v>
      </c>
      <c r="AW219">
        <v>2</v>
      </c>
      <c r="AX219">
        <v>61646829</v>
      </c>
      <c r="AY219">
        <v>1</v>
      </c>
      <c r="AZ219">
        <v>0</v>
      </c>
      <c r="BA219">
        <v>263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124.97665000000001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124.97665000000001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1</v>
      </c>
      <c r="CV219">
        <v>0</v>
      </c>
      <c r="CW219">
        <v>0</v>
      </c>
      <c r="CX219">
        <f>ROUND(Y219*Source!I533,7)</f>
        <v>6.4399999999999993E-5</v>
      </c>
      <c r="CY219">
        <f t="shared" si="76"/>
        <v>35743.32</v>
      </c>
      <c r="CZ219">
        <f t="shared" si="77"/>
        <v>24995.33</v>
      </c>
      <c r="DA219">
        <f t="shared" si="78"/>
        <v>1.43</v>
      </c>
      <c r="DB219">
        <f t="shared" si="82"/>
        <v>124.98</v>
      </c>
      <c r="DC219">
        <f t="shared" si="83"/>
        <v>0</v>
      </c>
      <c r="DD219" t="s">
        <v>3</v>
      </c>
      <c r="DE219" t="s">
        <v>3</v>
      </c>
      <c r="DF219">
        <f t="shared" si="79"/>
        <v>2.2999999999999998</v>
      </c>
      <c r="DG219">
        <f t="shared" si="75"/>
        <v>0</v>
      </c>
      <c r="DH219">
        <f t="shared" si="71"/>
        <v>0</v>
      </c>
      <c r="DI219">
        <f t="shared" si="72"/>
        <v>0</v>
      </c>
      <c r="DJ219">
        <f t="shared" si="80"/>
        <v>2.2999999999999998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ROW(Source!A536)</f>
        <v>536</v>
      </c>
      <c r="B220">
        <v>61644328</v>
      </c>
      <c r="C220">
        <v>61646832</v>
      </c>
      <c r="D220">
        <v>60417954</v>
      </c>
      <c r="E220">
        <v>115</v>
      </c>
      <c r="F220">
        <v>1</v>
      </c>
      <c r="G220">
        <v>1</v>
      </c>
      <c r="H220">
        <v>1</v>
      </c>
      <c r="I220" t="s">
        <v>544</v>
      </c>
      <c r="J220" t="s">
        <v>3</v>
      </c>
      <c r="K220" t="s">
        <v>545</v>
      </c>
      <c r="L220">
        <v>1191</v>
      </c>
      <c r="N220">
        <v>1013</v>
      </c>
      <c r="O220" t="s">
        <v>486</v>
      </c>
      <c r="P220" t="s">
        <v>486</v>
      </c>
      <c r="Q220">
        <v>1</v>
      </c>
      <c r="W220">
        <v>0</v>
      </c>
      <c r="X220">
        <v>-1088579471</v>
      </c>
      <c r="Y220">
        <f t="shared" si="81"/>
        <v>21.2</v>
      </c>
      <c r="AA220">
        <v>0</v>
      </c>
      <c r="AB220">
        <v>0</v>
      </c>
      <c r="AC220">
        <v>0</v>
      </c>
      <c r="AD220">
        <v>516.88</v>
      </c>
      <c r="AE220">
        <v>0</v>
      </c>
      <c r="AF220">
        <v>0</v>
      </c>
      <c r="AG220">
        <v>0</v>
      </c>
      <c r="AH220">
        <v>516.88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21.2</v>
      </c>
      <c r="AU220" t="s">
        <v>3</v>
      </c>
      <c r="AV220">
        <v>1</v>
      </c>
      <c r="AW220">
        <v>2</v>
      </c>
      <c r="AX220">
        <v>61646839</v>
      </c>
      <c r="AY220">
        <v>1</v>
      </c>
      <c r="AZ220">
        <v>0</v>
      </c>
      <c r="BA220">
        <v>264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10957.856</v>
      </c>
      <c r="BN220">
        <v>21.2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10957.856</v>
      </c>
      <c r="BU220">
        <v>21.2</v>
      </c>
      <c r="BV220">
        <v>0</v>
      </c>
      <c r="BW220">
        <v>1</v>
      </c>
      <c r="CU220">
        <f>ROUND(AT220*Source!I536*AH220*AL220,2)</f>
        <v>564.54999999999995</v>
      </c>
      <c r="CV220">
        <f>ROUND(Y220*Source!I536,7)</f>
        <v>1.0922240000000001</v>
      </c>
      <c r="CW220">
        <v>0</v>
      </c>
      <c r="CX220">
        <f>ROUND(Y220*Source!I536,7)</f>
        <v>1.0922240000000001</v>
      </c>
      <c r="CY220">
        <f>AD220</f>
        <v>516.88</v>
      </c>
      <c r="CZ220">
        <f>AH220</f>
        <v>516.88</v>
      </c>
      <c r="DA220">
        <f>AL220</f>
        <v>1</v>
      </c>
      <c r="DB220">
        <f t="shared" si="82"/>
        <v>10957.86</v>
      </c>
      <c r="DC220">
        <f t="shared" si="83"/>
        <v>0</v>
      </c>
      <c r="DD220" t="s">
        <v>3</v>
      </c>
      <c r="DE220" t="s">
        <v>3</v>
      </c>
      <c r="DF220">
        <f>ROUND(ROUND(AE220,2)*CX220,2)</f>
        <v>0</v>
      </c>
      <c r="DG220">
        <f t="shared" si="75"/>
        <v>0</v>
      </c>
      <c r="DH220">
        <f t="shared" si="71"/>
        <v>0</v>
      </c>
      <c r="DI220">
        <f t="shared" si="72"/>
        <v>564.54999999999995</v>
      </c>
      <c r="DJ220">
        <f>DI220</f>
        <v>564.54999999999995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ROW(Source!A536)</f>
        <v>536</v>
      </c>
      <c r="B221">
        <v>61644328</v>
      </c>
      <c r="C221">
        <v>61646832</v>
      </c>
      <c r="D221">
        <v>60418127</v>
      </c>
      <c r="E221">
        <v>115</v>
      </c>
      <c r="F221">
        <v>1</v>
      </c>
      <c r="G221">
        <v>1</v>
      </c>
      <c r="H221">
        <v>1</v>
      </c>
      <c r="I221" t="s">
        <v>487</v>
      </c>
      <c r="J221" t="s">
        <v>3</v>
      </c>
      <c r="K221" t="s">
        <v>488</v>
      </c>
      <c r="L221">
        <v>1191</v>
      </c>
      <c r="N221">
        <v>1013</v>
      </c>
      <c r="O221" t="s">
        <v>486</v>
      </c>
      <c r="P221" t="s">
        <v>486</v>
      </c>
      <c r="Q221">
        <v>1</v>
      </c>
      <c r="W221">
        <v>0</v>
      </c>
      <c r="X221">
        <v>-1417349443</v>
      </c>
      <c r="Y221">
        <f t="shared" si="81"/>
        <v>0.2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</v>
      </c>
      <c r="AU221" t="s">
        <v>3</v>
      </c>
      <c r="AV221">
        <v>2</v>
      </c>
      <c r="AW221">
        <v>2</v>
      </c>
      <c r="AX221">
        <v>61646840</v>
      </c>
      <c r="AY221">
        <v>1</v>
      </c>
      <c r="AZ221">
        <v>0</v>
      </c>
      <c r="BA221">
        <v>265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ROUND(Y221*Source!I536,7)</f>
        <v>1.0304000000000001E-2</v>
      </c>
      <c r="CY221">
        <f>AD221</f>
        <v>0</v>
      </c>
      <c r="CZ221">
        <f>AH221</f>
        <v>0</v>
      </c>
      <c r="DA221">
        <f>AL221</f>
        <v>1</v>
      </c>
      <c r="DB221">
        <f t="shared" si="82"/>
        <v>0</v>
      </c>
      <c r="DC221">
        <f t="shared" si="83"/>
        <v>0</v>
      </c>
      <c r="DD221" t="s">
        <v>3</v>
      </c>
      <c r="DE221" t="s">
        <v>3</v>
      </c>
      <c r="DF221">
        <f>ROUND(ROUND(AE221,2)*CX221,2)</f>
        <v>0</v>
      </c>
      <c r="DG221">
        <f t="shared" si="75"/>
        <v>0</v>
      </c>
      <c r="DH221">
        <f t="shared" si="71"/>
        <v>0</v>
      </c>
      <c r="DI221">
        <f t="shared" si="72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ROW(Source!A536)</f>
        <v>536</v>
      </c>
      <c r="B222">
        <v>61644328</v>
      </c>
      <c r="C222">
        <v>61646832</v>
      </c>
      <c r="D222">
        <v>60540673</v>
      </c>
      <c r="E222">
        <v>1</v>
      </c>
      <c r="F222">
        <v>1</v>
      </c>
      <c r="G222">
        <v>1</v>
      </c>
      <c r="H222">
        <v>2</v>
      </c>
      <c r="I222" t="s">
        <v>546</v>
      </c>
      <c r="J222" t="s">
        <v>547</v>
      </c>
      <c r="K222" t="s">
        <v>548</v>
      </c>
      <c r="L222">
        <v>1368</v>
      </c>
      <c r="N222">
        <v>1011</v>
      </c>
      <c r="O222" t="s">
        <v>492</v>
      </c>
      <c r="P222" t="s">
        <v>492</v>
      </c>
      <c r="Q222">
        <v>1</v>
      </c>
      <c r="W222">
        <v>0</v>
      </c>
      <c r="X222">
        <v>-2141982649</v>
      </c>
      <c r="Y222">
        <f t="shared" si="81"/>
        <v>1.95</v>
      </c>
      <c r="AA222">
        <v>0</v>
      </c>
      <c r="AB222">
        <v>126.68</v>
      </c>
      <c r="AC222">
        <v>0</v>
      </c>
      <c r="AD222">
        <v>0</v>
      </c>
      <c r="AE222">
        <v>0</v>
      </c>
      <c r="AF222">
        <v>95.25</v>
      </c>
      <c r="AG222">
        <v>0</v>
      </c>
      <c r="AH222">
        <v>0</v>
      </c>
      <c r="AI222">
        <v>1</v>
      </c>
      <c r="AJ222">
        <v>1.33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1.95</v>
      </c>
      <c r="AU222" t="s">
        <v>3</v>
      </c>
      <c r="AV222">
        <v>1</v>
      </c>
      <c r="AW222">
        <v>2</v>
      </c>
      <c r="AX222">
        <v>61646841</v>
      </c>
      <c r="AY222">
        <v>1</v>
      </c>
      <c r="AZ222">
        <v>0</v>
      </c>
      <c r="BA222">
        <v>266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185.73750000000001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185.73750000000001</v>
      </c>
      <c r="BS222">
        <v>0</v>
      </c>
      <c r="BT222">
        <v>0</v>
      </c>
      <c r="BU222">
        <v>0</v>
      </c>
      <c r="BV222">
        <v>0</v>
      </c>
      <c r="BW222">
        <v>1</v>
      </c>
      <c r="CV222">
        <v>0</v>
      </c>
      <c r="CW222">
        <f>ROUND(Y222*Source!I536*DO222,7)</f>
        <v>0</v>
      </c>
      <c r="CX222">
        <f>ROUND(Y222*Source!I536,7)</f>
        <v>0.100464</v>
      </c>
      <c r="CY222">
        <f>AB222</f>
        <v>126.68</v>
      </c>
      <c r="CZ222">
        <f>AF222</f>
        <v>95.25</v>
      </c>
      <c r="DA222">
        <f>AJ222</f>
        <v>1.33</v>
      </c>
      <c r="DB222">
        <f t="shared" si="82"/>
        <v>185.74</v>
      </c>
      <c r="DC222">
        <f t="shared" si="83"/>
        <v>0</v>
      </c>
      <c r="DD222" t="s">
        <v>3</v>
      </c>
      <c r="DE222" t="s">
        <v>3</v>
      </c>
      <c r="DF222">
        <f>ROUND(ROUND(AE222,2)*CX222,2)</f>
        <v>0</v>
      </c>
      <c r="DG222">
        <f>ROUND(ROUND(AF222*AJ222,2)*CX222,2)</f>
        <v>12.73</v>
      </c>
      <c r="DH222">
        <f t="shared" si="71"/>
        <v>0</v>
      </c>
      <c r="DI222">
        <f t="shared" si="72"/>
        <v>0</v>
      </c>
      <c r="DJ222">
        <f>DG222+DH222</f>
        <v>12.73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ROW(Source!A536)</f>
        <v>536</v>
      </c>
      <c r="B223">
        <v>61644328</v>
      </c>
      <c r="C223">
        <v>61646832</v>
      </c>
      <c r="D223">
        <v>60541205</v>
      </c>
      <c r="E223">
        <v>1</v>
      </c>
      <c r="F223">
        <v>1</v>
      </c>
      <c r="G223">
        <v>1</v>
      </c>
      <c r="H223">
        <v>2</v>
      </c>
      <c r="I223" t="s">
        <v>507</v>
      </c>
      <c r="J223" t="s">
        <v>508</v>
      </c>
      <c r="K223" t="s">
        <v>509</v>
      </c>
      <c r="L223">
        <v>1368</v>
      </c>
      <c r="N223">
        <v>1011</v>
      </c>
      <c r="O223" t="s">
        <v>492</v>
      </c>
      <c r="P223" t="s">
        <v>492</v>
      </c>
      <c r="Q223">
        <v>1</v>
      </c>
      <c r="W223">
        <v>0</v>
      </c>
      <c r="X223">
        <v>-1219940357</v>
      </c>
      <c r="Y223">
        <f t="shared" si="81"/>
        <v>0.2</v>
      </c>
      <c r="AA223">
        <v>0</v>
      </c>
      <c r="AB223">
        <v>572.77</v>
      </c>
      <c r="AC223">
        <v>522.73</v>
      </c>
      <c r="AD223">
        <v>0</v>
      </c>
      <c r="AE223">
        <v>0</v>
      </c>
      <c r="AF223">
        <v>572.77</v>
      </c>
      <c r="AG223">
        <v>522.73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0.2</v>
      </c>
      <c r="AU223" t="s">
        <v>3</v>
      </c>
      <c r="AV223">
        <v>1</v>
      </c>
      <c r="AW223">
        <v>2</v>
      </c>
      <c r="AX223">
        <v>61646842</v>
      </c>
      <c r="AY223">
        <v>1</v>
      </c>
      <c r="AZ223">
        <v>0</v>
      </c>
      <c r="BA223">
        <v>267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114.554</v>
      </c>
      <c r="BL223">
        <v>104.54600000000001</v>
      </c>
      <c r="BM223">
        <v>0</v>
      </c>
      <c r="BN223">
        <v>0</v>
      </c>
      <c r="BO223">
        <v>0.2</v>
      </c>
      <c r="BP223">
        <v>1</v>
      </c>
      <c r="BQ223">
        <v>0</v>
      </c>
      <c r="BR223">
        <v>114.554</v>
      </c>
      <c r="BS223">
        <v>104.54600000000001</v>
      </c>
      <c r="BT223">
        <v>0</v>
      </c>
      <c r="BU223">
        <v>0</v>
      </c>
      <c r="BV223">
        <v>0.2</v>
      </c>
      <c r="BW223">
        <v>1</v>
      </c>
      <c r="CV223">
        <v>0</v>
      </c>
      <c r="CW223">
        <f>ROUND(Y223*Source!I536*DO223,7)</f>
        <v>1.0304000000000001E-2</v>
      </c>
      <c r="CX223">
        <f>ROUND(Y223*Source!I536,7)</f>
        <v>1.0304000000000001E-2</v>
      </c>
      <c r="CY223">
        <f>AB223</f>
        <v>572.77</v>
      </c>
      <c r="CZ223">
        <f>AF223</f>
        <v>572.77</v>
      </c>
      <c r="DA223">
        <f>AJ223</f>
        <v>1</v>
      </c>
      <c r="DB223">
        <f t="shared" si="82"/>
        <v>114.55</v>
      </c>
      <c r="DC223">
        <f t="shared" si="83"/>
        <v>104.55</v>
      </c>
      <c r="DD223" t="s">
        <v>3</v>
      </c>
      <c r="DE223" t="s">
        <v>3</v>
      </c>
      <c r="DF223">
        <f>ROUND(ROUND(AE223,2)*CX223,2)</f>
        <v>0</v>
      </c>
      <c r="DG223">
        <f t="shared" ref="DG223:DG254" si="84">ROUND(ROUND(AF223,2)*CX223,2)</f>
        <v>5.9</v>
      </c>
      <c r="DH223">
        <f t="shared" si="71"/>
        <v>5.39</v>
      </c>
      <c r="DI223">
        <f t="shared" si="72"/>
        <v>0</v>
      </c>
      <c r="DJ223">
        <f>DG223+DH223</f>
        <v>11.29</v>
      </c>
      <c r="DK223">
        <v>1</v>
      </c>
      <c r="DL223" t="s">
        <v>500</v>
      </c>
      <c r="DM223">
        <v>4</v>
      </c>
      <c r="DN223" t="s">
        <v>486</v>
      </c>
      <c r="DO223">
        <v>1</v>
      </c>
    </row>
    <row r="224" spans="1:119" x14ac:dyDescent="0.2">
      <c r="A224">
        <f>ROW(Source!A536)</f>
        <v>536</v>
      </c>
      <c r="B224">
        <v>61644328</v>
      </c>
      <c r="C224">
        <v>61646832</v>
      </c>
      <c r="D224">
        <v>60487887</v>
      </c>
      <c r="E224">
        <v>1</v>
      </c>
      <c r="F224">
        <v>1</v>
      </c>
      <c r="G224">
        <v>1</v>
      </c>
      <c r="H224">
        <v>3</v>
      </c>
      <c r="I224" t="s">
        <v>549</v>
      </c>
      <c r="J224" t="s">
        <v>550</v>
      </c>
      <c r="K224" t="s">
        <v>551</v>
      </c>
      <c r="L224">
        <v>1348</v>
      </c>
      <c r="N224">
        <v>1009</v>
      </c>
      <c r="O224" t="s">
        <v>115</v>
      </c>
      <c r="P224" t="s">
        <v>115</v>
      </c>
      <c r="Q224">
        <v>1000</v>
      </c>
      <c r="W224">
        <v>0</v>
      </c>
      <c r="X224">
        <v>-448567403</v>
      </c>
      <c r="Y224">
        <f t="shared" si="81"/>
        <v>2.4E-2</v>
      </c>
      <c r="AA224">
        <v>62186.75</v>
      </c>
      <c r="AB224">
        <v>0</v>
      </c>
      <c r="AC224">
        <v>0</v>
      </c>
      <c r="AD224">
        <v>0</v>
      </c>
      <c r="AE224">
        <v>62186.75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2.4E-2</v>
      </c>
      <c r="AU224" t="s">
        <v>3</v>
      </c>
      <c r="AV224">
        <v>0</v>
      </c>
      <c r="AW224">
        <v>2</v>
      </c>
      <c r="AX224">
        <v>61646845</v>
      </c>
      <c r="AY224">
        <v>1</v>
      </c>
      <c r="AZ224">
        <v>0</v>
      </c>
      <c r="BA224">
        <v>270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1492.482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1492.482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ROUND(Y224*Source!I536,7)</f>
        <v>1.2365E-3</v>
      </c>
      <c r="CY224">
        <f>AA224</f>
        <v>62186.75</v>
      </c>
      <c r="CZ224">
        <f>AE224</f>
        <v>62186.75</v>
      </c>
      <c r="DA224">
        <f>AI224</f>
        <v>1</v>
      </c>
      <c r="DB224">
        <f t="shared" si="82"/>
        <v>1492.48</v>
      </c>
      <c r="DC224">
        <f t="shared" si="83"/>
        <v>0</v>
      </c>
      <c r="DD224" t="s">
        <v>3</v>
      </c>
      <c r="DE224" t="s">
        <v>3</v>
      </c>
      <c r="DF224">
        <f>ROUND(ROUND(AE224,2)*CX224,2)</f>
        <v>76.89</v>
      </c>
      <c r="DG224">
        <f t="shared" si="84"/>
        <v>0</v>
      </c>
      <c r="DH224">
        <f t="shared" si="71"/>
        <v>0</v>
      </c>
      <c r="DI224">
        <f t="shared" si="72"/>
        <v>0</v>
      </c>
      <c r="DJ224">
        <f>DF224</f>
        <v>76.89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ROW(Source!A536)</f>
        <v>536</v>
      </c>
      <c r="B225">
        <v>61644328</v>
      </c>
      <c r="C225">
        <v>61646832</v>
      </c>
      <c r="D225">
        <v>60493313</v>
      </c>
      <c r="E225">
        <v>1</v>
      </c>
      <c r="F225">
        <v>1</v>
      </c>
      <c r="G225">
        <v>1</v>
      </c>
      <c r="H225">
        <v>3</v>
      </c>
      <c r="I225" t="s">
        <v>516</v>
      </c>
      <c r="J225" t="s">
        <v>517</v>
      </c>
      <c r="K225" t="s">
        <v>518</v>
      </c>
      <c r="L225">
        <v>1346</v>
      </c>
      <c r="N225">
        <v>1009</v>
      </c>
      <c r="O225" t="s">
        <v>137</v>
      </c>
      <c r="P225" t="s">
        <v>137</v>
      </c>
      <c r="Q225">
        <v>1</v>
      </c>
      <c r="W225">
        <v>0</v>
      </c>
      <c r="X225">
        <v>-1597827205</v>
      </c>
      <c r="Y225">
        <f t="shared" si="81"/>
        <v>0.1</v>
      </c>
      <c r="AA225">
        <v>83.04</v>
      </c>
      <c r="AB225">
        <v>0</v>
      </c>
      <c r="AC225">
        <v>0</v>
      </c>
      <c r="AD225">
        <v>0</v>
      </c>
      <c r="AE225">
        <v>56.11</v>
      </c>
      <c r="AF225">
        <v>0</v>
      </c>
      <c r="AG225">
        <v>0</v>
      </c>
      <c r="AH225">
        <v>0</v>
      </c>
      <c r="AI225">
        <v>1.48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0.1</v>
      </c>
      <c r="AU225" t="s">
        <v>3</v>
      </c>
      <c r="AV225">
        <v>0</v>
      </c>
      <c r="AW225">
        <v>2</v>
      </c>
      <c r="AX225">
        <v>61646846</v>
      </c>
      <c r="AY225">
        <v>1</v>
      </c>
      <c r="AZ225">
        <v>0</v>
      </c>
      <c r="BA225">
        <v>271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5.6109999999999998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5.6109999999999998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v>0</v>
      </c>
      <c r="CX225">
        <f>ROUND(Y225*Source!I536,7)</f>
        <v>5.1520000000000003E-3</v>
      </c>
      <c r="CY225">
        <f>AA225</f>
        <v>83.04</v>
      </c>
      <c r="CZ225">
        <f>AE225</f>
        <v>56.11</v>
      </c>
      <c r="DA225">
        <f>AI225</f>
        <v>1.48</v>
      </c>
      <c r="DB225">
        <f t="shared" si="82"/>
        <v>5.61</v>
      </c>
      <c r="DC225">
        <f t="shared" si="83"/>
        <v>0</v>
      </c>
      <c r="DD225" t="s">
        <v>3</v>
      </c>
      <c r="DE225" t="s">
        <v>3</v>
      </c>
      <c r="DF225">
        <f>ROUND(ROUND(AE225*AI225,2)*CX225,2)</f>
        <v>0.43</v>
      </c>
      <c r="DG225">
        <f t="shared" si="84"/>
        <v>0</v>
      </c>
      <c r="DH225">
        <f t="shared" si="71"/>
        <v>0</v>
      </c>
      <c r="DI225">
        <f t="shared" si="72"/>
        <v>0</v>
      </c>
      <c r="DJ225">
        <f>DF225</f>
        <v>0.43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ROW(Source!A544)</f>
        <v>544</v>
      </c>
      <c r="B226">
        <v>61644328</v>
      </c>
      <c r="C226">
        <v>61647460</v>
      </c>
      <c r="D226">
        <v>60417892</v>
      </c>
      <c r="E226">
        <v>115</v>
      </c>
      <c r="F226">
        <v>1</v>
      </c>
      <c r="G226">
        <v>1</v>
      </c>
      <c r="H226">
        <v>1</v>
      </c>
      <c r="I226" t="s">
        <v>560</v>
      </c>
      <c r="J226" t="s">
        <v>3</v>
      </c>
      <c r="K226" t="s">
        <v>561</v>
      </c>
      <c r="L226">
        <v>1191</v>
      </c>
      <c r="N226">
        <v>1013</v>
      </c>
      <c r="O226" t="s">
        <v>486</v>
      </c>
      <c r="P226" t="s">
        <v>486</v>
      </c>
      <c r="Q226">
        <v>1</v>
      </c>
      <c r="W226">
        <v>0</v>
      </c>
      <c r="X226">
        <v>370475345</v>
      </c>
      <c r="Y226">
        <f t="shared" si="81"/>
        <v>154</v>
      </c>
      <c r="AA226">
        <v>0</v>
      </c>
      <c r="AB226">
        <v>0</v>
      </c>
      <c r="AC226">
        <v>0</v>
      </c>
      <c r="AD226">
        <v>425.21</v>
      </c>
      <c r="AE226">
        <v>0</v>
      </c>
      <c r="AF226">
        <v>0</v>
      </c>
      <c r="AG226">
        <v>0</v>
      </c>
      <c r="AH226">
        <v>425.21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154</v>
      </c>
      <c r="AU226" t="s">
        <v>3</v>
      </c>
      <c r="AV226">
        <v>1</v>
      </c>
      <c r="AW226">
        <v>2</v>
      </c>
      <c r="AX226">
        <v>61647462</v>
      </c>
      <c r="AY226">
        <v>1</v>
      </c>
      <c r="AZ226">
        <v>0</v>
      </c>
      <c r="BA226">
        <v>272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65482.34</v>
      </c>
      <c r="BN226">
        <v>154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65482.34</v>
      </c>
      <c r="BU226">
        <v>154</v>
      </c>
      <c r="BV226">
        <v>0</v>
      </c>
      <c r="BW226">
        <v>1</v>
      </c>
      <c r="CU226">
        <f>ROUND(AT226*Source!I544*AH226*AL226,2)</f>
        <v>3405.08</v>
      </c>
      <c r="CV226">
        <f>ROUND(Y226*Source!I544,7)</f>
        <v>8.0079999999999991</v>
      </c>
      <c r="CW226">
        <v>0</v>
      </c>
      <c r="CX226">
        <f>ROUND(Y226*Source!I544,7)</f>
        <v>8.0079999999999991</v>
      </c>
      <c r="CY226">
        <f>AD226</f>
        <v>425.21</v>
      </c>
      <c r="CZ226">
        <f>AH226</f>
        <v>425.21</v>
      </c>
      <c r="DA226">
        <f>AL226</f>
        <v>1</v>
      </c>
      <c r="DB226">
        <f t="shared" si="82"/>
        <v>65482.34</v>
      </c>
      <c r="DC226">
        <f t="shared" si="83"/>
        <v>0</v>
      </c>
      <c r="DD226" t="s">
        <v>3</v>
      </c>
      <c r="DE226" t="s">
        <v>3</v>
      </c>
      <c r="DF226">
        <f t="shared" ref="DF226:DF232" si="85">ROUND(ROUND(AE226,2)*CX226,2)</f>
        <v>0</v>
      </c>
      <c r="DG226">
        <f t="shared" si="84"/>
        <v>0</v>
      </c>
      <c r="DH226">
        <f t="shared" si="71"/>
        <v>0</v>
      </c>
      <c r="DI226">
        <f t="shared" si="72"/>
        <v>3405.08</v>
      </c>
      <c r="DJ226">
        <f>DI226</f>
        <v>3405.08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ROW(Source!A545)</f>
        <v>545</v>
      </c>
      <c r="B227">
        <v>61644328</v>
      </c>
      <c r="C227">
        <v>61647463</v>
      </c>
      <c r="D227">
        <v>60417882</v>
      </c>
      <c r="E227">
        <v>115</v>
      </c>
      <c r="F227">
        <v>1</v>
      </c>
      <c r="G227">
        <v>1</v>
      </c>
      <c r="H227">
        <v>1</v>
      </c>
      <c r="I227" t="s">
        <v>562</v>
      </c>
      <c r="J227" t="s">
        <v>3</v>
      </c>
      <c r="K227" t="s">
        <v>563</v>
      </c>
      <c r="L227">
        <v>1191</v>
      </c>
      <c r="N227">
        <v>1013</v>
      </c>
      <c r="O227" t="s">
        <v>486</v>
      </c>
      <c r="P227" t="s">
        <v>486</v>
      </c>
      <c r="Q227">
        <v>1</v>
      </c>
      <c r="W227">
        <v>0</v>
      </c>
      <c r="X227">
        <v>-267883188</v>
      </c>
      <c r="Y227">
        <f t="shared" si="81"/>
        <v>88.5</v>
      </c>
      <c r="AA227">
        <v>0</v>
      </c>
      <c r="AB227">
        <v>0</v>
      </c>
      <c r="AC227">
        <v>0</v>
      </c>
      <c r="AD227">
        <v>407.65</v>
      </c>
      <c r="AE227">
        <v>0</v>
      </c>
      <c r="AF227">
        <v>0</v>
      </c>
      <c r="AG227">
        <v>0</v>
      </c>
      <c r="AH227">
        <v>407.65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88.5</v>
      </c>
      <c r="AU227" t="s">
        <v>3</v>
      </c>
      <c r="AV227">
        <v>1</v>
      </c>
      <c r="AW227">
        <v>2</v>
      </c>
      <c r="AX227">
        <v>61647465</v>
      </c>
      <c r="AY227">
        <v>1</v>
      </c>
      <c r="AZ227">
        <v>0</v>
      </c>
      <c r="BA227">
        <v>273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36077.025000000001</v>
      </c>
      <c r="BN227">
        <v>88.5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36077.025000000001</v>
      </c>
      <c r="BU227">
        <v>88.5</v>
      </c>
      <c r="BV227">
        <v>0</v>
      </c>
      <c r="BW227">
        <v>1</v>
      </c>
      <c r="CU227">
        <f>ROUND(AT227*Source!I545*AH227*AL227,2)</f>
        <v>1876.01</v>
      </c>
      <c r="CV227">
        <f>ROUND(Y227*Source!I545,7)</f>
        <v>4.6020000000000003</v>
      </c>
      <c r="CW227">
        <v>0</v>
      </c>
      <c r="CX227">
        <f>ROUND(Y227*Source!I545,7)</f>
        <v>4.6020000000000003</v>
      </c>
      <c r="CY227">
        <f>AD227</f>
        <v>407.65</v>
      </c>
      <c r="CZ227">
        <f>AH227</f>
        <v>407.65</v>
      </c>
      <c r="DA227">
        <f>AL227</f>
        <v>1</v>
      </c>
      <c r="DB227">
        <f t="shared" si="82"/>
        <v>36077.03</v>
      </c>
      <c r="DC227">
        <f t="shared" si="83"/>
        <v>0</v>
      </c>
      <c r="DD227" t="s">
        <v>3</v>
      </c>
      <c r="DE227" t="s">
        <v>3</v>
      </c>
      <c r="DF227">
        <f t="shared" si="85"/>
        <v>0</v>
      </c>
      <c r="DG227">
        <f t="shared" si="84"/>
        <v>0</v>
      </c>
      <c r="DH227">
        <f t="shared" si="71"/>
        <v>0</v>
      </c>
      <c r="DI227">
        <f t="shared" si="72"/>
        <v>1876.01</v>
      </c>
      <c r="DJ227">
        <f>DI227</f>
        <v>1876.01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ROW(Source!A611)</f>
        <v>611</v>
      </c>
      <c r="B228">
        <v>61644328</v>
      </c>
      <c r="C228">
        <v>61646874</v>
      </c>
      <c r="D228">
        <v>58534701</v>
      </c>
      <c r="E228">
        <v>113</v>
      </c>
      <c r="F228">
        <v>1</v>
      </c>
      <c r="G228">
        <v>1</v>
      </c>
      <c r="H228">
        <v>1</v>
      </c>
      <c r="I228" t="s">
        <v>564</v>
      </c>
      <c r="J228" t="s">
        <v>3</v>
      </c>
      <c r="K228" t="s">
        <v>565</v>
      </c>
      <c r="L228">
        <v>1191</v>
      </c>
      <c r="N228">
        <v>1013</v>
      </c>
      <c r="O228" t="s">
        <v>486</v>
      </c>
      <c r="P228" t="s">
        <v>486</v>
      </c>
      <c r="Q228">
        <v>1</v>
      </c>
      <c r="W228">
        <v>0</v>
      </c>
      <c r="X228">
        <v>44848675</v>
      </c>
      <c r="Y228">
        <f t="shared" si="81"/>
        <v>9.27</v>
      </c>
      <c r="AA228">
        <v>0</v>
      </c>
      <c r="AB228">
        <v>0</v>
      </c>
      <c r="AC228">
        <v>0</v>
      </c>
      <c r="AD228">
        <v>511.03</v>
      </c>
      <c r="AE228">
        <v>0</v>
      </c>
      <c r="AF228">
        <v>0</v>
      </c>
      <c r="AG228">
        <v>0</v>
      </c>
      <c r="AH228">
        <v>511.03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9.27</v>
      </c>
      <c r="AU228" t="s">
        <v>3</v>
      </c>
      <c r="AV228">
        <v>1</v>
      </c>
      <c r="AW228">
        <v>2</v>
      </c>
      <c r="AX228">
        <v>61646883</v>
      </c>
      <c r="AY228">
        <v>2</v>
      </c>
      <c r="AZ228">
        <v>131072</v>
      </c>
      <c r="BA228">
        <v>274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4737.2480999999998</v>
      </c>
      <c r="BN228">
        <v>9.27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4737.2480999999998</v>
      </c>
      <c r="BU228">
        <v>9.27</v>
      </c>
      <c r="BV228">
        <v>0</v>
      </c>
      <c r="BW228">
        <v>1</v>
      </c>
      <c r="CU228">
        <f>ROUND(AT228*Source!I611*AH228*AL228,2)</f>
        <v>3789.8</v>
      </c>
      <c r="CV228">
        <f>ROUND(Y228*Source!I611,7)</f>
        <v>7.4160000000000004</v>
      </c>
      <c r="CW228">
        <v>0</v>
      </c>
      <c r="CX228">
        <f>ROUND(Y228*Source!I611,7)</f>
        <v>7.4160000000000004</v>
      </c>
      <c r="CY228">
        <f>AD228</f>
        <v>511.03</v>
      </c>
      <c r="CZ228">
        <f>AH228</f>
        <v>511.03</v>
      </c>
      <c r="DA228">
        <f>AL228</f>
        <v>1</v>
      </c>
      <c r="DB228">
        <f t="shared" si="82"/>
        <v>4737.25</v>
      </c>
      <c r="DC228">
        <f t="shared" si="83"/>
        <v>0</v>
      </c>
      <c r="DD228" t="s">
        <v>3</v>
      </c>
      <c r="DE228" t="s">
        <v>3</v>
      </c>
      <c r="DF228">
        <f t="shared" si="85"/>
        <v>0</v>
      </c>
      <c r="DG228">
        <f t="shared" si="84"/>
        <v>0</v>
      </c>
      <c r="DH228">
        <f t="shared" si="71"/>
        <v>0</v>
      </c>
      <c r="DI228">
        <f t="shared" si="72"/>
        <v>3789.8</v>
      </c>
      <c r="DJ228">
        <f>DI228</f>
        <v>3789.8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ROW(Source!A611)</f>
        <v>611</v>
      </c>
      <c r="B229">
        <v>61644328</v>
      </c>
      <c r="C229">
        <v>61646874</v>
      </c>
      <c r="D229">
        <v>58534878</v>
      </c>
      <c r="E229">
        <v>113</v>
      </c>
      <c r="F229">
        <v>1</v>
      </c>
      <c r="G229">
        <v>1</v>
      </c>
      <c r="H229">
        <v>1</v>
      </c>
      <c r="I229" t="s">
        <v>487</v>
      </c>
      <c r="J229" t="s">
        <v>3</v>
      </c>
      <c r="K229" t="s">
        <v>488</v>
      </c>
      <c r="L229">
        <v>1191</v>
      </c>
      <c r="N229">
        <v>1013</v>
      </c>
      <c r="O229" t="s">
        <v>486</v>
      </c>
      <c r="P229" t="s">
        <v>486</v>
      </c>
      <c r="Q229">
        <v>1</v>
      </c>
      <c r="W229">
        <v>0</v>
      </c>
      <c r="X229">
        <v>-1417349443</v>
      </c>
      <c r="Y229">
        <f t="shared" si="81"/>
        <v>0.34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0.34</v>
      </c>
      <c r="AU229" t="s">
        <v>3</v>
      </c>
      <c r="AV229">
        <v>2</v>
      </c>
      <c r="AW229">
        <v>2</v>
      </c>
      <c r="AX229">
        <v>61646884</v>
      </c>
      <c r="AY229">
        <v>1</v>
      </c>
      <c r="AZ229">
        <v>0</v>
      </c>
      <c r="BA229">
        <v>275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ROUND(Y229*Source!I611,7)</f>
        <v>0.27200000000000002</v>
      </c>
      <c r="CY229">
        <f>AD229</f>
        <v>0</v>
      </c>
      <c r="CZ229">
        <f>AH229</f>
        <v>0</v>
      </c>
      <c r="DA229">
        <f>AL229</f>
        <v>1</v>
      </c>
      <c r="DB229">
        <f t="shared" si="82"/>
        <v>0</v>
      </c>
      <c r="DC229">
        <f t="shared" si="83"/>
        <v>0</v>
      </c>
      <c r="DD229" t="s">
        <v>3</v>
      </c>
      <c r="DE229" t="s">
        <v>3</v>
      </c>
      <c r="DF229">
        <f t="shared" si="85"/>
        <v>0</v>
      </c>
      <c r="DG229">
        <f t="shared" si="84"/>
        <v>0</v>
      </c>
      <c r="DH229">
        <f t="shared" si="71"/>
        <v>0</v>
      </c>
      <c r="DI229">
        <f t="shared" si="72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ROW(Source!A611)</f>
        <v>611</v>
      </c>
      <c r="B230">
        <v>61644328</v>
      </c>
      <c r="C230">
        <v>61646874</v>
      </c>
      <c r="D230">
        <v>58658784</v>
      </c>
      <c r="E230">
        <v>1</v>
      </c>
      <c r="F230">
        <v>1</v>
      </c>
      <c r="G230">
        <v>1</v>
      </c>
      <c r="H230">
        <v>2</v>
      </c>
      <c r="I230" t="s">
        <v>489</v>
      </c>
      <c r="J230" t="s">
        <v>490</v>
      </c>
      <c r="K230" t="s">
        <v>491</v>
      </c>
      <c r="L230">
        <v>1368</v>
      </c>
      <c r="N230">
        <v>1011</v>
      </c>
      <c r="O230" t="s">
        <v>492</v>
      </c>
      <c r="P230" t="s">
        <v>492</v>
      </c>
      <c r="Q230">
        <v>1</v>
      </c>
      <c r="W230">
        <v>0</v>
      </c>
      <c r="X230">
        <v>940321537</v>
      </c>
      <c r="Y230">
        <f t="shared" si="81"/>
        <v>0.17</v>
      </c>
      <c r="AA230">
        <v>0</v>
      </c>
      <c r="AB230">
        <v>1488.78</v>
      </c>
      <c r="AC230">
        <v>702.18</v>
      </c>
      <c r="AD230">
        <v>0</v>
      </c>
      <c r="AE230">
        <v>0</v>
      </c>
      <c r="AF230">
        <v>1488.78</v>
      </c>
      <c r="AG230">
        <v>702.18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0.17</v>
      </c>
      <c r="AU230" t="s">
        <v>3</v>
      </c>
      <c r="AV230">
        <v>1</v>
      </c>
      <c r="AW230">
        <v>2</v>
      </c>
      <c r="AX230">
        <v>61646885</v>
      </c>
      <c r="AY230">
        <v>1</v>
      </c>
      <c r="AZ230">
        <v>0</v>
      </c>
      <c r="BA230">
        <v>276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253.0926</v>
      </c>
      <c r="BL230">
        <v>119.3706</v>
      </c>
      <c r="BM230">
        <v>0</v>
      </c>
      <c r="BN230">
        <v>0</v>
      </c>
      <c r="BO230">
        <v>0.17</v>
      </c>
      <c r="BP230">
        <v>1</v>
      </c>
      <c r="BQ230">
        <v>0</v>
      </c>
      <c r="BR230">
        <v>253.0926</v>
      </c>
      <c r="BS230">
        <v>119.3706</v>
      </c>
      <c r="BT230">
        <v>0</v>
      </c>
      <c r="BU230">
        <v>0</v>
      </c>
      <c r="BV230">
        <v>0.17</v>
      </c>
      <c r="BW230">
        <v>1</v>
      </c>
      <c r="CV230">
        <v>0</v>
      </c>
      <c r="CW230">
        <f>ROUND(Y230*Source!I611*DO230,7)</f>
        <v>0.13600000000000001</v>
      </c>
      <c r="CX230">
        <f>ROUND(Y230*Source!I611,7)</f>
        <v>0.13600000000000001</v>
      </c>
      <c r="CY230">
        <f>AB230</f>
        <v>1488.78</v>
      </c>
      <c r="CZ230">
        <f>AF230</f>
        <v>1488.78</v>
      </c>
      <c r="DA230">
        <f>AJ230</f>
        <v>1</v>
      </c>
      <c r="DB230">
        <f t="shared" si="82"/>
        <v>253.09</v>
      </c>
      <c r="DC230">
        <f t="shared" si="83"/>
        <v>119.37</v>
      </c>
      <c r="DD230" t="s">
        <v>3</v>
      </c>
      <c r="DE230" t="s">
        <v>3</v>
      </c>
      <c r="DF230">
        <f t="shared" si="85"/>
        <v>0</v>
      </c>
      <c r="DG230">
        <f t="shared" si="84"/>
        <v>202.47</v>
      </c>
      <c r="DH230">
        <f t="shared" si="71"/>
        <v>95.5</v>
      </c>
      <c r="DI230">
        <f t="shared" si="72"/>
        <v>0</v>
      </c>
      <c r="DJ230">
        <f>DG230+DH230</f>
        <v>297.97000000000003</v>
      </c>
      <c r="DK230">
        <v>1</v>
      </c>
      <c r="DL230" t="s">
        <v>493</v>
      </c>
      <c r="DM230">
        <v>6</v>
      </c>
      <c r="DN230" t="s">
        <v>486</v>
      </c>
      <c r="DO230">
        <v>1</v>
      </c>
    </row>
    <row r="231" spans="1:119" x14ac:dyDescent="0.2">
      <c r="A231">
        <f>ROW(Source!A611)</f>
        <v>611</v>
      </c>
      <c r="B231">
        <v>61644328</v>
      </c>
      <c r="C231">
        <v>61646874</v>
      </c>
      <c r="D231">
        <v>58659674</v>
      </c>
      <c r="E231">
        <v>1</v>
      </c>
      <c r="F231">
        <v>1</v>
      </c>
      <c r="G231">
        <v>1</v>
      </c>
      <c r="H231">
        <v>2</v>
      </c>
      <c r="I231" t="s">
        <v>507</v>
      </c>
      <c r="J231" t="s">
        <v>508</v>
      </c>
      <c r="K231" t="s">
        <v>509</v>
      </c>
      <c r="L231">
        <v>1368</v>
      </c>
      <c r="N231">
        <v>1011</v>
      </c>
      <c r="O231" t="s">
        <v>492</v>
      </c>
      <c r="P231" t="s">
        <v>492</v>
      </c>
      <c r="Q231">
        <v>1</v>
      </c>
      <c r="W231">
        <v>0</v>
      </c>
      <c r="X231">
        <v>1489071418</v>
      </c>
      <c r="Y231">
        <f t="shared" si="81"/>
        <v>0.17</v>
      </c>
      <c r="AA231">
        <v>0</v>
      </c>
      <c r="AB231">
        <v>572.77</v>
      </c>
      <c r="AC231">
        <v>522.73</v>
      </c>
      <c r="AD231">
        <v>0</v>
      </c>
      <c r="AE231">
        <v>0</v>
      </c>
      <c r="AF231">
        <v>572.77</v>
      </c>
      <c r="AG231">
        <v>522.73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0.17</v>
      </c>
      <c r="AU231" t="s">
        <v>3</v>
      </c>
      <c r="AV231">
        <v>1</v>
      </c>
      <c r="AW231">
        <v>2</v>
      </c>
      <c r="AX231">
        <v>61646886</v>
      </c>
      <c r="AY231">
        <v>1</v>
      </c>
      <c r="AZ231">
        <v>0</v>
      </c>
      <c r="BA231">
        <v>277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97.370900000000006</v>
      </c>
      <c r="BL231">
        <v>88.864099999999993</v>
      </c>
      <c r="BM231">
        <v>0</v>
      </c>
      <c r="BN231">
        <v>0</v>
      </c>
      <c r="BO231">
        <v>0.17</v>
      </c>
      <c r="BP231">
        <v>1</v>
      </c>
      <c r="BQ231">
        <v>0</v>
      </c>
      <c r="BR231">
        <v>97.370900000000006</v>
      </c>
      <c r="BS231">
        <v>88.864099999999993</v>
      </c>
      <c r="BT231">
        <v>0</v>
      </c>
      <c r="BU231">
        <v>0</v>
      </c>
      <c r="BV231">
        <v>0.17</v>
      </c>
      <c r="BW231">
        <v>1</v>
      </c>
      <c r="CV231">
        <v>0</v>
      </c>
      <c r="CW231">
        <f>ROUND(Y231*Source!I611*DO231,7)</f>
        <v>0.13600000000000001</v>
      </c>
      <c r="CX231">
        <f>ROUND(Y231*Source!I611,7)</f>
        <v>0.13600000000000001</v>
      </c>
      <c r="CY231">
        <f>AB231</f>
        <v>572.77</v>
      </c>
      <c r="CZ231">
        <f>AF231</f>
        <v>572.77</v>
      </c>
      <c r="DA231">
        <f>AJ231</f>
        <v>1</v>
      </c>
      <c r="DB231">
        <f t="shared" si="82"/>
        <v>97.37</v>
      </c>
      <c r="DC231">
        <f t="shared" si="83"/>
        <v>88.86</v>
      </c>
      <c r="DD231" t="s">
        <v>3</v>
      </c>
      <c r="DE231" t="s">
        <v>3</v>
      </c>
      <c r="DF231">
        <f t="shared" si="85"/>
        <v>0</v>
      </c>
      <c r="DG231">
        <f t="shared" si="84"/>
        <v>77.900000000000006</v>
      </c>
      <c r="DH231">
        <f t="shared" si="71"/>
        <v>71.09</v>
      </c>
      <c r="DI231">
        <f t="shared" si="72"/>
        <v>0</v>
      </c>
      <c r="DJ231">
        <f>DG231+DH231</f>
        <v>148.99</v>
      </c>
      <c r="DK231">
        <v>1</v>
      </c>
      <c r="DL231" t="s">
        <v>500</v>
      </c>
      <c r="DM231">
        <v>4</v>
      </c>
      <c r="DN231" t="s">
        <v>486</v>
      </c>
      <c r="DO231">
        <v>1</v>
      </c>
    </row>
    <row r="232" spans="1:119" x14ac:dyDescent="0.2">
      <c r="A232">
        <f>ROW(Source!A611)</f>
        <v>611</v>
      </c>
      <c r="B232">
        <v>61644328</v>
      </c>
      <c r="C232">
        <v>61646874</v>
      </c>
      <c r="D232">
        <v>58659867</v>
      </c>
      <c r="E232">
        <v>1</v>
      </c>
      <c r="F232">
        <v>1</v>
      </c>
      <c r="G232">
        <v>1</v>
      </c>
      <c r="H232">
        <v>2</v>
      </c>
      <c r="I232" t="s">
        <v>585</v>
      </c>
      <c r="J232" t="s">
        <v>586</v>
      </c>
      <c r="K232" t="s">
        <v>587</v>
      </c>
      <c r="L232">
        <v>1368</v>
      </c>
      <c r="N232">
        <v>1011</v>
      </c>
      <c r="O232" t="s">
        <v>492</v>
      </c>
      <c r="P232" t="s">
        <v>492</v>
      </c>
      <c r="Q232">
        <v>1</v>
      </c>
      <c r="W232">
        <v>0</v>
      </c>
      <c r="X232">
        <v>999462104</v>
      </c>
      <c r="Y232">
        <f t="shared" si="81"/>
        <v>1.51</v>
      </c>
      <c r="AA232">
        <v>0</v>
      </c>
      <c r="AB232">
        <v>28.51</v>
      </c>
      <c r="AC232">
        <v>0</v>
      </c>
      <c r="AD232">
        <v>0</v>
      </c>
      <c r="AE232">
        <v>0</v>
      </c>
      <c r="AF232">
        <v>28.51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1.51</v>
      </c>
      <c r="AU232" t="s">
        <v>3</v>
      </c>
      <c r="AV232">
        <v>1</v>
      </c>
      <c r="AW232">
        <v>2</v>
      </c>
      <c r="AX232">
        <v>61646887</v>
      </c>
      <c r="AY232">
        <v>1</v>
      </c>
      <c r="AZ232">
        <v>0</v>
      </c>
      <c r="BA232">
        <v>278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43.0501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43.0501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f>ROUND(Y232*Source!I611*DO232,7)</f>
        <v>0</v>
      </c>
      <c r="CX232">
        <f>ROUND(Y232*Source!I611,7)</f>
        <v>1.208</v>
      </c>
      <c r="CY232">
        <f>AB232</f>
        <v>28.51</v>
      </c>
      <c r="CZ232">
        <f>AF232</f>
        <v>28.51</v>
      </c>
      <c r="DA232">
        <f>AJ232</f>
        <v>1</v>
      </c>
      <c r="DB232">
        <f t="shared" si="82"/>
        <v>43.05</v>
      </c>
      <c r="DC232">
        <f t="shared" si="83"/>
        <v>0</v>
      </c>
      <c r="DD232" t="s">
        <v>3</v>
      </c>
      <c r="DE232" t="s">
        <v>3</v>
      </c>
      <c r="DF232">
        <f t="shared" si="85"/>
        <v>0</v>
      </c>
      <c r="DG232">
        <f t="shared" si="84"/>
        <v>34.44</v>
      </c>
      <c r="DH232">
        <f t="shared" si="71"/>
        <v>0</v>
      </c>
      <c r="DI232">
        <f t="shared" si="72"/>
        <v>0</v>
      </c>
      <c r="DJ232">
        <f>DG232+DH232</f>
        <v>34.44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ROW(Source!A611)</f>
        <v>611</v>
      </c>
      <c r="B233">
        <v>61644328</v>
      </c>
      <c r="C233">
        <v>61646874</v>
      </c>
      <c r="D233">
        <v>58610686</v>
      </c>
      <c r="E233">
        <v>1</v>
      </c>
      <c r="F233">
        <v>1</v>
      </c>
      <c r="G233">
        <v>1</v>
      </c>
      <c r="H233">
        <v>3</v>
      </c>
      <c r="I233" t="s">
        <v>588</v>
      </c>
      <c r="J233" t="s">
        <v>589</v>
      </c>
      <c r="K233" t="s">
        <v>590</v>
      </c>
      <c r="L233">
        <v>1346</v>
      </c>
      <c r="N233">
        <v>1009</v>
      </c>
      <c r="O233" t="s">
        <v>137</v>
      </c>
      <c r="P233" t="s">
        <v>137</v>
      </c>
      <c r="Q233">
        <v>1</v>
      </c>
      <c r="W233">
        <v>0</v>
      </c>
      <c r="X233">
        <v>2018633144</v>
      </c>
      <c r="Y233">
        <f t="shared" si="81"/>
        <v>0.65</v>
      </c>
      <c r="AA233">
        <v>141.62</v>
      </c>
      <c r="AB233">
        <v>0</v>
      </c>
      <c r="AC233">
        <v>0</v>
      </c>
      <c r="AD233">
        <v>0</v>
      </c>
      <c r="AE233">
        <v>155.63</v>
      </c>
      <c r="AF233">
        <v>0</v>
      </c>
      <c r="AG233">
        <v>0</v>
      </c>
      <c r="AH233">
        <v>0</v>
      </c>
      <c r="AI233">
        <v>0.91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0.65</v>
      </c>
      <c r="AU233" t="s">
        <v>3</v>
      </c>
      <c r="AV233">
        <v>0</v>
      </c>
      <c r="AW233">
        <v>2</v>
      </c>
      <c r="AX233">
        <v>61646888</v>
      </c>
      <c r="AY233">
        <v>1</v>
      </c>
      <c r="AZ233">
        <v>0</v>
      </c>
      <c r="BA233">
        <v>279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101.15949999999999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101.15949999999999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v>0</v>
      </c>
      <c r="CX233">
        <f>ROUND(Y233*Source!I611,7)</f>
        <v>0.52</v>
      </c>
      <c r="CY233">
        <f>AA233</f>
        <v>141.62</v>
      </c>
      <c r="CZ233">
        <f>AE233</f>
        <v>155.63</v>
      </c>
      <c r="DA233">
        <f>AI233</f>
        <v>0.91</v>
      </c>
      <c r="DB233">
        <f t="shared" si="82"/>
        <v>101.16</v>
      </c>
      <c r="DC233">
        <f t="shared" si="83"/>
        <v>0</v>
      </c>
      <c r="DD233" t="s">
        <v>3</v>
      </c>
      <c r="DE233" t="s">
        <v>3</v>
      </c>
      <c r="DF233">
        <f>ROUND(ROUND(AE233*AI233,2)*CX233,2)</f>
        <v>73.64</v>
      </c>
      <c r="DG233">
        <f t="shared" si="84"/>
        <v>0</v>
      </c>
      <c r="DH233">
        <f t="shared" si="71"/>
        <v>0</v>
      </c>
      <c r="DI233">
        <f t="shared" si="72"/>
        <v>0</v>
      </c>
      <c r="DJ233">
        <f>DF233</f>
        <v>73.64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ROW(Source!A611)</f>
        <v>611</v>
      </c>
      <c r="B234">
        <v>61644328</v>
      </c>
      <c r="C234">
        <v>61646874</v>
      </c>
      <c r="D234">
        <v>58629814</v>
      </c>
      <c r="E234">
        <v>1</v>
      </c>
      <c r="F234">
        <v>1</v>
      </c>
      <c r="G234">
        <v>1</v>
      </c>
      <c r="H234">
        <v>3</v>
      </c>
      <c r="I234" t="s">
        <v>591</v>
      </c>
      <c r="J234" t="s">
        <v>592</v>
      </c>
      <c r="K234" t="s">
        <v>593</v>
      </c>
      <c r="L234">
        <v>1346</v>
      </c>
      <c r="N234">
        <v>1009</v>
      </c>
      <c r="O234" t="s">
        <v>137</v>
      </c>
      <c r="P234" t="s">
        <v>137</v>
      </c>
      <c r="Q234">
        <v>1</v>
      </c>
      <c r="W234">
        <v>0</v>
      </c>
      <c r="X234">
        <v>947788611</v>
      </c>
      <c r="Y234">
        <f t="shared" si="81"/>
        <v>2</v>
      </c>
      <c r="AA234">
        <v>1121.22</v>
      </c>
      <c r="AB234">
        <v>0</v>
      </c>
      <c r="AC234">
        <v>0</v>
      </c>
      <c r="AD234">
        <v>0</v>
      </c>
      <c r="AE234">
        <v>911.56</v>
      </c>
      <c r="AF234">
        <v>0</v>
      </c>
      <c r="AG234">
        <v>0</v>
      </c>
      <c r="AH234">
        <v>0</v>
      </c>
      <c r="AI234">
        <v>1.23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2</v>
      </c>
      <c r="AU234" t="s">
        <v>3</v>
      </c>
      <c r="AV234">
        <v>0</v>
      </c>
      <c r="AW234">
        <v>2</v>
      </c>
      <c r="AX234">
        <v>61646889</v>
      </c>
      <c r="AY234">
        <v>1</v>
      </c>
      <c r="AZ234">
        <v>0</v>
      </c>
      <c r="BA234">
        <v>280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1823.12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1823.12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v>0</v>
      </c>
      <c r="CX234">
        <f>ROUND(Y234*Source!I611,7)</f>
        <v>1.6</v>
      </c>
      <c r="CY234">
        <f>AA234</f>
        <v>1121.22</v>
      </c>
      <c r="CZ234">
        <f>AE234</f>
        <v>911.56</v>
      </c>
      <c r="DA234">
        <f>AI234</f>
        <v>1.23</v>
      </c>
      <c r="DB234">
        <f t="shared" si="82"/>
        <v>1823.12</v>
      </c>
      <c r="DC234">
        <f t="shared" si="83"/>
        <v>0</v>
      </c>
      <c r="DD234" t="s">
        <v>3</v>
      </c>
      <c r="DE234" t="s">
        <v>3</v>
      </c>
      <c r="DF234">
        <f>ROUND(ROUND(AE234*AI234,2)*CX234,2)</f>
        <v>1793.95</v>
      </c>
      <c r="DG234">
        <f t="shared" si="84"/>
        <v>0</v>
      </c>
      <c r="DH234">
        <f t="shared" si="71"/>
        <v>0</v>
      </c>
      <c r="DI234">
        <f t="shared" si="72"/>
        <v>0</v>
      </c>
      <c r="DJ234">
        <f>DF234</f>
        <v>1793.95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ROW(Source!A611)</f>
        <v>611</v>
      </c>
      <c r="B235">
        <v>61644328</v>
      </c>
      <c r="C235">
        <v>61646874</v>
      </c>
      <c r="D235">
        <v>58540499</v>
      </c>
      <c r="E235">
        <v>113</v>
      </c>
      <c r="F235">
        <v>1</v>
      </c>
      <c r="G235">
        <v>1</v>
      </c>
      <c r="H235">
        <v>3</v>
      </c>
      <c r="I235" t="s">
        <v>183</v>
      </c>
      <c r="J235" t="s">
        <v>3</v>
      </c>
      <c r="K235" t="s">
        <v>184</v>
      </c>
      <c r="L235">
        <v>3277935</v>
      </c>
      <c r="N235">
        <v>1013</v>
      </c>
      <c r="O235" t="s">
        <v>185</v>
      </c>
      <c r="P235" t="s">
        <v>185</v>
      </c>
      <c r="Q235">
        <v>1</v>
      </c>
      <c r="W235">
        <v>0</v>
      </c>
      <c r="X235">
        <v>274903907</v>
      </c>
      <c r="Y235">
        <f t="shared" si="81"/>
        <v>2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0</v>
      </c>
      <c r="AQ235">
        <v>0</v>
      </c>
      <c r="AR235">
        <v>0</v>
      </c>
      <c r="AS235" t="s">
        <v>3</v>
      </c>
      <c r="AT235">
        <v>2</v>
      </c>
      <c r="AU235" t="s">
        <v>3</v>
      </c>
      <c r="AV235">
        <v>0</v>
      </c>
      <c r="AW235">
        <v>2</v>
      </c>
      <c r="AX235">
        <v>61646890</v>
      </c>
      <c r="AY235">
        <v>1</v>
      </c>
      <c r="AZ235">
        <v>0</v>
      </c>
      <c r="BA235">
        <v>281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ROUND(Y235*Source!I611,7)</f>
        <v>1.6</v>
      </c>
      <c r="CY235">
        <f>AA235</f>
        <v>0</v>
      </c>
      <c r="CZ235">
        <f>AE235</f>
        <v>0</v>
      </c>
      <c r="DA235">
        <f>AI235</f>
        <v>1</v>
      </c>
      <c r="DB235">
        <f t="shared" si="82"/>
        <v>0</v>
      </c>
      <c r="DC235">
        <f t="shared" si="83"/>
        <v>0</v>
      </c>
      <c r="DD235" t="s">
        <v>3</v>
      </c>
      <c r="DE235" t="s">
        <v>3</v>
      </c>
      <c r="DF235">
        <f t="shared" ref="DF235:DF240" si="86">ROUND(ROUND(AE235,2)*CX235,2)</f>
        <v>0</v>
      </c>
      <c r="DG235">
        <f t="shared" si="84"/>
        <v>0</v>
      </c>
      <c r="DH235">
        <f t="shared" si="71"/>
        <v>0</v>
      </c>
      <c r="DI235">
        <f t="shared" si="72"/>
        <v>0</v>
      </c>
      <c r="DJ235">
        <f>DF235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ROW(Source!A614)</f>
        <v>614</v>
      </c>
      <c r="B236">
        <v>61644328</v>
      </c>
      <c r="C236">
        <v>61646893</v>
      </c>
      <c r="D236">
        <v>60417950</v>
      </c>
      <c r="E236">
        <v>115</v>
      </c>
      <c r="F236">
        <v>1</v>
      </c>
      <c r="G236">
        <v>1</v>
      </c>
      <c r="H236">
        <v>1</v>
      </c>
      <c r="I236" t="s">
        <v>564</v>
      </c>
      <c r="J236" t="s">
        <v>3</v>
      </c>
      <c r="K236" t="s">
        <v>565</v>
      </c>
      <c r="L236">
        <v>1191</v>
      </c>
      <c r="N236">
        <v>1013</v>
      </c>
      <c r="O236" t="s">
        <v>486</v>
      </c>
      <c r="P236" t="s">
        <v>486</v>
      </c>
      <c r="Q236">
        <v>1</v>
      </c>
      <c r="W236">
        <v>0</v>
      </c>
      <c r="X236">
        <v>44848675</v>
      </c>
      <c r="Y236">
        <f t="shared" si="81"/>
        <v>14.4</v>
      </c>
      <c r="AA236">
        <v>0</v>
      </c>
      <c r="AB236">
        <v>0</v>
      </c>
      <c r="AC236">
        <v>0</v>
      </c>
      <c r="AD236">
        <v>511.03</v>
      </c>
      <c r="AE236">
        <v>0</v>
      </c>
      <c r="AF236">
        <v>0</v>
      </c>
      <c r="AG236">
        <v>0</v>
      </c>
      <c r="AH236">
        <v>511.03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14.4</v>
      </c>
      <c r="AU236" t="s">
        <v>3</v>
      </c>
      <c r="AV236">
        <v>1</v>
      </c>
      <c r="AW236">
        <v>2</v>
      </c>
      <c r="AX236">
        <v>61646902</v>
      </c>
      <c r="AY236">
        <v>1</v>
      </c>
      <c r="AZ236">
        <v>0</v>
      </c>
      <c r="BA236">
        <v>282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7358.8320000000003</v>
      </c>
      <c r="BN236">
        <v>14.4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7358.8320000000003</v>
      </c>
      <c r="BU236">
        <v>14.4</v>
      </c>
      <c r="BV236">
        <v>0</v>
      </c>
      <c r="BW236">
        <v>1</v>
      </c>
      <c r="CU236">
        <f>ROUND(AT236*Source!I614*AH236*AL236,2)</f>
        <v>1913.3</v>
      </c>
      <c r="CV236">
        <f>ROUND(Y236*Source!I614,7)</f>
        <v>3.7440000000000002</v>
      </c>
      <c r="CW236">
        <v>0</v>
      </c>
      <c r="CX236">
        <f>ROUND(Y236*Source!I614,7)</f>
        <v>3.7440000000000002</v>
      </c>
      <c r="CY236">
        <f>AD236</f>
        <v>511.03</v>
      </c>
      <c r="CZ236">
        <f>AH236</f>
        <v>511.03</v>
      </c>
      <c r="DA236">
        <f>AL236</f>
        <v>1</v>
      </c>
      <c r="DB236">
        <f t="shared" si="82"/>
        <v>7358.83</v>
      </c>
      <c r="DC236">
        <f t="shared" si="83"/>
        <v>0</v>
      </c>
      <c r="DD236" t="s">
        <v>3</v>
      </c>
      <c r="DE236" t="s">
        <v>3</v>
      </c>
      <c r="DF236">
        <f t="shared" si="86"/>
        <v>0</v>
      </c>
      <c r="DG236">
        <f t="shared" si="84"/>
        <v>0</v>
      </c>
      <c r="DH236">
        <f t="shared" si="71"/>
        <v>0</v>
      </c>
      <c r="DI236">
        <f t="shared" si="72"/>
        <v>1913.3</v>
      </c>
      <c r="DJ236">
        <f>DI236</f>
        <v>1913.3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ROW(Source!A614)</f>
        <v>614</v>
      </c>
      <c r="B237">
        <v>61644328</v>
      </c>
      <c r="C237">
        <v>61646893</v>
      </c>
      <c r="D237">
        <v>60418127</v>
      </c>
      <c r="E237">
        <v>115</v>
      </c>
      <c r="F237">
        <v>1</v>
      </c>
      <c r="G237">
        <v>1</v>
      </c>
      <c r="H237">
        <v>1</v>
      </c>
      <c r="I237" t="s">
        <v>487</v>
      </c>
      <c r="J237" t="s">
        <v>3</v>
      </c>
      <c r="K237" t="s">
        <v>488</v>
      </c>
      <c r="L237">
        <v>1191</v>
      </c>
      <c r="N237">
        <v>1013</v>
      </c>
      <c r="O237" t="s">
        <v>486</v>
      </c>
      <c r="P237" t="s">
        <v>486</v>
      </c>
      <c r="Q237">
        <v>1</v>
      </c>
      <c r="W237">
        <v>0</v>
      </c>
      <c r="X237">
        <v>-1417349443</v>
      </c>
      <c r="Y237">
        <f t="shared" si="81"/>
        <v>0.4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0.4</v>
      </c>
      <c r="AU237" t="s">
        <v>3</v>
      </c>
      <c r="AV237">
        <v>2</v>
      </c>
      <c r="AW237">
        <v>2</v>
      </c>
      <c r="AX237">
        <v>61646903</v>
      </c>
      <c r="AY237">
        <v>1</v>
      </c>
      <c r="AZ237">
        <v>0</v>
      </c>
      <c r="BA237">
        <v>283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ROUND(Y237*Source!I614,7)</f>
        <v>0.104</v>
      </c>
      <c r="CY237">
        <f>AD237</f>
        <v>0</v>
      </c>
      <c r="CZ237">
        <f>AH237</f>
        <v>0</v>
      </c>
      <c r="DA237">
        <f>AL237</f>
        <v>1</v>
      </c>
      <c r="DB237">
        <f t="shared" si="82"/>
        <v>0</v>
      </c>
      <c r="DC237">
        <f t="shared" si="83"/>
        <v>0</v>
      </c>
      <c r="DD237" t="s">
        <v>3</v>
      </c>
      <c r="DE237" t="s">
        <v>3</v>
      </c>
      <c r="DF237">
        <f t="shared" si="86"/>
        <v>0</v>
      </c>
      <c r="DG237">
        <f t="shared" si="84"/>
        <v>0</v>
      </c>
      <c r="DH237">
        <f t="shared" si="71"/>
        <v>0</v>
      </c>
      <c r="DI237">
        <f t="shared" si="72"/>
        <v>0</v>
      </c>
      <c r="DJ237">
        <f>DI237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ROW(Source!A614)</f>
        <v>614</v>
      </c>
      <c r="B238">
        <v>61644328</v>
      </c>
      <c r="C238">
        <v>61646893</v>
      </c>
      <c r="D238">
        <v>60540303</v>
      </c>
      <c r="E238">
        <v>1</v>
      </c>
      <c r="F238">
        <v>1</v>
      </c>
      <c r="G238">
        <v>1</v>
      </c>
      <c r="H238">
        <v>2</v>
      </c>
      <c r="I238" t="s">
        <v>489</v>
      </c>
      <c r="J238" t="s">
        <v>490</v>
      </c>
      <c r="K238" t="s">
        <v>491</v>
      </c>
      <c r="L238">
        <v>1368</v>
      </c>
      <c r="N238">
        <v>1011</v>
      </c>
      <c r="O238" t="s">
        <v>492</v>
      </c>
      <c r="P238" t="s">
        <v>492</v>
      </c>
      <c r="Q238">
        <v>1</v>
      </c>
      <c r="W238">
        <v>0</v>
      </c>
      <c r="X238">
        <v>-359817417</v>
      </c>
      <c r="Y238">
        <f t="shared" si="81"/>
        <v>0.2</v>
      </c>
      <c r="AA238">
        <v>0</v>
      </c>
      <c r="AB238">
        <v>1488.78</v>
      </c>
      <c r="AC238">
        <v>702.18</v>
      </c>
      <c r="AD238">
        <v>0</v>
      </c>
      <c r="AE238">
        <v>0</v>
      </c>
      <c r="AF238">
        <v>1488.78</v>
      </c>
      <c r="AG238">
        <v>702.18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0.2</v>
      </c>
      <c r="AU238" t="s">
        <v>3</v>
      </c>
      <c r="AV238">
        <v>1</v>
      </c>
      <c r="AW238">
        <v>2</v>
      </c>
      <c r="AX238">
        <v>61646904</v>
      </c>
      <c r="AY238">
        <v>1</v>
      </c>
      <c r="AZ238">
        <v>0</v>
      </c>
      <c r="BA238">
        <v>284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297.75599999999997</v>
      </c>
      <c r="BL238">
        <v>140.43600000000001</v>
      </c>
      <c r="BM238">
        <v>0</v>
      </c>
      <c r="BN238">
        <v>0</v>
      </c>
      <c r="BO238">
        <v>0.2</v>
      </c>
      <c r="BP238">
        <v>1</v>
      </c>
      <c r="BQ238">
        <v>0</v>
      </c>
      <c r="BR238">
        <v>297.75599999999997</v>
      </c>
      <c r="BS238">
        <v>140.43600000000001</v>
      </c>
      <c r="BT238">
        <v>0</v>
      </c>
      <c r="BU238">
        <v>0</v>
      </c>
      <c r="BV238">
        <v>0.2</v>
      </c>
      <c r="BW238">
        <v>1</v>
      </c>
      <c r="CV238">
        <v>0</v>
      </c>
      <c r="CW238">
        <f>ROUND(Y238*Source!I614*DO238,7)</f>
        <v>5.1999999999999998E-2</v>
      </c>
      <c r="CX238">
        <f>ROUND(Y238*Source!I614,7)</f>
        <v>5.1999999999999998E-2</v>
      </c>
      <c r="CY238">
        <f>AB238</f>
        <v>1488.78</v>
      </c>
      <c r="CZ238">
        <f>AF238</f>
        <v>1488.78</v>
      </c>
      <c r="DA238">
        <f>AJ238</f>
        <v>1</v>
      </c>
      <c r="DB238">
        <f t="shared" si="82"/>
        <v>297.76</v>
      </c>
      <c r="DC238">
        <f t="shared" si="83"/>
        <v>140.44</v>
      </c>
      <c r="DD238" t="s">
        <v>3</v>
      </c>
      <c r="DE238" t="s">
        <v>3</v>
      </c>
      <c r="DF238">
        <f t="shared" si="86"/>
        <v>0</v>
      </c>
      <c r="DG238">
        <f t="shared" si="84"/>
        <v>77.42</v>
      </c>
      <c r="DH238">
        <f t="shared" si="71"/>
        <v>36.51</v>
      </c>
      <c r="DI238">
        <f t="shared" si="72"/>
        <v>0</v>
      </c>
      <c r="DJ238">
        <f>DG238+DH238</f>
        <v>113.93</v>
      </c>
      <c r="DK238">
        <v>1</v>
      </c>
      <c r="DL238" t="s">
        <v>493</v>
      </c>
      <c r="DM238">
        <v>6</v>
      </c>
      <c r="DN238" t="s">
        <v>486</v>
      </c>
      <c r="DO238">
        <v>1</v>
      </c>
    </row>
    <row r="239" spans="1:119" x14ac:dyDescent="0.2">
      <c r="A239">
        <f>ROW(Source!A614)</f>
        <v>614</v>
      </c>
      <c r="B239">
        <v>61644328</v>
      </c>
      <c r="C239">
        <v>61646893</v>
      </c>
      <c r="D239">
        <v>60541205</v>
      </c>
      <c r="E239">
        <v>1</v>
      </c>
      <c r="F239">
        <v>1</v>
      </c>
      <c r="G239">
        <v>1</v>
      </c>
      <c r="H239">
        <v>2</v>
      </c>
      <c r="I239" t="s">
        <v>507</v>
      </c>
      <c r="J239" t="s">
        <v>508</v>
      </c>
      <c r="K239" t="s">
        <v>509</v>
      </c>
      <c r="L239">
        <v>1368</v>
      </c>
      <c r="N239">
        <v>1011</v>
      </c>
      <c r="O239" t="s">
        <v>492</v>
      </c>
      <c r="P239" t="s">
        <v>492</v>
      </c>
      <c r="Q239">
        <v>1</v>
      </c>
      <c r="W239">
        <v>0</v>
      </c>
      <c r="X239">
        <v>-1219940357</v>
      </c>
      <c r="Y239">
        <f t="shared" si="81"/>
        <v>0.2</v>
      </c>
      <c r="AA239">
        <v>0</v>
      </c>
      <c r="AB239">
        <v>572.77</v>
      </c>
      <c r="AC239">
        <v>522.73</v>
      </c>
      <c r="AD239">
        <v>0</v>
      </c>
      <c r="AE239">
        <v>0</v>
      </c>
      <c r="AF239">
        <v>572.77</v>
      </c>
      <c r="AG239">
        <v>522.73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0.2</v>
      </c>
      <c r="AU239" t="s">
        <v>3</v>
      </c>
      <c r="AV239">
        <v>1</v>
      </c>
      <c r="AW239">
        <v>2</v>
      </c>
      <c r="AX239">
        <v>61646905</v>
      </c>
      <c r="AY239">
        <v>1</v>
      </c>
      <c r="AZ239">
        <v>0</v>
      </c>
      <c r="BA239">
        <v>285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114.554</v>
      </c>
      <c r="BL239">
        <v>104.54600000000001</v>
      </c>
      <c r="BM239">
        <v>0</v>
      </c>
      <c r="BN239">
        <v>0</v>
      </c>
      <c r="BO239">
        <v>0.2</v>
      </c>
      <c r="BP239">
        <v>1</v>
      </c>
      <c r="BQ239">
        <v>0</v>
      </c>
      <c r="BR239">
        <v>114.554</v>
      </c>
      <c r="BS239">
        <v>104.54600000000001</v>
      </c>
      <c r="BT239">
        <v>0</v>
      </c>
      <c r="BU239">
        <v>0</v>
      </c>
      <c r="BV239">
        <v>0.2</v>
      </c>
      <c r="BW239">
        <v>1</v>
      </c>
      <c r="CV239">
        <v>0</v>
      </c>
      <c r="CW239">
        <f>ROUND(Y239*Source!I614*DO239,7)</f>
        <v>5.1999999999999998E-2</v>
      </c>
      <c r="CX239">
        <f>ROUND(Y239*Source!I614,7)</f>
        <v>5.1999999999999998E-2</v>
      </c>
      <c r="CY239">
        <f>AB239</f>
        <v>572.77</v>
      </c>
      <c r="CZ239">
        <f>AF239</f>
        <v>572.77</v>
      </c>
      <c r="DA239">
        <f>AJ239</f>
        <v>1</v>
      </c>
      <c r="DB239">
        <f t="shared" si="82"/>
        <v>114.55</v>
      </c>
      <c r="DC239">
        <f t="shared" si="83"/>
        <v>104.55</v>
      </c>
      <c r="DD239" t="s">
        <v>3</v>
      </c>
      <c r="DE239" t="s">
        <v>3</v>
      </c>
      <c r="DF239">
        <f t="shared" si="86"/>
        <v>0</v>
      </c>
      <c r="DG239">
        <f t="shared" si="84"/>
        <v>29.78</v>
      </c>
      <c r="DH239">
        <f t="shared" si="71"/>
        <v>27.18</v>
      </c>
      <c r="DI239">
        <f t="shared" si="72"/>
        <v>0</v>
      </c>
      <c r="DJ239">
        <f>DG239+DH239</f>
        <v>56.96</v>
      </c>
      <c r="DK239">
        <v>1</v>
      </c>
      <c r="DL239" t="s">
        <v>500</v>
      </c>
      <c r="DM239">
        <v>4</v>
      </c>
      <c r="DN239" t="s">
        <v>486</v>
      </c>
      <c r="DO239">
        <v>1</v>
      </c>
    </row>
    <row r="240" spans="1:119" x14ac:dyDescent="0.2">
      <c r="A240">
        <f>ROW(Source!A614)</f>
        <v>614</v>
      </c>
      <c r="B240">
        <v>61644328</v>
      </c>
      <c r="C240">
        <v>61646893</v>
      </c>
      <c r="D240">
        <v>60541404</v>
      </c>
      <c r="E240">
        <v>1</v>
      </c>
      <c r="F240">
        <v>1</v>
      </c>
      <c r="G240">
        <v>1</v>
      </c>
      <c r="H240">
        <v>2</v>
      </c>
      <c r="I240" t="s">
        <v>585</v>
      </c>
      <c r="J240" t="s">
        <v>586</v>
      </c>
      <c r="K240" t="s">
        <v>587</v>
      </c>
      <c r="L240">
        <v>1368</v>
      </c>
      <c r="N240">
        <v>1011</v>
      </c>
      <c r="O240" t="s">
        <v>492</v>
      </c>
      <c r="P240" t="s">
        <v>492</v>
      </c>
      <c r="Q240">
        <v>1</v>
      </c>
      <c r="W240">
        <v>0</v>
      </c>
      <c r="X240">
        <v>-1214029826</v>
      </c>
      <c r="Y240">
        <f t="shared" si="81"/>
        <v>2.7</v>
      </c>
      <c r="AA240">
        <v>0</v>
      </c>
      <c r="AB240">
        <v>28.51</v>
      </c>
      <c r="AC240">
        <v>0</v>
      </c>
      <c r="AD240">
        <v>0</v>
      </c>
      <c r="AE240">
        <v>0</v>
      </c>
      <c r="AF240">
        <v>28.51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2.7</v>
      </c>
      <c r="AU240" t="s">
        <v>3</v>
      </c>
      <c r="AV240">
        <v>1</v>
      </c>
      <c r="AW240">
        <v>2</v>
      </c>
      <c r="AX240">
        <v>61646906</v>
      </c>
      <c r="AY240">
        <v>1</v>
      </c>
      <c r="AZ240">
        <v>0</v>
      </c>
      <c r="BA240">
        <v>286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76.977000000000004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0</v>
      </c>
      <c r="BR240">
        <v>76.977000000000004</v>
      </c>
      <c r="BS240">
        <v>0</v>
      </c>
      <c r="BT240">
        <v>0</v>
      </c>
      <c r="BU240">
        <v>0</v>
      </c>
      <c r="BV240">
        <v>0</v>
      </c>
      <c r="BW240">
        <v>1</v>
      </c>
      <c r="CV240">
        <v>0</v>
      </c>
      <c r="CW240">
        <f>ROUND(Y240*Source!I614*DO240,7)</f>
        <v>0</v>
      </c>
      <c r="CX240">
        <f>ROUND(Y240*Source!I614,7)</f>
        <v>0.70199999999999996</v>
      </c>
      <c r="CY240">
        <f>AB240</f>
        <v>28.51</v>
      </c>
      <c r="CZ240">
        <f>AF240</f>
        <v>28.51</v>
      </c>
      <c r="DA240">
        <f>AJ240</f>
        <v>1</v>
      </c>
      <c r="DB240">
        <f t="shared" si="82"/>
        <v>76.98</v>
      </c>
      <c r="DC240">
        <f t="shared" si="83"/>
        <v>0</v>
      </c>
      <c r="DD240" t="s">
        <v>3</v>
      </c>
      <c r="DE240" t="s">
        <v>3</v>
      </c>
      <c r="DF240">
        <f t="shared" si="86"/>
        <v>0</v>
      </c>
      <c r="DG240">
        <f t="shared" si="84"/>
        <v>20.010000000000002</v>
      </c>
      <c r="DH240">
        <f t="shared" si="71"/>
        <v>0</v>
      </c>
      <c r="DI240">
        <f t="shared" si="72"/>
        <v>0</v>
      </c>
      <c r="DJ240">
        <f>DG240+DH240</f>
        <v>20.010000000000002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ROW(Source!A614)</f>
        <v>614</v>
      </c>
      <c r="B241">
        <v>61644328</v>
      </c>
      <c r="C241">
        <v>61646893</v>
      </c>
      <c r="D241">
        <v>60491382</v>
      </c>
      <c r="E241">
        <v>1</v>
      </c>
      <c r="F241">
        <v>1</v>
      </c>
      <c r="G241">
        <v>1</v>
      </c>
      <c r="H241">
        <v>3</v>
      </c>
      <c r="I241" t="s">
        <v>588</v>
      </c>
      <c r="J241" t="s">
        <v>589</v>
      </c>
      <c r="K241" t="s">
        <v>590</v>
      </c>
      <c r="L241">
        <v>1346</v>
      </c>
      <c r="N241">
        <v>1009</v>
      </c>
      <c r="O241" t="s">
        <v>137</v>
      </c>
      <c r="P241" t="s">
        <v>137</v>
      </c>
      <c r="Q241">
        <v>1</v>
      </c>
      <c r="W241">
        <v>0</v>
      </c>
      <c r="X241">
        <v>2058174609</v>
      </c>
      <c r="Y241">
        <f t="shared" si="81"/>
        <v>0.9</v>
      </c>
      <c r="AA241">
        <v>141.62</v>
      </c>
      <c r="AB241">
        <v>0</v>
      </c>
      <c r="AC241">
        <v>0</v>
      </c>
      <c r="AD241">
        <v>0</v>
      </c>
      <c r="AE241">
        <v>155.63</v>
      </c>
      <c r="AF241">
        <v>0</v>
      </c>
      <c r="AG241">
        <v>0</v>
      </c>
      <c r="AH241">
        <v>0</v>
      </c>
      <c r="AI241">
        <v>0.91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0.9</v>
      </c>
      <c r="AU241" t="s">
        <v>3</v>
      </c>
      <c r="AV241">
        <v>0</v>
      </c>
      <c r="AW241">
        <v>2</v>
      </c>
      <c r="AX241">
        <v>61646907</v>
      </c>
      <c r="AY241">
        <v>1</v>
      </c>
      <c r="AZ241">
        <v>0</v>
      </c>
      <c r="BA241">
        <v>287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140.06700000000001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140.06700000000001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v>0</v>
      </c>
      <c r="CX241">
        <f>ROUND(Y241*Source!I614,7)</f>
        <v>0.23400000000000001</v>
      </c>
      <c r="CY241">
        <f>AA241</f>
        <v>141.62</v>
      </c>
      <c r="CZ241">
        <f>AE241</f>
        <v>155.63</v>
      </c>
      <c r="DA241">
        <f>AI241</f>
        <v>0.91</v>
      </c>
      <c r="DB241">
        <f t="shared" si="82"/>
        <v>140.07</v>
      </c>
      <c r="DC241">
        <f t="shared" si="83"/>
        <v>0</v>
      </c>
      <c r="DD241" t="s">
        <v>3</v>
      </c>
      <c r="DE241" t="s">
        <v>3</v>
      </c>
      <c r="DF241">
        <f>ROUND(ROUND(AE241*AI241,2)*CX241,2)</f>
        <v>33.14</v>
      </c>
      <c r="DG241">
        <f t="shared" si="84"/>
        <v>0</v>
      </c>
      <c r="DH241">
        <f t="shared" si="71"/>
        <v>0</v>
      </c>
      <c r="DI241">
        <f t="shared" si="72"/>
        <v>0</v>
      </c>
      <c r="DJ241">
        <f>DF241</f>
        <v>33.14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ROW(Source!A614)</f>
        <v>614</v>
      </c>
      <c r="B242">
        <v>61644328</v>
      </c>
      <c r="C242">
        <v>61646893</v>
      </c>
      <c r="D242">
        <v>60509960</v>
      </c>
      <c r="E242">
        <v>1</v>
      </c>
      <c r="F242">
        <v>1</v>
      </c>
      <c r="G242">
        <v>1</v>
      </c>
      <c r="H242">
        <v>3</v>
      </c>
      <c r="I242" t="s">
        <v>591</v>
      </c>
      <c r="J242" t="s">
        <v>592</v>
      </c>
      <c r="K242" t="s">
        <v>593</v>
      </c>
      <c r="L242">
        <v>1346</v>
      </c>
      <c r="N242">
        <v>1009</v>
      </c>
      <c r="O242" t="s">
        <v>137</v>
      </c>
      <c r="P242" t="s">
        <v>137</v>
      </c>
      <c r="Q242">
        <v>1</v>
      </c>
      <c r="W242">
        <v>0</v>
      </c>
      <c r="X242">
        <v>-823921507</v>
      </c>
      <c r="Y242">
        <f t="shared" si="81"/>
        <v>3.7</v>
      </c>
      <c r="AA242">
        <v>1121.22</v>
      </c>
      <c r="AB242">
        <v>0</v>
      </c>
      <c r="AC242">
        <v>0</v>
      </c>
      <c r="AD242">
        <v>0</v>
      </c>
      <c r="AE242">
        <v>911.56</v>
      </c>
      <c r="AF242">
        <v>0</v>
      </c>
      <c r="AG242">
        <v>0</v>
      </c>
      <c r="AH242">
        <v>0</v>
      </c>
      <c r="AI242">
        <v>1.23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3.7</v>
      </c>
      <c r="AU242" t="s">
        <v>3</v>
      </c>
      <c r="AV242">
        <v>0</v>
      </c>
      <c r="AW242">
        <v>2</v>
      </c>
      <c r="AX242">
        <v>61646908</v>
      </c>
      <c r="AY242">
        <v>1</v>
      </c>
      <c r="AZ242">
        <v>0</v>
      </c>
      <c r="BA242">
        <v>288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3372.7719999999999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3372.7719999999999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1</v>
      </c>
      <c r="CV242">
        <v>0</v>
      </c>
      <c r="CW242">
        <v>0</v>
      </c>
      <c r="CX242">
        <f>ROUND(Y242*Source!I614,7)</f>
        <v>0.96199999999999997</v>
      </c>
      <c r="CY242">
        <f>AA242</f>
        <v>1121.22</v>
      </c>
      <c r="CZ242">
        <f>AE242</f>
        <v>911.56</v>
      </c>
      <c r="DA242">
        <f>AI242</f>
        <v>1.23</v>
      </c>
      <c r="DB242">
        <f t="shared" si="82"/>
        <v>3372.77</v>
      </c>
      <c r="DC242">
        <f t="shared" si="83"/>
        <v>0</v>
      </c>
      <c r="DD242" t="s">
        <v>3</v>
      </c>
      <c r="DE242" t="s">
        <v>3</v>
      </c>
      <c r="DF242">
        <f>ROUND(ROUND(AE242*AI242,2)*CX242,2)</f>
        <v>1078.6099999999999</v>
      </c>
      <c r="DG242">
        <f t="shared" si="84"/>
        <v>0</v>
      </c>
      <c r="DH242">
        <f t="shared" si="71"/>
        <v>0</v>
      </c>
      <c r="DI242">
        <f t="shared" si="72"/>
        <v>0</v>
      </c>
      <c r="DJ242">
        <f>DF242</f>
        <v>1078.6099999999999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ROW(Source!A614)</f>
        <v>614</v>
      </c>
      <c r="B243">
        <v>61644328</v>
      </c>
      <c r="C243">
        <v>61646893</v>
      </c>
      <c r="D243">
        <v>60423881</v>
      </c>
      <c r="E243">
        <v>115</v>
      </c>
      <c r="F243">
        <v>1</v>
      </c>
      <c r="G243">
        <v>1</v>
      </c>
      <c r="H243">
        <v>3</v>
      </c>
      <c r="I243" t="s">
        <v>183</v>
      </c>
      <c r="J243" t="s">
        <v>3</v>
      </c>
      <c r="K243" t="s">
        <v>184</v>
      </c>
      <c r="L243">
        <v>3277935</v>
      </c>
      <c r="N243">
        <v>1013</v>
      </c>
      <c r="O243" t="s">
        <v>185</v>
      </c>
      <c r="P243" t="s">
        <v>185</v>
      </c>
      <c r="Q243">
        <v>1</v>
      </c>
      <c r="W243">
        <v>0</v>
      </c>
      <c r="X243">
        <v>274903907</v>
      </c>
      <c r="Y243">
        <f t="shared" si="81"/>
        <v>2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 t="s">
        <v>3</v>
      </c>
      <c r="AT243">
        <v>2</v>
      </c>
      <c r="AU243" t="s">
        <v>3</v>
      </c>
      <c r="AV243">
        <v>0</v>
      </c>
      <c r="AW243">
        <v>2</v>
      </c>
      <c r="AX243">
        <v>61646909</v>
      </c>
      <c r="AY243">
        <v>1</v>
      </c>
      <c r="AZ243">
        <v>0</v>
      </c>
      <c r="BA243">
        <v>289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ROUND(Y243*Source!I614,7)</f>
        <v>0.52</v>
      </c>
      <c r="CY243">
        <f>AA243</f>
        <v>0</v>
      </c>
      <c r="CZ243">
        <f>AE243</f>
        <v>0</v>
      </c>
      <c r="DA243">
        <f>AI243</f>
        <v>1</v>
      </c>
      <c r="DB243">
        <f t="shared" si="82"/>
        <v>0</v>
      </c>
      <c r="DC243">
        <f t="shared" si="83"/>
        <v>0</v>
      </c>
      <c r="DD243" t="s">
        <v>3</v>
      </c>
      <c r="DE243" t="s">
        <v>3</v>
      </c>
      <c r="DF243">
        <f t="shared" ref="DF243:DF248" si="87">ROUND(ROUND(AE243,2)*CX243,2)</f>
        <v>0</v>
      </c>
      <c r="DG243">
        <f t="shared" si="84"/>
        <v>0</v>
      </c>
      <c r="DH243">
        <f t="shared" si="71"/>
        <v>0</v>
      </c>
      <c r="DI243">
        <f t="shared" si="72"/>
        <v>0</v>
      </c>
      <c r="DJ243">
        <f>DF243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ROW(Source!A616)</f>
        <v>616</v>
      </c>
      <c r="B244">
        <v>61644328</v>
      </c>
      <c r="C244">
        <v>61646911</v>
      </c>
      <c r="D244">
        <v>60417950</v>
      </c>
      <c r="E244">
        <v>115</v>
      </c>
      <c r="F244">
        <v>1</v>
      </c>
      <c r="G244">
        <v>1</v>
      </c>
      <c r="H244">
        <v>1</v>
      </c>
      <c r="I244" t="s">
        <v>564</v>
      </c>
      <c r="J244" t="s">
        <v>3</v>
      </c>
      <c r="K244" t="s">
        <v>565</v>
      </c>
      <c r="L244">
        <v>1191</v>
      </c>
      <c r="N244">
        <v>1013</v>
      </c>
      <c r="O244" t="s">
        <v>486</v>
      </c>
      <c r="P244" t="s">
        <v>486</v>
      </c>
      <c r="Q244">
        <v>1</v>
      </c>
      <c r="W244">
        <v>0</v>
      </c>
      <c r="X244">
        <v>44848675</v>
      </c>
      <c r="Y244">
        <f t="shared" si="81"/>
        <v>18.5</v>
      </c>
      <c r="AA244">
        <v>0</v>
      </c>
      <c r="AB244">
        <v>0</v>
      </c>
      <c r="AC244">
        <v>0</v>
      </c>
      <c r="AD244">
        <v>511.03</v>
      </c>
      <c r="AE244">
        <v>0</v>
      </c>
      <c r="AF244">
        <v>0</v>
      </c>
      <c r="AG244">
        <v>0</v>
      </c>
      <c r="AH244">
        <v>511.03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18.5</v>
      </c>
      <c r="AU244" t="s">
        <v>3</v>
      </c>
      <c r="AV244">
        <v>1</v>
      </c>
      <c r="AW244">
        <v>2</v>
      </c>
      <c r="AX244">
        <v>61646922</v>
      </c>
      <c r="AY244">
        <v>1</v>
      </c>
      <c r="AZ244">
        <v>0</v>
      </c>
      <c r="BA244">
        <v>290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9454.0550000000003</v>
      </c>
      <c r="BN244">
        <v>18.5</v>
      </c>
      <c r="BO244">
        <v>0</v>
      </c>
      <c r="BP244">
        <v>1</v>
      </c>
      <c r="BQ244">
        <v>0</v>
      </c>
      <c r="BR244">
        <v>0</v>
      </c>
      <c r="BS244">
        <v>0</v>
      </c>
      <c r="BT244">
        <v>9454.0550000000003</v>
      </c>
      <c r="BU244">
        <v>18.5</v>
      </c>
      <c r="BV244">
        <v>0</v>
      </c>
      <c r="BW244">
        <v>1</v>
      </c>
      <c r="CU244">
        <f>ROUND(AT244*Source!I616*AH244*AL244,2)</f>
        <v>1626.1</v>
      </c>
      <c r="CV244">
        <f>ROUND(Y244*Source!I616,7)</f>
        <v>3.1819999999999999</v>
      </c>
      <c r="CW244">
        <v>0</v>
      </c>
      <c r="CX244">
        <f>ROUND(Y244*Source!I616,7)</f>
        <v>3.1819999999999999</v>
      </c>
      <c r="CY244">
        <f>AD244</f>
        <v>511.03</v>
      </c>
      <c r="CZ244">
        <f>AH244</f>
        <v>511.03</v>
      </c>
      <c r="DA244">
        <f>AL244</f>
        <v>1</v>
      </c>
      <c r="DB244">
        <f t="shared" si="82"/>
        <v>9454.06</v>
      </c>
      <c r="DC244">
        <f t="shared" si="83"/>
        <v>0</v>
      </c>
      <c r="DD244" t="s">
        <v>3</v>
      </c>
      <c r="DE244" t="s">
        <v>3</v>
      </c>
      <c r="DF244">
        <f t="shared" si="87"/>
        <v>0</v>
      </c>
      <c r="DG244">
        <f t="shared" si="84"/>
        <v>0</v>
      </c>
      <c r="DH244">
        <f t="shared" si="71"/>
        <v>0</v>
      </c>
      <c r="DI244">
        <f t="shared" si="72"/>
        <v>1626.1</v>
      </c>
      <c r="DJ244">
        <f>DI244</f>
        <v>1626.1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ROW(Source!A616)</f>
        <v>616</v>
      </c>
      <c r="B245">
        <v>61644328</v>
      </c>
      <c r="C245">
        <v>61646911</v>
      </c>
      <c r="D245">
        <v>60418127</v>
      </c>
      <c r="E245">
        <v>115</v>
      </c>
      <c r="F245">
        <v>1</v>
      </c>
      <c r="G245">
        <v>1</v>
      </c>
      <c r="H245">
        <v>1</v>
      </c>
      <c r="I245" t="s">
        <v>487</v>
      </c>
      <c r="J245" t="s">
        <v>3</v>
      </c>
      <c r="K245" t="s">
        <v>488</v>
      </c>
      <c r="L245">
        <v>1191</v>
      </c>
      <c r="N245">
        <v>1013</v>
      </c>
      <c r="O245" t="s">
        <v>486</v>
      </c>
      <c r="P245" t="s">
        <v>486</v>
      </c>
      <c r="Q245">
        <v>1</v>
      </c>
      <c r="W245">
        <v>0</v>
      </c>
      <c r="X245">
        <v>-1417349443</v>
      </c>
      <c r="Y245">
        <f t="shared" si="81"/>
        <v>0.46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0.46</v>
      </c>
      <c r="AU245" t="s">
        <v>3</v>
      </c>
      <c r="AV245">
        <v>2</v>
      </c>
      <c r="AW245">
        <v>2</v>
      </c>
      <c r="AX245">
        <v>61646923</v>
      </c>
      <c r="AY245">
        <v>1</v>
      </c>
      <c r="AZ245">
        <v>0</v>
      </c>
      <c r="BA245">
        <v>291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ROUND(Y245*Source!I616,7)</f>
        <v>7.9119999999999996E-2</v>
      </c>
      <c r="CY245">
        <f>AD245</f>
        <v>0</v>
      </c>
      <c r="CZ245">
        <f>AH245</f>
        <v>0</v>
      </c>
      <c r="DA245">
        <f>AL245</f>
        <v>1</v>
      </c>
      <c r="DB245">
        <f t="shared" si="82"/>
        <v>0</v>
      </c>
      <c r="DC245">
        <f t="shared" si="83"/>
        <v>0</v>
      </c>
      <c r="DD245" t="s">
        <v>3</v>
      </c>
      <c r="DE245" t="s">
        <v>3</v>
      </c>
      <c r="DF245">
        <f t="shared" si="87"/>
        <v>0</v>
      </c>
      <c r="DG245">
        <f t="shared" si="84"/>
        <v>0</v>
      </c>
      <c r="DH245">
        <f t="shared" si="71"/>
        <v>0</v>
      </c>
      <c r="DI245">
        <f t="shared" si="72"/>
        <v>0</v>
      </c>
      <c r="DJ245">
        <f>DI245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ROW(Source!A616)</f>
        <v>616</v>
      </c>
      <c r="B246">
        <v>61644328</v>
      </c>
      <c r="C246">
        <v>61646911</v>
      </c>
      <c r="D246">
        <v>60540303</v>
      </c>
      <c r="E246">
        <v>1</v>
      </c>
      <c r="F246">
        <v>1</v>
      </c>
      <c r="G246">
        <v>1</v>
      </c>
      <c r="H246">
        <v>2</v>
      </c>
      <c r="I246" t="s">
        <v>489</v>
      </c>
      <c r="J246" t="s">
        <v>490</v>
      </c>
      <c r="K246" t="s">
        <v>491</v>
      </c>
      <c r="L246">
        <v>1368</v>
      </c>
      <c r="N246">
        <v>1011</v>
      </c>
      <c r="O246" t="s">
        <v>492</v>
      </c>
      <c r="P246" t="s">
        <v>492</v>
      </c>
      <c r="Q246">
        <v>1</v>
      </c>
      <c r="W246">
        <v>0</v>
      </c>
      <c r="X246">
        <v>-359817417</v>
      </c>
      <c r="Y246">
        <f t="shared" si="81"/>
        <v>0.23</v>
      </c>
      <c r="AA246">
        <v>0</v>
      </c>
      <c r="AB246">
        <v>1488.78</v>
      </c>
      <c r="AC246">
        <v>702.18</v>
      </c>
      <c r="AD246">
        <v>0</v>
      </c>
      <c r="AE246">
        <v>0</v>
      </c>
      <c r="AF246">
        <v>1488.78</v>
      </c>
      <c r="AG246">
        <v>702.18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0.23</v>
      </c>
      <c r="AU246" t="s">
        <v>3</v>
      </c>
      <c r="AV246">
        <v>1</v>
      </c>
      <c r="AW246">
        <v>2</v>
      </c>
      <c r="AX246">
        <v>61646924</v>
      </c>
      <c r="AY246">
        <v>1</v>
      </c>
      <c r="AZ246">
        <v>0</v>
      </c>
      <c r="BA246">
        <v>292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342.4194</v>
      </c>
      <c r="BL246">
        <v>161.50139999999999</v>
      </c>
      <c r="BM246">
        <v>0</v>
      </c>
      <c r="BN246">
        <v>0</v>
      </c>
      <c r="BO246">
        <v>0.23</v>
      </c>
      <c r="BP246">
        <v>1</v>
      </c>
      <c r="BQ246">
        <v>0</v>
      </c>
      <c r="BR246">
        <v>342.4194</v>
      </c>
      <c r="BS246">
        <v>161.50139999999999</v>
      </c>
      <c r="BT246">
        <v>0</v>
      </c>
      <c r="BU246">
        <v>0</v>
      </c>
      <c r="BV246">
        <v>0.23</v>
      </c>
      <c r="BW246">
        <v>1</v>
      </c>
      <c r="CV246">
        <v>0</v>
      </c>
      <c r="CW246">
        <f>ROUND(Y246*Source!I616*DO246,7)</f>
        <v>3.9559999999999998E-2</v>
      </c>
      <c r="CX246">
        <f>ROUND(Y246*Source!I616,7)</f>
        <v>3.9559999999999998E-2</v>
      </c>
      <c r="CY246">
        <f>AB246</f>
        <v>1488.78</v>
      </c>
      <c r="CZ246">
        <f>AF246</f>
        <v>1488.78</v>
      </c>
      <c r="DA246">
        <f>AJ246</f>
        <v>1</v>
      </c>
      <c r="DB246">
        <f t="shared" si="82"/>
        <v>342.42</v>
      </c>
      <c r="DC246">
        <f t="shared" si="83"/>
        <v>161.5</v>
      </c>
      <c r="DD246" t="s">
        <v>3</v>
      </c>
      <c r="DE246" t="s">
        <v>3</v>
      </c>
      <c r="DF246">
        <f t="shared" si="87"/>
        <v>0</v>
      </c>
      <c r="DG246">
        <f t="shared" si="84"/>
        <v>58.9</v>
      </c>
      <c r="DH246">
        <f t="shared" si="71"/>
        <v>27.78</v>
      </c>
      <c r="DI246">
        <f t="shared" si="72"/>
        <v>0</v>
      </c>
      <c r="DJ246">
        <f>DG246+DH246</f>
        <v>86.68</v>
      </c>
      <c r="DK246">
        <v>1</v>
      </c>
      <c r="DL246" t="s">
        <v>493</v>
      </c>
      <c r="DM246">
        <v>6</v>
      </c>
      <c r="DN246" t="s">
        <v>486</v>
      </c>
      <c r="DO246">
        <v>1</v>
      </c>
    </row>
    <row r="247" spans="1:119" x14ac:dyDescent="0.2">
      <c r="A247">
        <f>ROW(Source!A616)</f>
        <v>616</v>
      </c>
      <c r="B247">
        <v>61644328</v>
      </c>
      <c r="C247">
        <v>61646911</v>
      </c>
      <c r="D247">
        <v>60541205</v>
      </c>
      <c r="E247">
        <v>1</v>
      </c>
      <c r="F247">
        <v>1</v>
      </c>
      <c r="G247">
        <v>1</v>
      </c>
      <c r="H247">
        <v>2</v>
      </c>
      <c r="I247" t="s">
        <v>507</v>
      </c>
      <c r="J247" t="s">
        <v>508</v>
      </c>
      <c r="K247" t="s">
        <v>509</v>
      </c>
      <c r="L247">
        <v>1368</v>
      </c>
      <c r="N247">
        <v>1011</v>
      </c>
      <c r="O247" t="s">
        <v>492</v>
      </c>
      <c r="P247" t="s">
        <v>492</v>
      </c>
      <c r="Q247">
        <v>1</v>
      </c>
      <c r="W247">
        <v>0</v>
      </c>
      <c r="X247">
        <v>-1219940357</v>
      </c>
      <c r="Y247">
        <f t="shared" si="81"/>
        <v>0.23</v>
      </c>
      <c r="AA247">
        <v>0</v>
      </c>
      <c r="AB247">
        <v>572.77</v>
      </c>
      <c r="AC247">
        <v>522.73</v>
      </c>
      <c r="AD247">
        <v>0</v>
      </c>
      <c r="AE247">
        <v>0</v>
      </c>
      <c r="AF247">
        <v>572.77</v>
      </c>
      <c r="AG247">
        <v>522.73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0.23</v>
      </c>
      <c r="AU247" t="s">
        <v>3</v>
      </c>
      <c r="AV247">
        <v>1</v>
      </c>
      <c r="AW247">
        <v>2</v>
      </c>
      <c r="AX247">
        <v>61646925</v>
      </c>
      <c r="AY247">
        <v>1</v>
      </c>
      <c r="AZ247">
        <v>0</v>
      </c>
      <c r="BA247">
        <v>293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131.7371</v>
      </c>
      <c r="BL247">
        <v>120.22790000000001</v>
      </c>
      <c r="BM247">
        <v>0</v>
      </c>
      <c r="BN247">
        <v>0</v>
      </c>
      <c r="BO247">
        <v>0.23</v>
      </c>
      <c r="BP247">
        <v>1</v>
      </c>
      <c r="BQ247">
        <v>0</v>
      </c>
      <c r="BR247">
        <v>131.7371</v>
      </c>
      <c r="BS247">
        <v>120.22790000000001</v>
      </c>
      <c r="BT247">
        <v>0</v>
      </c>
      <c r="BU247">
        <v>0</v>
      </c>
      <c r="BV247">
        <v>0.23</v>
      </c>
      <c r="BW247">
        <v>1</v>
      </c>
      <c r="CV247">
        <v>0</v>
      </c>
      <c r="CW247">
        <f>ROUND(Y247*Source!I616*DO247,7)</f>
        <v>3.9559999999999998E-2</v>
      </c>
      <c r="CX247">
        <f>ROUND(Y247*Source!I616,7)</f>
        <v>3.9559999999999998E-2</v>
      </c>
      <c r="CY247">
        <f>AB247</f>
        <v>572.77</v>
      </c>
      <c r="CZ247">
        <f>AF247</f>
        <v>572.77</v>
      </c>
      <c r="DA247">
        <f>AJ247</f>
        <v>1</v>
      </c>
      <c r="DB247">
        <f t="shared" si="82"/>
        <v>131.74</v>
      </c>
      <c r="DC247">
        <f t="shared" si="83"/>
        <v>120.23</v>
      </c>
      <c r="DD247" t="s">
        <v>3</v>
      </c>
      <c r="DE247" t="s">
        <v>3</v>
      </c>
      <c r="DF247">
        <f t="shared" si="87"/>
        <v>0</v>
      </c>
      <c r="DG247">
        <f t="shared" si="84"/>
        <v>22.66</v>
      </c>
      <c r="DH247">
        <f t="shared" si="71"/>
        <v>20.68</v>
      </c>
      <c r="DI247">
        <f t="shared" si="72"/>
        <v>0</v>
      </c>
      <c r="DJ247">
        <f>DG247+DH247</f>
        <v>43.34</v>
      </c>
      <c r="DK247">
        <v>1</v>
      </c>
      <c r="DL247" t="s">
        <v>500</v>
      </c>
      <c r="DM247">
        <v>4</v>
      </c>
      <c r="DN247" t="s">
        <v>486</v>
      </c>
      <c r="DO247">
        <v>1</v>
      </c>
    </row>
    <row r="248" spans="1:119" x14ac:dyDescent="0.2">
      <c r="A248">
        <f>ROW(Source!A616)</f>
        <v>616</v>
      </c>
      <c r="B248">
        <v>61644328</v>
      </c>
      <c r="C248">
        <v>61646911</v>
      </c>
      <c r="D248">
        <v>60541404</v>
      </c>
      <c r="E248">
        <v>1</v>
      </c>
      <c r="F248">
        <v>1</v>
      </c>
      <c r="G248">
        <v>1</v>
      </c>
      <c r="H248">
        <v>2</v>
      </c>
      <c r="I248" t="s">
        <v>585</v>
      </c>
      <c r="J248" t="s">
        <v>586</v>
      </c>
      <c r="K248" t="s">
        <v>587</v>
      </c>
      <c r="L248">
        <v>1368</v>
      </c>
      <c r="N248">
        <v>1011</v>
      </c>
      <c r="O248" t="s">
        <v>492</v>
      </c>
      <c r="P248" t="s">
        <v>492</v>
      </c>
      <c r="Q248">
        <v>1</v>
      </c>
      <c r="W248">
        <v>0</v>
      </c>
      <c r="X248">
        <v>-1214029826</v>
      </c>
      <c r="Y248">
        <f t="shared" si="81"/>
        <v>2.9</v>
      </c>
      <c r="AA248">
        <v>0</v>
      </c>
      <c r="AB248">
        <v>28.51</v>
      </c>
      <c r="AC248">
        <v>0</v>
      </c>
      <c r="AD248">
        <v>0</v>
      </c>
      <c r="AE248">
        <v>0</v>
      </c>
      <c r="AF248">
        <v>28.51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2.9</v>
      </c>
      <c r="AU248" t="s">
        <v>3</v>
      </c>
      <c r="AV248">
        <v>1</v>
      </c>
      <c r="AW248">
        <v>2</v>
      </c>
      <c r="AX248">
        <v>61646926</v>
      </c>
      <c r="AY248">
        <v>1</v>
      </c>
      <c r="AZ248">
        <v>0</v>
      </c>
      <c r="BA248">
        <v>294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82.679000000000002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82.679000000000002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f>ROUND(Y248*Source!I616*DO248,7)</f>
        <v>0</v>
      </c>
      <c r="CX248">
        <f>ROUND(Y248*Source!I616,7)</f>
        <v>0.49880000000000002</v>
      </c>
      <c r="CY248">
        <f>AB248</f>
        <v>28.51</v>
      </c>
      <c r="CZ248">
        <f>AF248</f>
        <v>28.51</v>
      </c>
      <c r="DA248">
        <f>AJ248</f>
        <v>1</v>
      </c>
      <c r="DB248">
        <f t="shared" si="82"/>
        <v>82.68</v>
      </c>
      <c r="DC248">
        <f t="shared" si="83"/>
        <v>0</v>
      </c>
      <c r="DD248" t="s">
        <v>3</v>
      </c>
      <c r="DE248" t="s">
        <v>3</v>
      </c>
      <c r="DF248">
        <f t="shared" si="87"/>
        <v>0</v>
      </c>
      <c r="DG248">
        <f t="shared" si="84"/>
        <v>14.22</v>
      </c>
      <c r="DH248">
        <f t="shared" si="71"/>
        <v>0</v>
      </c>
      <c r="DI248">
        <f t="shared" si="72"/>
        <v>0</v>
      </c>
      <c r="DJ248">
        <f>DG248+DH248</f>
        <v>14.22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ROW(Source!A616)</f>
        <v>616</v>
      </c>
      <c r="B249">
        <v>61644328</v>
      </c>
      <c r="C249">
        <v>61646911</v>
      </c>
      <c r="D249">
        <v>60491382</v>
      </c>
      <c r="E249">
        <v>1</v>
      </c>
      <c r="F249">
        <v>1</v>
      </c>
      <c r="G249">
        <v>1</v>
      </c>
      <c r="H249">
        <v>3</v>
      </c>
      <c r="I249" t="s">
        <v>588</v>
      </c>
      <c r="J249" t="s">
        <v>589</v>
      </c>
      <c r="K249" t="s">
        <v>590</v>
      </c>
      <c r="L249">
        <v>1346</v>
      </c>
      <c r="N249">
        <v>1009</v>
      </c>
      <c r="O249" t="s">
        <v>137</v>
      </c>
      <c r="P249" t="s">
        <v>137</v>
      </c>
      <c r="Q249">
        <v>1</v>
      </c>
      <c r="W249">
        <v>0</v>
      </c>
      <c r="X249">
        <v>2058174609</v>
      </c>
      <c r="Y249">
        <f t="shared" si="81"/>
        <v>1.3</v>
      </c>
      <c r="AA249">
        <v>141.62</v>
      </c>
      <c r="AB249">
        <v>0</v>
      </c>
      <c r="AC249">
        <v>0</v>
      </c>
      <c r="AD249">
        <v>0</v>
      </c>
      <c r="AE249">
        <v>155.63</v>
      </c>
      <c r="AF249">
        <v>0</v>
      </c>
      <c r="AG249">
        <v>0</v>
      </c>
      <c r="AH249">
        <v>0</v>
      </c>
      <c r="AI249">
        <v>0.91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1.3</v>
      </c>
      <c r="AU249" t="s">
        <v>3</v>
      </c>
      <c r="AV249">
        <v>0</v>
      </c>
      <c r="AW249">
        <v>2</v>
      </c>
      <c r="AX249">
        <v>61646927</v>
      </c>
      <c r="AY249">
        <v>1</v>
      </c>
      <c r="AZ249">
        <v>0</v>
      </c>
      <c r="BA249">
        <v>295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202.31899999999999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202.31899999999999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ROUND(Y249*Source!I616,7)</f>
        <v>0.22359999999999999</v>
      </c>
      <c r="CY249">
        <f>AA249</f>
        <v>141.62</v>
      </c>
      <c r="CZ249">
        <f>AE249</f>
        <v>155.63</v>
      </c>
      <c r="DA249">
        <f>AI249</f>
        <v>0.91</v>
      </c>
      <c r="DB249">
        <f t="shared" si="82"/>
        <v>202.32</v>
      </c>
      <c r="DC249">
        <f t="shared" si="83"/>
        <v>0</v>
      </c>
      <c r="DD249" t="s">
        <v>3</v>
      </c>
      <c r="DE249" t="s">
        <v>3</v>
      </c>
      <c r="DF249">
        <f>ROUND(ROUND(AE249*AI249,2)*CX249,2)</f>
        <v>31.67</v>
      </c>
      <c r="DG249">
        <f t="shared" si="84"/>
        <v>0</v>
      </c>
      <c r="DH249">
        <f t="shared" si="71"/>
        <v>0</v>
      </c>
      <c r="DI249">
        <f t="shared" si="72"/>
        <v>0</v>
      </c>
      <c r="DJ249">
        <f>DF249</f>
        <v>31.67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ROW(Source!A616)</f>
        <v>616</v>
      </c>
      <c r="B250">
        <v>61644328</v>
      </c>
      <c r="C250">
        <v>61646911</v>
      </c>
      <c r="D250">
        <v>60500080</v>
      </c>
      <c r="E250">
        <v>1</v>
      </c>
      <c r="F250">
        <v>1</v>
      </c>
      <c r="G250">
        <v>1</v>
      </c>
      <c r="H250">
        <v>3</v>
      </c>
      <c r="I250" t="s">
        <v>209</v>
      </c>
      <c r="J250" t="s">
        <v>211</v>
      </c>
      <c r="K250" t="s">
        <v>210</v>
      </c>
      <c r="L250">
        <v>1348</v>
      </c>
      <c r="N250">
        <v>1009</v>
      </c>
      <c r="O250" t="s">
        <v>115</v>
      </c>
      <c r="P250" t="s">
        <v>115</v>
      </c>
      <c r="Q250">
        <v>1000</v>
      </c>
      <c r="W250">
        <v>0</v>
      </c>
      <c r="X250">
        <v>-2134519831</v>
      </c>
      <c r="Y250">
        <f t="shared" si="81"/>
        <v>4.0000000000000001E-3</v>
      </c>
      <c r="AA250">
        <v>51495.86</v>
      </c>
      <c r="AB250">
        <v>0</v>
      </c>
      <c r="AC250">
        <v>0</v>
      </c>
      <c r="AD250">
        <v>0</v>
      </c>
      <c r="AE250">
        <v>51495.86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4.0000000000000001E-3</v>
      </c>
      <c r="AU250" t="s">
        <v>3</v>
      </c>
      <c r="AV250">
        <v>0</v>
      </c>
      <c r="AW250">
        <v>2</v>
      </c>
      <c r="AX250">
        <v>61646928</v>
      </c>
      <c r="AY250">
        <v>1</v>
      </c>
      <c r="AZ250">
        <v>0</v>
      </c>
      <c r="BA250">
        <v>296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205.98344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205.98344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v>0</v>
      </c>
      <c r="CX250">
        <f>ROUND(Y250*Source!I616,7)</f>
        <v>6.8800000000000003E-4</v>
      </c>
      <c r="CY250">
        <f>AA250</f>
        <v>51495.86</v>
      </c>
      <c r="CZ250">
        <f>AE250</f>
        <v>51495.86</v>
      </c>
      <c r="DA250">
        <f>AI250</f>
        <v>1</v>
      </c>
      <c r="DB250">
        <f t="shared" si="82"/>
        <v>205.98</v>
      </c>
      <c r="DC250">
        <f t="shared" si="83"/>
        <v>0</v>
      </c>
      <c r="DD250" t="s">
        <v>3</v>
      </c>
      <c r="DE250" t="s">
        <v>3</v>
      </c>
      <c r="DF250">
        <f>ROUND(ROUND(AE250,2)*CX250,2)</f>
        <v>35.43</v>
      </c>
      <c r="DG250">
        <f t="shared" si="84"/>
        <v>0</v>
      </c>
      <c r="DH250">
        <f t="shared" si="71"/>
        <v>0</v>
      </c>
      <c r="DI250">
        <f t="shared" si="72"/>
        <v>0</v>
      </c>
      <c r="DJ250">
        <f>DF250</f>
        <v>35.43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ROW(Source!A616)</f>
        <v>616</v>
      </c>
      <c r="B251">
        <v>61644328</v>
      </c>
      <c r="C251">
        <v>61646911</v>
      </c>
      <c r="D251">
        <v>60500080</v>
      </c>
      <c r="E251">
        <v>1</v>
      </c>
      <c r="F251">
        <v>1</v>
      </c>
      <c r="G251">
        <v>1</v>
      </c>
      <c r="H251">
        <v>3</v>
      </c>
      <c r="I251" t="s">
        <v>209</v>
      </c>
      <c r="J251" t="s">
        <v>211</v>
      </c>
      <c r="K251" t="s">
        <v>210</v>
      </c>
      <c r="L251">
        <v>1348</v>
      </c>
      <c r="N251">
        <v>1009</v>
      </c>
      <c r="O251" t="s">
        <v>115</v>
      </c>
      <c r="P251" t="s">
        <v>115</v>
      </c>
      <c r="Q251">
        <v>1000</v>
      </c>
      <c r="W251">
        <v>0</v>
      </c>
      <c r="X251">
        <v>-2134519831</v>
      </c>
      <c r="Y251">
        <f t="shared" si="81"/>
        <v>-4.0000000000000001E-3</v>
      </c>
      <c r="AA251">
        <v>51495.86</v>
      </c>
      <c r="AB251">
        <v>0</v>
      </c>
      <c r="AC251">
        <v>0</v>
      </c>
      <c r="AD251">
        <v>0</v>
      </c>
      <c r="AE251">
        <v>51495.86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 t="s">
        <v>3</v>
      </c>
      <c r="AT251">
        <v>-4.0000000000000001E-3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ROUND(Y251*Source!I616,7)</f>
        <v>-6.8800000000000003E-4</v>
      </c>
      <c r="CY251">
        <f>AA251</f>
        <v>51495.86</v>
      </c>
      <c r="CZ251">
        <f>AE251</f>
        <v>51495.86</v>
      </c>
      <c r="DA251">
        <f>AI251</f>
        <v>1</v>
      </c>
      <c r="DB251">
        <f t="shared" si="82"/>
        <v>-205.98</v>
      </c>
      <c r="DC251">
        <f t="shared" si="83"/>
        <v>0</v>
      </c>
      <c r="DD251" t="s">
        <v>3</v>
      </c>
      <c r="DE251" t="s">
        <v>3</v>
      </c>
      <c r="DF251">
        <f>ROUND(ROUND(AE251,2)*CX251,2)</f>
        <v>-35.43</v>
      </c>
      <c r="DG251">
        <f t="shared" si="84"/>
        <v>0</v>
      </c>
      <c r="DH251">
        <f t="shared" si="71"/>
        <v>0</v>
      </c>
      <c r="DI251">
        <f t="shared" si="72"/>
        <v>0</v>
      </c>
      <c r="DJ251">
        <f>DF251</f>
        <v>-35.43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ROW(Source!A616)</f>
        <v>616</v>
      </c>
      <c r="B252">
        <v>61644328</v>
      </c>
      <c r="C252">
        <v>61646911</v>
      </c>
      <c r="D252">
        <v>60509960</v>
      </c>
      <c r="E252">
        <v>1</v>
      </c>
      <c r="F252">
        <v>1</v>
      </c>
      <c r="G252">
        <v>1</v>
      </c>
      <c r="H252">
        <v>3</v>
      </c>
      <c r="I252" t="s">
        <v>591</v>
      </c>
      <c r="J252" t="s">
        <v>592</v>
      </c>
      <c r="K252" t="s">
        <v>593</v>
      </c>
      <c r="L252">
        <v>1346</v>
      </c>
      <c r="N252">
        <v>1009</v>
      </c>
      <c r="O252" t="s">
        <v>137</v>
      </c>
      <c r="P252" t="s">
        <v>137</v>
      </c>
      <c r="Q252">
        <v>1</v>
      </c>
      <c r="W252">
        <v>0</v>
      </c>
      <c r="X252">
        <v>-823921507</v>
      </c>
      <c r="Y252">
        <f t="shared" si="81"/>
        <v>2.2999999999999998</v>
      </c>
      <c r="AA252">
        <v>1121.22</v>
      </c>
      <c r="AB252">
        <v>0</v>
      </c>
      <c r="AC252">
        <v>0</v>
      </c>
      <c r="AD252">
        <v>0</v>
      </c>
      <c r="AE252">
        <v>911.56</v>
      </c>
      <c r="AF252">
        <v>0</v>
      </c>
      <c r="AG252">
        <v>0</v>
      </c>
      <c r="AH252">
        <v>0</v>
      </c>
      <c r="AI252">
        <v>1.23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2.2999999999999998</v>
      </c>
      <c r="AU252" t="s">
        <v>3</v>
      </c>
      <c r="AV252">
        <v>0</v>
      </c>
      <c r="AW252">
        <v>2</v>
      </c>
      <c r="AX252">
        <v>61646929</v>
      </c>
      <c r="AY252">
        <v>1</v>
      </c>
      <c r="AZ252">
        <v>0</v>
      </c>
      <c r="BA252">
        <v>297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2096.5880000000002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2096.5880000000002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ROUND(Y252*Source!I616,7)</f>
        <v>0.39560000000000001</v>
      </c>
      <c r="CY252">
        <f>AA252</f>
        <v>1121.22</v>
      </c>
      <c r="CZ252">
        <f>AE252</f>
        <v>911.56</v>
      </c>
      <c r="DA252">
        <f>AI252</f>
        <v>1.23</v>
      </c>
      <c r="DB252">
        <f t="shared" si="82"/>
        <v>2096.59</v>
      </c>
      <c r="DC252">
        <f t="shared" si="83"/>
        <v>0</v>
      </c>
      <c r="DD252" t="s">
        <v>3</v>
      </c>
      <c r="DE252" t="s">
        <v>3</v>
      </c>
      <c r="DF252">
        <f>ROUND(ROUND(AE252*AI252,2)*CX252,2)</f>
        <v>443.55</v>
      </c>
      <c r="DG252">
        <f t="shared" si="84"/>
        <v>0</v>
      </c>
      <c r="DH252">
        <f t="shared" si="71"/>
        <v>0</v>
      </c>
      <c r="DI252">
        <f t="shared" si="72"/>
        <v>0</v>
      </c>
      <c r="DJ252">
        <f>DF252</f>
        <v>443.55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ROW(Source!A616)</f>
        <v>616</v>
      </c>
      <c r="B253">
        <v>61644328</v>
      </c>
      <c r="C253">
        <v>61646911</v>
      </c>
      <c r="D253">
        <v>60423881</v>
      </c>
      <c r="E253">
        <v>115</v>
      </c>
      <c r="F253">
        <v>1</v>
      </c>
      <c r="G253">
        <v>1</v>
      </c>
      <c r="H253">
        <v>3</v>
      </c>
      <c r="I253" t="s">
        <v>183</v>
      </c>
      <c r="J253" t="s">
        <v>3</v>
      </c>
      <c r="K253" t="s">
        <v>184</v>
      </c>
      <c r="L253">
        <v>3277935</v>
      </c>
      <c r="N253">
        <v>1013</v>
      </c>
      <c r="O253" t="s">
        <v>185</v>
      </c>
      <c r="P253" t="s">
        <v>185</v>
      </c>
      <c r="Q253">
        <v>1</v>
      </c>
      <c r="W253">
        <v>0</v>
      </c>
      <c r="X253">
        <v>274903907</v>
      </c>
      <c r="Y253">
        <f t="shared" si="81"/>
        <v>2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 t="s">
        <v>3</v>
      </c>
      <c r="AT253">
        <v>2</v>
      </c>
      <c r="AU253" t="s">
        <v>3</v>
      </c>
      <c r="AV253">
        <v>0</v>
      </c>
      <c r="AW253">
        <v>2</v>
      </c>
      <c r="AX253">
        <v>61646930</v>
      </c>
      <c r="AY253">
        <v>1</v>
      </c>
      <c r="AZ253">
        <v>0</v>
      </c>
      <c r="BA253">
        <v>298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ROUND(Y253*Source!I616,7)</f>
        <v>0.34399999999999997</v>
      </c>
      <c r="CY253">
        <f>AA253</f>
        <v>0</v>
      </c>
      <c r="CZ253">
        <f>AE253</f>
        <v>0</v>
      </c>
      <c r="DA253">
        <f>AI253</f>
        <v>1</v>
      </c>
      <c r="DB253">
        <f t="shared" si="82"/>
        <v>0</v>
      </c>
      <c r="DC253">
        <f t="shared" si="83"/>
        <v>0</v>
      </c>
      <c r="DD253" t="s">
        <v>3</v>
      </c>
      <c r="DE253" t="s">
        <v>3</v>
      </c>
      <c r="DF253">
        <f t="shared" ref="DF253:DF258" si="88">ROUND(ROUND(AE253,2)*CX253,2)</f>
        <v>0</v>
      </c>
      <c r="DG253">
        <f t="shared" si="84"/>
        <v>0</v>
      </c>
      <c r="DH253">
        <f t="shared" si="71"/>
        <v>0</v>
      </c>
      <c r="DI253">
        <f t="shared" si="72"/>
        <v>0</v>
      </c>
      <c r="DJ253">
        <f>DF253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ROW(Source!A620)</f>
        <v>620</v>
      </c>
      <c r="B254">
        <v>61644328</v>
      </c>
      <c r="C254">
        <v>61646934</v>
      </c>
      <c r="D254">
        <v>60417950</v>
      </c>
      <c r="E254">
        <v>115</v>
      </c>
      <c r="F254">
        <v>1</v>
      </c>
      <c r="G254">
        <v>1</v>
      </c>
      <c r="H254">
        <v>1</v>
      </c>
      <c r="I254" t="s">
        <v>564</v>
      </c>
      <c r="J254" t="s">
        <v>3</v>
      </c>
      <c r="K254" t="s">
        <v>565</v>
      </c>
      <c r="L254">
        <v>1191</v>
      </c>
      <c r="N254">
        <v>1013</v>
      </c>
      <c r="O254" t="s">
        <v>486</v>
      </c>
      <c r="P254" t="s">
        <v>486</v>
      </c>
      <c r="Q254">
        <v>1</v>
      </c>
      <c r="W254">
        <v>0</v>
      </c>
      <c r="X254">
        <v>44848675</v>
      </c>
      <c r="Y254">
        <f t="shared" si="81"/>
        <v>32.159999999999997</v>
      </c>
      <c r="AA254">
        <v>0</v>
      </c>
      <c r="AB254">
        <v>0</v>
      </c>
      <c r="AC254">
        <v>0</v>
      </c>
      <c r="AD254">
        <v>511.03</v>
      </c>
      <c r="AE254">
        <v>0</v>
      </c>
      <c r="AF254">
        <v>0</v>
      </c>
      <c r="AG254">
        <v>0</v>
      </c>
      <c r="AH254">
        <v>511.03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32.159999999999997</v>
      </c>
      <c r="AU254" t="s">
        <v>3</v>
      </c>
      <c r="AV254">
        <v>1</v>
      </c>
      <c r="AW254">
        <v>2</v>
      </c>
      <c r="AX254">
        <v>61646943</v>
      </c>
      <c r="AY254">
        <v>1</v>
      </c>
      <c r="AZ254">
        <v>0</v>
      </c>
      <c r="BA254">
        <v>299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16434.7248</v>
      </c>
      <c r="BN254">
        <v>32.159999999999997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16434.7248</v>
      </c>
      <c r="BU254">
        <v>32.159999999999997</v>
      </c>
      <c r="BV254">
        <v>0</v>
      </c>
      <c r="BW254">
        <v>1</v>
      </c>
      <c r="CU254">
        <f>ROUND(AT254*Source!I620*AH254*AL254,2)</f>
        <v>1314.78</v>
      </c>
      <c r="CV254">
        <f>ROUND(Y254*Source!I620,7)</f>
        <v>2.5728</v>
      </c>
      <c r="CW254">
        <v>0</v>
      </c>
      <c r="CX254">
        <f>ROUND(Y254*Source!I620,7)</f>
        <v>2.5728</v>
      </c>
      <c r="CY254">
        <f>AD254</f>
        <v>511.03</v>
      </c>
      <c r="CZ254">
        <f>AH254</f>
        <v>511.03</v>
      </c>
      <c r="DA254">
        <f>AL254</f>
        <v>1</v>
      </c>
      <c r="DB254">
        <f t="shared" si="82"/>
        <v>16434.72</v>
      </c>
      <c r="DC254">
        <f t="shared" si="83"/>
        <v>0</v>
      </c>
      <c r="DD254" t="s">
        <v>3</v>
      </c>
      <c r="DE254" t="s">
        <v>3</v>
      </c>
      <c r="DF254">
        <f t="shared" si="88"/>
        <v>0</v>
      </c>
      <c r="DG254">
        <f t="shared" si="84"/>
        <v>0</v>
      </c>
      <c r="DH254">
        <f t="shared" si="71"/>
        <v>0</v>
      </c>
      <c r="DI254">
        <f t="shared" si="72"/>
        <v>1314.78</v>
      </c>
      <c r="DJ254">
        <f>DI254</f>
        <v>1314.78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ROW(Source!A620)</f>
        <v>620</v>
      </c>
      <c r="B255">
        <v>61644328</v>
      </c>
      <c r="C255">
        <v>61646934</v>
      </c>
      <c r="D255">
        <v>60418127</v>
      </c>
      <c r="E255">
        <v>115</v>
      </c>
      <c r="F255">
        <v>1</v>
      </c>
      <c r="G255">
        <v>1</v>
      </c>
      <c r="H255">
        <v>1</v>
      </c>
      <c r="I255" t="s">
        <v>487</v>
      </c>
      <c r="J255" t="s">
        <v>3</v>
      </c>
      <c r="K255" t="s">
        <v>488</v>
      </c>
      <c r="L255">
        <v>1191</v>
      </c>
      <c r="N255">
        <v>1013</v>
      </c>
      <c r="O255" t="s">
        <v>486</v>
      </c>
      <c r="P255" t="s">
        <v>486</v>
      </c>
      <c r="Q255">
        <v>1</v>
      </c>
      <c r="W255">
        <v>0</v>
      </c>
      <c r="X255">
        <v>-1417349443</v>
      </c>
      <c r="Y255">
        <f t="shared" si="81"/>
        <v>0.06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0.06</v>
      </c>
      <c r="AU255" t="s">
        <v>3</v>
      </c>
      <c r="AV255">
        <v>2</v>
      </c>
      <c r="AW255">
        <v>2</v>
      </c>
      <c r="AX255">
        <v>61646944</v>
      </c>
      <c r="AY255">
        <v>1</v>
      </c>
      <c r="AZ255">
        <v>0</v>
      </c>
      <c r="BA255">
        <v>300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ROUND(Y255*Source!I620,7)</f>
        <v>4.7999999999999996E-3</v>
      </c>
      <c r="CY255">
        <f>AD255</f>
        <v>0</v>
      </c>
      <c r="CZ255">
        <f>AH255</f>
        <v>0</v>
      </c>
      <c r="DA255">
        <f>AL255</f>
        <v>1</v>
      </c>
      <c r="DB255">
        <f t="shared" si="82"/>
        <v>0</v>
      </c>
      <c r="DC255">
        <f t="shared" si="83"/>
        <v>0</v>
      </c>
      <c r="DD255" t="s">
        <v>3</v>
      </c>
      <c r="DE255" t="s">
        <v>3</v>
      </c>
      <c r="DF255">
        <f t="shared" si="88"/>
        <v>0</v>
      </c>
      <c r="DG255">
        <f t="shared" ref="DG255:DG286" si="89">ROUND(ROUND(AF255,2)*CX255,2)</f>
        <v>0</v>
      </c>
      <c r="DH255">
        <f t="shared" si="71"/>
        <v>0</v>
      </c>
      <c r="DI255">
        <f t="shared" si="72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ROW(Source!A620)</f>
        <v>620</v>
      </c>
      <c r="B256">
        <v>61644328</v>
      </c>
      <c r="C256">
        <v>61646934</v>
      </c>
      <c r="D256">
        <v>60540303</v>
      </c>
      <c r="E256">
        <v>1</v>
      </c>
      <c r="F256">
        <v>1</v>
      </c>
      <c r="G256">
        <v>1</v>
      </c>
      <c r="H256">
        <v>2</v>
      </c>
      <c r="I256" t="s">
        <v>489</v>
      </c>
      <c r="J256" t="s">
        <v>490</v>
      </c>
      <c r="K256" t="s">
        <v>491</v>
      </c>
      <c r="L256">
        <v>1368</v>
      </c>
      <c r="N256">
        <v>1011</v>
      </c>
      <c r="O256" t="s">
        <v>492</v>
      </c>
      <c r="P256" t="s">
        <v>492</v>
      </c>
      <c r="Q256">
        <v>1</v>
      </c>
      <c r="W256">
        <v>0</v>
      </c>
      <c r="X256">
        <v>-359817417</v>
      </c>
      <c r="Y256">
        <f t="shared" si="81"/>
        <v>0.03</v>
      </c>
      <c r="AA256">
        <v>0</v>
      </c>
      <c r="AB256">
        <v>1488.78</v>
      </c>
      <c r="AC256">
        <v>702.18</v>
      </c>
      <c r="AD256">
        <v>0</v>
      </c>
      <c r="AE256">
        <v>0</v>
      </c>
      <c r="AF256">
        <v>1488.78</v>
      </c>
      <c r="AG256">
        <v>702.18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0.03</v>
      </c>
      <c r="AU256" t="s">
        <v>3</v>
      </c>
      <c r="AV256">
        <v>1</v>
      </c>
      <c r="AW256">
        <v>2</v>
      </c>
      <c r="AX256">
        <v>61646945</v>
      </c>
      <c r="AY256">
        <v>1</v>
      </c>
      <c r="AZ256">
        <v>0</v>
      </c>
      <c r="BA256">
        <v>301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44.663400000000003</v>
      </c>
      <c r="BL256">
        <v>21.0654</v>
      </c>
      <c r="BM256">
        <v>0</v>
      </c>
      <c r="BN256">
        <v>0</v>
      </c>
      <c r="BO256">
        <v>0.03</v>
      </c>
      <c r="BP256">
        <v>1</v>
      </c>
      <c r="BQ256">
        <v>0</v>
      </c>
      <c r="BR256">
        <v>44.663400000000003</v>
      </c>
      <c r="BS256">
        <v>21.0654</v>
      </c>
      <c r="BT256">
        <v>0</v>
      </c>
      <c r="BU256">
        <v>0</v>
      </c>
      <c r="BV256">
        <v>0.03</v>
      </c>
      <c r="BW256">
        <v>1</v>
      </c>
      <c r="CV256">
        <v>0</v>
      </c>
      <c r="CW256">
        <f>ROUND(Y256*Source!I620*DO256,7)</f>
        <v>2.3999999999999998E-3</v>
      </c>
      <c r="CX256">
        <f>ROUND(Y256*Source!I620,7)</f>
        <v>2.3999999999999998E-3</v>
      </c>
      <c r="CY256">
        <f>AB256</f>
        <v>1488.78</v>
      </c>
      <c r="CZ256">
        <f>AF256</f>
        <v>1488.78</v>
      </c>
      <c r="DA256">
        <f>AJ256</f>
        <v>1</v>
      </c>
      <c r="DB256">
        <f t="shared" si="82"/>
        <v>44.66</v>
      </c>
      <c r="DC256">
        <f t="shared" si="83"/>
        <v>21.07</v>
      </c>
      <c r="DD256" t="s">
        <v>3</v>
      </c>
      <c r="DE256" t="s">
        <v>3</v>
      </c>
      <c r="DF256">
        <f t="shared" si="88"/>
        <v>0</v>
      </c>
      <c r="DG256">
        <f t="shared" si="89"/>
        <v>3.57</v>
      </c>
      <c r="DH256">
        <f t="shared" si="71"/>
        <v>1.69</v>
      </c>
      <c r="DI256">
        <f t="shared" si="72"/>
        <v>0</v>
      </c>
      <c r="DJ256">
        <f>DG256+DH256</f>
        <v>5.26</v>
      </c>
      <c r="DK256">
        <v>1</v>
      </c>
      <c r="DL256" t="s">
        <v>493</v>
      </c>
      <c r="DM256">
        <v>6</v>
      </c>
      <c r="DN256" t="s">
        <v>486</v>
      </c>
      <c r="DO256">
        <v>1</v>
      </c>
    </row>
    <row r="257" spans="1:119" x14ac:dyDescent="0.2">
      <c r="A257">
        <f>ROW(Source!A620)</f>
        <v>620</v>
      </c>
      <c r="B257">
        <v>61644328</v>
      </c>
      <c r="C257">
        <v>61646934</v>
      </c>
      <c r="D257">
        <v>60541205</v>
      </c>
      <c r="E257">
        <v>1</v>
      </c>
      <c r="F257">
        <v>1</v>
      </c>
      <c r="G257">
        <v>1</v>
      </c>
      <c r="H257">
        <v>2</v>
      </c>
      <c r="I257" t="s">
        <v>507</v>
      </c>
      <c r="J257" t="s">
        <v>508</v>
      </c>
      <c r="K257" t="s">
        <v>509</v>
      </c>
      <c r="L257">
        <v>1368</v>
      </c>
      <c r="N257">
        <v>1011</v>
      </c>
      <c r="O257" t="s">
        <v>492</v>
      </c>
      <c r="P257" t="s">
        <v>492</v>
      </c>
      <c r="Q257">
        <v>1</v>
      </c>
      <c r="W257">
        <v>0</v>
      </c>
      <c r="X257">
        <v>-1219940357</v>
      </c>
      <c r="Y257">
        <f t="shared" si="81"/>
        <v>0.03</v>
      </c>
      <c r="AA257">
        <v>0</v>
      </c>
      <c r="AB257">
        <v>572.77</v>
      </c>
      <c r="AC257">
        <v>522.73</v>
      </c>
      <c r="AD257">
        <v>0</v>
      </c>
      <c r="AE257">
        <v>0</v>
      </c>
      <c r="AF257">
        <v>572.77</v>
      </c>
      <c r="AG257">
        <v>522.73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0.03</v>
      </c>
      <c r="AU257" t="s">
        <v>3</v>
      </c>
      <c r="AV257">
        <v>1</v>
      </c>
      <c r="AW257">
        <v>2</v>
      </c>
      <c r="AX257">
        <v>61646946</v>
      </c>
      <c r="AY257">
        <v>1</v>
      </c>
      <c r="AZ257">
        <v>0</v>
      </c>
      <c r="BA257">
        <v>302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17.1831</v>
      </c>
      <c r="BL257">
        <v>15.681900000000001</v>
      </c>
      <c r="BM257">
        <v>0</v>
      </c>
      <c r="BN257">
        <v>0</v>
      </c>
      <c r="BO257">
        <v>0.03</v>
      </c>
      <c r="BP257">
        <v>1</v>
      </c>
      <c r="BQ257">
        <v>0</v>
      </c>
      <c r="BR257">
        <v>17.1831</v>
      </c>
      <c r="BS257">
        <v>15.681900000000001</v>
      </c>
      <c r="BT257">
        <v>0</v>
      </c>
      <c r="BU257">
        <v>0</v>
      </c>
      <c r="BV257">
        <v>0.03</v>
      </c>
      <c r="BW257">
        <v>1</v>
      </c>
      <c r="CV257">
        <v>0</v>
      </c>
      <c r="CW257">
        <f>ROUND(Y257*Source!I620*DO257,7)</f>
        <v>2.3999999999999998E-3</v>
      </c>
      <c r="CX257">
        <f>ROUND(Y257*Source!I620,7)</f>
        <v>2.3999999999999998E-3</v>
      </c>
      <c r="CY257">
        <f>AB257</f>
        <v>572.77</v>
      </c>
      <c r="CZ257">
        <f>AF257</f>
        <v>572.77</v>
      </c>
      <c r="DA257">
        <f>AJ257</f>
        <v>1</v>
      </c>
      <c r="DB257">
        <f t="shared" si="82"/>
        <v>17.18</v>
      </c>
      <c r="DC257">
        <f t="shared" si="83"/>
        <v>15.68</v>
      </c>
      <c r="DD257" t="s">
        <v>3</v>
      </c>
      <c r="DE257" t="s">
        <v>3</v>
      </c>
      <c r="DF257">
        <f t="shared" si="88"/>
        <v>0</v>
      </c>
      <c r="DG257">
        <f t="shared" si="89"/>
        <v>1.37</v>
      </c>
      <c r="DH257">
        <f t="shared" ref="DH257:DH302" si="90">ROUND(ROUND(AG257,2)*CX257,2)</f>
        <v>1.25</v>
      </c>
      <c r="DI257">
        <f t="shared" ref="DI257:DI302" si="91">ROUND(ROUND(AH257,2)*CX257,2)</f>
        <v>0</v>
      </c>
      <c r="DJ257">
        <f>DG257+DH257</f>
        <v>2.62</v>
      </c>
      <c r="DK257">
        <v>1</v>
      </c>
      <c r="DL257" t="s">
        <v>500</v>
      </c>
      <c r="DM257">
        <v>4</v>
      </c>
      <c r="DN257" t="s">
        <v>486</v>
      </c>
      <c r="DO257">
        <v>1</v>
      </c>
    </row>
    <row r="258" spans="1:119" x14ac:dyDescent="0.2">
      <c r="A258">
        <f>ROW(Source!A620)</f>
        <v>620</v>
      </c>
      <c r="B258">
        <v>61644328</v>
      </c>
      <c r="C258">
        <v>61646934</v>
      </c>
      <c r="D258">
        <v>60490626</v>
      </c>
      <c r="E258">
        <v>1</v>
      </c>
      <c r="F258">
        <v>1</v>
      </c>
      <c r="G258">
        <v>1</v>
      </c>
      <c r="H258">
        <v>3</v>
      </c>
      <c r="I258" t="s">
        <v>609</v>
      </c>
      <c r="J258" t="s">
        <v>610</v>
      </c>
      <c r="K258" t="s">
        <v>611</v>
      </c>
      <c r="L258">
        <v>1383</v>
      </c>
      <c r="N258">
        <v>1013</v>
      </c>
      <c r="O258" t="s">
        <v>612</v>
      </c>
      <c r="P258" t="s">
        <v>612</v>
      </c>
      <c r="Q258">
        <v>1</v>
      </c>
      <c r="W258">
        <v>0</v>
      </c>
      <c r="X258">
        <v>1465295636</v>
      </c>
      <c r="Y258">
        <f t="shared" si="81"/>
        <v>6.6559999999999997</v>
      </c>
      <c r="AA258">
        <v>6</v>
      </c>
      <c r="AB258">
        <v>0</v>
      </c>
      <c r="AC258">
        <v>0</v>
      </c>
      <c r="AD258">
        <v>0</v>
      </c>
      <c r="AE258">
        <v>6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6.6559999999999997</v>
      </c>
      <c r="AU258" t="s">
        <v>3</v>
      </c>
      <c r="AV258">
        <v>0</v>
      </c>
      <c r="AW258">
        <v>2</v>
      </c>
      <c r="AX258">
        <v>61646947</v>
      </c>
      <c r="AY258">
        <v>1</v>
      </c>
      <c r="AZ258">
        <v>0</v>
      </c>
      <c r="BA258">
        <v>303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39.936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39.936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v>0</v>
      </c>
      <c r="CX258">
        <f>ROUND(Y258*Source!I620,7)</f>
        <v>0.53247999999999995</v>
      </c>
      <c r="CY258">
        <f>AA258</f>
        <v>6</v>
      </c>
      <c r="CZ258">
        <f>AE258</f>
        <v>6</v>
      </c>
      <c r="DA258">
        <f>AI258</f>
        <v>1</v>
      </c>
      <c r="DB258">
        <f t="shared" si="82"/>
        <v>39.94</v>
      </c>
      <c r="DC258">
        <f t="shared" si="83"/>
        <v>0</v>
      </c>
      <c r="DD258" t="s">
        <v>3</v>
      </c>
      <c r="DE258" t="s">
        <v>3</v>
      </c>
      <c r="DF258">
        <f t="shared" si="88"/>
        <v>3.19</v>
      </c>
      <c r="DG258">
        <f t="shared" si="89"/>
        <v>0</v>
      </c>
      <c r="DH258">
        <f t="shared" si="90"/>
        <v>0</v>
      </c>
      <c r="DI258">
        <f t="shared" si="91"/>
        <v>0</v>
      </c>
      <c r="DJ258">
        <f>DF258</f>
        <v>3.19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ROW(Source!A620)</f>
        <v>620</v>
      </c>
      <c r="B259">
        <v>61644328</v>
      </c>
      <c r="C259">
        <v>61646934</v>
      </c>
      <c r="D259">
        <v>60492194</v>
      </c>
      <c r="E259">
        <v>1</v>
      </c>
      <c r="F259">
        <v>1</v>
      </c>
      <c r="G259">
        <v>1</v>
      </c>
      <c r="H259">
        <v>3</v>
      </c>
      <c r="I259" t="s">
        <v>613</v>
      </c>
      <c r="J259" t="s">
        <v>614</v>
      </c>
      <c r="K259" t="s">
        <v>615</v>
      </c>
      <c r="L259">
        <v>1425</v>
      </c>
      <c r="N259">
        <v>1013</v>
      </c>
      <c r="O259" t="s">
        <v>258</v>
      </c>
      <c r="P259" t="s">
        <v>258</v>
      </c>
      <c r="Q259">
        <v>1</v>
      </c>
      <c r="W259">
        <v>0</v>
      </c>
      <c r="X259">
        <v>-670028345</v>
      </c>
      <c r="Y259">
        <f t="shared" si="81"/>
        <v>2.04</v>
      </c>
      <c r="AA259">
        <v>53.81</v>
      </c>
      <c r="AB259">
        <v>0</v>
      </c>
      <c r="AC259">
        <v>0</v>
      </c>
      <c r="AD259">
        <v>0</v>
      </c>
      <c r="AE259">
        <v>41.71</v>
      </c>
      <c r="AF259">
        <v>0</v>
      </c>
      <c r="AG259">
        <v>0</v>
      </c>
      <c r="AH259">
        <v>0</v>
      </c>
      <c r="AI259">
        <v>1.29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2.04</v>
      </c>
      <c r="AU259" t="s">
        <v>3</v>
      </c>
      <c r="AV259">
        <v>0</v>
      </c>
      <c r="AW259">
        <v>2</v>
      </c>
      <c r="AX259">
        <v>61646948</v>
      </c>
      <c r="AY259">
        <v>1</v>
      </c>
      <c r="AZ259">
        <v>0</v>
      </c>
      <c r="BA259">
        <v>304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85.088399999999993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85.088399999999993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</v>
      </c>
      <c r="CV259">
        <v>0</v>
      </c>
      <c r="CW259">
        <v>0</v>
      </c>
      <c r="CX259">
        <f>ROUND(Y259*Source!I620,7)</f>
        <v>0.16320000000000001</v>
      </c>
      <c r="CY259">
        <f>AA259</f>
        <v>53.81</v>
      </c>
      <c r="CZ259">
        <f>AE259</f>
        <v>41.71</v>
      </c>
      <c r="DA259">
        <f>AI259</f>
        <v>1.29</v>
      </c>
      <c r="DB259">
        <f t="shared" si="82"/>
        <v>85.09</v>
      </c>
      <c r="DC259">
        <f t="shared" si="83"/>
        <v>0</v>
      </c>
      <c r="DD259" t="s">
        <v>3</v>
      </c>
      <c r="DE259" t="s">
        <v>3</v>
      </c>
      <c r="DF259">
        <f>ROUND(ROUND(AE259*AI259,2)*CX259,2)</f>
        <v>8.7799999999999994</v>
      </c>
      <c r="DG259">
        <f t="shared" si="89"/>
        <v>0</v>
      </c>
      <c r="DH259">
        <f t="shared" si="90"/>
        <v>0</v>
      </c>
      <c r="DI259">
        <f t="shared" si="91"/>
        <v>0</v>
      </c>
      <c r="DJ259">
        <f>DF259</f>
        <v>8.7799999999999994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ROW(Source!A620)</f>
        <v>620</v>
      </c>
      <c r="B260">
        <v>61644328</v>
      </c>
      <c r="C260">
        <v>61646934</v>
      </c>
      <c r="D260">
        <v>60492447</v>
      </c>
      <c r="E260">
        <v>1</v>
      </c>
      <c r="F260">
        <v>1</v>
      </c>
      <c r="G260">
        <v>1</v>
      </c>
      <c r="H260">
        <v>3</v>
      </c>
      <c r="I260" t="s">
        <v>616</v>
      </c>
      <c r="J260" t="s">
        <v>617</v>
      </c>
      <c r="K260" t="s">
        <v>618</v>
      </c>
      <c r="L260">
        <v>1425</v>
      </c>
      <c r="N260">
        <v>1013</v>
      </c>
      <c r="O260" t="s">
        <v>258</v>
      </c>
      <c r="P260" t="s">
        <v>258</v>
      </c>
      <c r="Q260">
        <v>1</v>
      </c>
      <c r="W260">
        <v>0</v>
      </c>
      <c r="X260">
        <v>1503706934</v>
      </c>
      <c r="Y260">
        <f t="shared" si="81"/>
        <v>2.04</v>
      </c>
      <c r="AA260">
        <v>23.92</v>
      </c>
      <c r="AB260">
        <v>0</v>
      </c>
      <c r="AC260">
        <v>0</v>
      </c>
      <c r="AD260">
        <v>0</v>
      </c>
      <c r="AE260">
        <v>18.54</v>
      </c>
      <c r="AF260">
        <v>0</v>
      </c>
      <c r="AG260">
        <v>0</v>
      </c>
      <c r="AH260">
        <v>0</v>
      </c>
      <c r="AI260">
        <v>1.29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2.04</v>
      </c>
      <c r="AU260" t="s">
        <v>3</v>
      </c>
      <c r="AV260">
        <v>0</v>
      </c>
      <c r="AW260">
        <v>2</v>
      </c>
      <c r="AX260">
        <v>61646949</v>
      </c>
      <c r="AY260">
        <v>1</v>
      </c>
      <c r="AZ260">
        <v>0</v>
      </c>
      <c r="BA260">
        <v>305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37.821599999999997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37.821599999999997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1</v>
      </c>
      <c r="CV260">
        <v>0</v>
      </c>
      <c r="CW260">
        <v>0</v>
      </c>
      <c r="CX260">
        <f>ROUND(Y260*Source!I620,7)</f>
        <v>0.16320000000000001</v>
      </c>
      <c r="CY260">
        <f>AA260</f>
        <v>23.92</v>
      </c>
      <c r="CZ260">
        <f>AE260</f>
        <v>18.54</v>
      </c>
      <c r="DA260">
        <f>AI260</f>
        <v>1.29</v>
      </c>
      <c r="DB260">
        <f t="shared" si="82"/>
        <v>37.82</v>
      </c>
      <c r="DC260">
        <f t="shared" si="83"/>
        <v>0</v>
      </c>
      <c r="DD260" t="s">
        <v>3</v>
      </c>
      <c r="DE260" t="s">
        <v>3</v>
      </c>
      <c r="DF260">
        <f>ROUND(ROUND(AE260*AI260,2)*CX260,2)</f>
        <v>3.9</v>
      </c>
      <c r="DG260">
        <f t="shared" si="89"/>
        <v>0</v>
      </c>
      <c r="DH260">
        <f t="shared" si="90"/>
        <v>0</v>
      </c>
      <c r="DI260">
        <f t="shared" si="91"/>
        <v>0</v>
      </c>
      <c r="DJ260">
        <f>DF260</f>
        <v>3.9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ROW(Source!A620)</f>
        <v>620</v>
      </c>
      <c r="B261">
        <v>61644328</v>
      </c>
      <c r="C261">
        <v>61646934</v>
      </c>
      <c r="D261">
        <v>60423881</v>
      </c>
      <c r="E261">
        <v>115</v>
      </c>
      <c r="F261">
        <v>1</v>
      </c>
      <c r="G261">
        <v>1</v>
      </c>
      <c r="H261">
        <v>3</v>
      </c>
      <c r="I261" t="s">
        <v>183</v>
      </c>
      <c r="J261" t="s">
        <v>3</v>
      </c>
      <c r="K261" t="s">
        <v>184</v>
      </c>
      <c r="L261">
        <v>3277935</v>
      </c>
      <c r="N261">
        <v>1013</v>
      </c>
      <c r="O261" t="s">
        <v>185</v>
      </c>
      <c r="P261" t="s">
        <v>185</v>
      </c>
      <c r="Q261">
        <v>1</v>
      </c>
      <c r="W261">
        <v>0</v>
      </c>
      <c r="X261">
        <v>274903907</v>
      </c>
      <c r="Y261">
        <f t="shared" si="81"/>
        <v>2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 t="s">
        <v>3</v>
      </c>
      <c r="AT261">
        <v>2</v>
      </c>
      <c r="AU261" t="s">
        <v>3</v>
      </c>
      <c r="AV261">
        <v>0</v>
      </c>
      <c r="AW261">
        <v>2</v>
      </c>
      <c r="AX261">
        <v>61646950</v>
      </c>
      <c r="AY261">
        <v>1</v>
      </c>
      <c r="AZ261">
        <v>0</v>
      </c>
      <c r="BA261">
        <v>306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ROUND(Y261*Source!I620,7)</f>
        <v>0.16</v>
      </c>
      <c r="CY261">
        <f>AA261</f>
        <v>0</v>
      </c>
      <c r="CZ261">
        <f>AE261</f>
        <v>0</v>
      </c>
      <c r="DA261">
        <f>AI261</f>
        <v>1</v>
      </c>
      <c r="DB261">
        <f t="shared" si="82"/>
        <v>0</v>
      </c>
      <c r="DC261">
        <f t="shared" si="83"/>
        <v>0</v>
      </c>
      <c r="DD261" t="s">
        <v>3</v>
      </c>
      <c r="DE261" t="s">
        <v>3</v>
      </c>
      <c r="DF261">
        <f t="shared" ref="DF261:DF302" si="92">ROUND(ROUND(AE261,2)*CX261,2)</f>
        <v>0</v>
      </c>
      <c r="DG261">
        <f t="shared" si="89"/>
        <v>0</v>
      </c>
      <c r="DH261">
        <f t="shared" si="90"/>
        <v>0</v>
      </c>
      <c r="DI261">
        <f t="shared" si="91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ROW(Source!A771)</f>
        <v>771</v>
      </c>
      <c r="B262">
        <v>61644328</v>
      </c>
      <c r="C262">
        <v>61646978</v>
      </c>
      <c r="D262">
        <v>60418097</v>
      </c>
      <c r="E262">
        <v>115</v>
      </c>
      <c r="F262">
        <v>1</v>
      </c>
      <c r="G262">
        <v>1</v>
      </c>
      <c r="H262">
        <v>1</v>
      </c>
      <c r="I262" t="s">
        <v>619</v>
      </c>
      <c r="J262" t="s">
        <v>3</v>
      </c>
      <c r="K262" t="s">
        <v>620</v>
      </c>
      <c r="L262">
        <v>1369</v>
      </c>
      <c r="N262">
        <v>1013</v>
      </c>
      <c r="O262" t="s">
        <v>596</v>
      </c>
      <c r="P262" t="s">
        <v>596</v>
      </c>
      <c r="Q262">
        <v>1</v>
      </c>
      <c r="W262">
        <v>0</v>
      </c>
      <c r="X262">
        <v>286205319</v>
      </c>
      <c r="Y262">
        <f t="shared" ref="Y262:Y272" si="93">(AT262*ROUND((0.2+1),7))</f>
        <v>7.7759999999999998</v>
      </c>
      <c r="AA262">
        <v>0</v>
      </c>
      <c r="AB262">
        <v>0</v>
      </c>
      <c r="AC262">
        <v>0</v>
      </c>
      <c r="AD262">
        <v>702.18</v>
      </c>
      <c r="AE262">
        <v>0</v>
      </c>
      <c r="AF262">
        <v>0</v>
      </c>
      <c r="AG262">
        <v>0</v>
      </c>
      <c r="AH262">
        <v>702.18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6.48</v>
      </c>
      <c r="AU262" t="s">
        <v>25</v>
      </c>
      <c r="AV262">
        <v>1</v>
      </c>
      <c r="AW262">
        <v>2</v>
      </c>
      <c r="AX262">
        <v>61646981</v>
      </c>
      <c r="AY262">
        <v>1</v>
      </c>
      <c r="AZ262">
        <v>0</v>
      </c>
      <c r="BA262">
        <v>307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4550.1264000000001</v>
      </c>
      <c r="BN262">
        <v>6.48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5460.1516799999999</v>
      </c>
      <c r="BU262">
        <v>7.7759999999999998</v>
      </c>
      <c r="BV262">
        <v>0</v>
      </c>
      <c r="BW262">
        <v>1</v>
      </c>
      <c r="CU262">
        <f>ROUND(AT262*Source!I771*AH262*AL262,2)</f>
        <v>136.5</v>
      </c>
      <c r="CV262">
        <f>ROUND(Y262*Source!I771,7)</f>
        <v>0.23327999999999999</v>
      </c>
      <c r="CW262">
        <v>0</v>
      </c>
      <c r="CX262">
        <f>ROUND(Y262*Source!I771,7)</f>
        <v>0.23327999999999999</v>
      </c>
      <c r="CY262">
        <f t="shared" ref="CY262:CY302" si="94">AD262</f>
        <v>702.18</v>
      </c>
      <c r="CZ262">
        <f t="shared" ref="CZ262:CZ302" si="95">AH262</f>
        <v>702.18</v>
      </c>
      <c r="DA262">
        <f t="shared" ref="DA262:DA302" si="96">AL262</f>
        <v>1</v>
      </c>
      <c r="DB262">
        <f t="shared" ref="DB262:DB272" si="97">ROUND((ROUND(AT262*CZ262,2)*ROUND((0.2+1),7)),6)</f>
        <v>5460.1559999999999</v>
      </c>
      <c r="DC262">
        <f t="shared" ref="DC262:DC272" si="98">ROUND((ROUND(AT262*AG262,2)*ROUND((0.2+1),7)),6)</f>
        <v>0</v>
      </c>
      <c r="DD262" t="s">
        <v>3</v>
      </c>
      <c r="DE262" t="s">
        <v>3</v>
      </c>
      <c r="DF262">
        <f t="shared" si="92"/>
        <v>0</v>
      </c>
      <c r="DG262">
        <f t="shared" si="89"/>
        <v>0</v>
      </c>
      <c r="DH262">
        <f t="shared" si="90"/>
        <v>0</v>
      </c>
      <c r="DI262">
        <f t="shared" si="91"/>
        <v>163.80000000000001</v>
      </c>
      <c r="DJ262">
        <f t="shared" ref="DJ262:DJ302" si="99">DI262</f>
        <v>163.80000000000001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ROW(Source!A771)</f>
        <v>771</v>
      </c>
      <c r="B263">
        <v>61644328</v>
      </c>
      <c r="C263">
        <v>61646978</v>
      </c>
      <c r="D263">
        <v>60418121</v>
      </c>
      <c r="E263">
        <v>115</v>
      </c>
      <c r="F263">
        <v>1</v>
      </c>
      <c r="G263">
        <v>1</v>
      </c>
      <c r="H263">
        <v>1</v>
      </c>
      <c r="I263" t="s">
        <v>621</v>
      </c>
      <c r="J263" t="s">
        <v>3</v>
      </c>
      <c r="K263" t="s">
        <v>622</v>
      </c>
      <c r="L263">
        <v>1369</v>
      </c>
      <c r="N263">
        <v>1013</v>
      </c>
      <c r="O263" t="s">
        <v>596</v>
      </c>
      <c r="P263" t="s">
        <v>596</v>
      </c>
      <c r="Q263">
        <v>1</v>
      </c>
      <c r="W263">
        <v>0</v>
      </c>
      <c r="X263">
        <v>126826561</v>
      </c>
      <c r="Y263">
        <f t="shared" si="93"/>
        <v>7.7759999999999998</v>
      </c>
      <c r="AA263">
        <v>0</v>
      </c>
      <c r="AB263">
        <v>0</v>
      </c>
      <c r="AC263">
        <v>0</v>
      </c>
      <c r="AD263">
        <v>686.58</v>
      </c>
      <c r="AE263">
        <v>0</v>
      </c>
      <c r="AF263">
        <v>0</v>
      </c>
      <c r="AG263">
        <v>0</v>
      </c>
      <c r="AH263">
        <v>686.58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6.48</v>
      </c>
      <c r="AU263" t="s">
        <v>25</v>
      </c>
      <c r="AV263">
        <v>1</v>
      </c>
      <c r="AW263">
        <v>2</v>
      </c>
      <c r="AX263">
        <v>61646982</v>
      </c>
      <c r="AY263">
        <v>1</v>
      </c>
      <c r="AZ263">
        <v>0</v>
      </c>
      <c r="BA263">
        <v>308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4449.0384000000004</v>
      </c>
      <c r="BN263">
        <v>6.48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5338.8460800000003</v>
      </c>
      <c r="BU263">
        <v>7.7759999999999998</v>
      </c>
      <c r="BV263">
        <v>0</v>
      </c>
      <c r="BW263">
        <v>1</v>
      </c>
      <c r="CU263">
        <f>ROUND(AT263*Source!I771*AH263*AL263,2)</f>
        <v>133.47</v>
      </c>
      <c r="CV263">
        <f>ROUND(Y263*Source!I771,7)</f>
        <v>0.23327999999999999</v>
      </c>
      <c r="CW263">
        <v>0</v>
      </c>
      <c r="CX263">
        <f>ROUND(Y263*Source!I771,7)</f>
        <v>0.23327999999999999</v>
      </c>
      <c r="CY263">
        <f t="shared" si="94"/>
        <v>686.58</v>
      </c>
      <c r="CZ263">
        <f t="shared" si="95"/>
        <v>686.58</v>
      </c>
      <c r="DA263">
        <f t="shared" si="96"/>
        <v>1</v>
      </c>
      <c r="DB263">
        <f t="shared" si="97"/>
        <v>5338.848</v>
      </c>
      <c r="DC263">
        <f t="shared" si="98"/>
        <v>0</v>
      </c>
      <c r="DD263" t="s">
        <v>3</v>
      </c>
      <c r="DE263" t="s">
        <v>3</v>
      </c>
      <c r="DF263">
        <f t="shared" si="92"/>
        <v>0</v>
      </c>
      <c r="DG263">
        <f t="shared" si="89"/>
        <v>0</v>
      </c>
      <c r="DH263">
        <f t="shared" si="90"/>
        <v>0</v>
      </c>
      <c r="DI263">
        <f t="shared" si="91"/>
        <v>160.16999999999999</v>
      </c>
      <c r="DJ263">
        <f t="shared" si="99"/>
        <v>160.16999999999999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ROW(Source!A772)</f>
        <v>772</v>
      </c>
      <c r="B264">
        <v>61644328</v>
      </c>
      <c r="C264">
        <v>61646983</v>
      </c>
      <c r="D264">
        <v>60418097</v>
      </c>
      <c r="E264">
        <v>115</v>
      </c>
      <c r="F264">
        <v>1</v>
      </c>
      <c r="G264">
        <v>1</v>
      </c>
      <c r="H264">
        <v>1</v>
      </c>
      <c r="I264" t="s">
        <v>619</v>
      </c>
      <c r="J264" t="s">
        <v>3</v>
      </c>
      <c r="K264" t="s">
        <v>620</v>
      </c>
      <c r="L264">
        <v>1369</v>
      </c>
      <c r="N264">
        <v>1013</v>
      </c>
      <c r="O264" t="s">
        <v>596</v>
      </c>
      <c r="P264" t="s">
        <v>596</v>
      </c>
      <c r="Q264">
        <v>1</v>
      </c>
      <c r="W264">
        <v>0</v>
      </c>
      <c r="X264">
        <v>286205319</v>
      </c>
      <c r="Y264">
        <f t="shared" si="93"/>
        <v>0.6</v>
      </c>
      <c r="AA264">
        <v>0</v>
      </c>
      <c r="AB264">
        <v>0</v>
      </c>
      <c r="AC264">
        <v>0</v>
      </c>
      <c r="AD264">
        <v>702.18</v>
      </c>
      <c r="AE264">
        <v>0</v>
      </c>
      <c r="AF264">
        <v>0</v>
      </c>
      <c r="AG264">
        <v>0</v>
      </c>
      <c r="AH264">
        <v>702.18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0.5</v>
      </c>
      <c r="AU264" t="s">
        <v>25</v>
      </c>
      <c r="AV264">
        <v>1</v>
      </c>
      <c r="AW264">
        <v>2</v>
      </c>
      <c r="AX264">
        <v>61646986</v>
      </c>
      <c r="AY264">
        <v>1</v>
      </c>
      <c r="AZ264">
        <v>0</v>
      </c>
      <c r="BA264">
        <v>309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351.09</v>
      </c>
      <c r="BN264">
        <v>0.5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421.30799999999999</v>
      </c>
      <c r="BU264">
        <v>0.6</v>
      </c>
      <c r="BV264">
        <v>0</v>
      </c>
      <c r="BW264">
        <v>1</v>
      </c>
      <c r="CU264">
        <f>ROUND(AT264*Source!I772*AH264*AL264,2)</f>
        <v>1053.27</v>
      </c>
      <c r="CV264">
        <f>ROUND(Y264*Source!I772,7)</f>
        <v>1.8</v>
      </c>
      <c r="CW264">
        <v>0</v>
      </c>
      <c r="CX264">
        <f>ROUND(Y264*Source!I772,7)</f>
        <v>1.8</v>
      </c>
      <c r="CY264">
        <f t="shared" si="94"/>
        <v>702.18</v>
      </c>
      <c r="CZ264">
        <f t="shared" si="95"/>
        <v>702.18</v>
      </c>
      <c r="DA264">
        <f t="shared" si="96"/>
        <v>1</v>
      </c>
      <c r="DB264">
        <f t="shared" si="97"/>
        <v>421.30799999999999</v>
      </c>
      <c r="DC264">
        <f t="shared" si="98"/>
        <v>0</v>
      </c>
      <c r="DD264" t="s">
        <v>3</v>
      </c>
      <c r="DE264" t="s">
        <v>3</v>
      </c>
      <c r="DF264">
        <f t="shared" si="92"/>
        <v>0</v>
      </c>
      <c r="DG264">
        <f t="shared" si="89"/>
        <v>0</v>
      </c>
      <c r="DH264">
        <f t="shared" si="90"/>
        <v>0</v>
      </c>
      <c r="DI264">
        <f t="shared" si="91"/>
        <v>1263.92</v>
      </c>
      <c r="DJ264">
        <f t="shared" si="99"/>
        <v>1263.92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ROW(Source!A772)</f>
        <v>772</v>
      </c>
      <c r="B265">
        <v>61644328</v>
      </c>
      <c r="C265">
        <v>61646983</v>
      </c>
      <c r="D265">
        <v>60418121</v>
      </c>
      <c r="E265">
        <v>115</v>
      </c>
      <c r="F265">
        <v>1</v>
      </c>
      <c r="G265">
        <v>1</v>
      </c>
      <c r="H265">
        <v>1</v>
      </c>
      <c r="I265" t="s">
        <v>621</v>
      </c>
      <c r="J265" t="s">
        <v>3</v>
      </c>
      <c r="K265" t="s">
        <v>622</v>
      </c>
      <c r="L265">
        <v>1369</v>
      </c>
      <c r="N265">
        <v>1013</v>
      </c>
      <c r="O265" t="s">
        <v>596</v>
      </c>
      <c r="P265" t="s">
        <v>596</v>
      </c>
      <c r="Q265">
        <v>1</v>
      </c>
      <c r="W265">
        <v>0</v>
      </c>
      <c r="X265">
        <v>126826561</v>
      </c>
      <c r="Y265">
        <f t="shared" si="93"/>
        <v>0.6</v>
      </c>
      <c r="AA265">
        <v>0</v>
      </c>
      <c r="AB265">
        <v>0</v>
      </c>
      <c r="AC265">
        <v>0</v>
      </c>
      <c r="AD265">
        <v>686.58</v>
      </c>
      <c r="AE265">
        <v>0</v>
      </c>
      <c r="AF265">
        <v>0</v>
      </c>
      <c r="AG265">
        <v>0</v>
      </c>
      <c r="AH265">
        <v>686.58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0.5</v>
      </c>
      <c r="AU265" t="s">
        <v>25</v>
      </c>
      <c r="AV265">
        <v>1</v>
      </c>
      <c r="AW265">
        <v>2</v>
      </c>
      <c r="AX265">
        <v>61646987</v>
      </c>
      <c r="AY265">
        <v>1</v>
      </c>
      <c r="AZ265">
        <v>0</v>
      </c>
      <c r="BA265">
        <v>310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343.29</v>
      </c>
      <c r="BN265">
        <v>0.5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411.94799999999998</v>
      </c>
      <c r="BU265">
        <v>0.6</v>
      </c>
      <c r="BV265">
        <v>0</v>
      </c>
      <c r="BW265">
        <v>1</v>
      </c>
      <c r="CU265">
        <f>ROUND(AT265*Source!I772*AH265*AL265,2)</f>
        <v>1029.8699999999999</v>
      </c>
      <c r="CV265">
        <f>ROUND(Y265*Source!I772,7)</f>
        <v>1.8</v>
      </c>
      <c r="CW265">
        <v>0</v>
      </c>
      <c r="CX265">
        <f>ROUND(Y265*Source!I772,7)</f>
        <v>1.8</v>
      </c>
      <c r="CY265">
        <f t="shared" si="94"/>
        <v>686.58</v>
      </c>
      <c r="CZ265">
        <f t="shared" si="95"/>
        <v>686.58</v>
      </c>
      <c r="DA265">
        <f t="shared" si="96"/>
        <v>1</v>
      </c>
      <c r="DB265">
        <f t="shared" si="97"/>
        <v>411.94799999999998</v>
      </c>
      <c r="DC265">
        <f t="shared" si="98"/>
        <v>0</v>
      </c>
      <c r="DD265" t="s">
        <v>3</v>
      </c>
      <c r="DE265" t="s">
        <v>3</v>
      </c>
      <c r="DF265">
        <f t="shared" si="92"/>
        <v>0</v>
      </c>
      <c r="DG265">
        <f t="shared" si="89"/>
        <v>0</v>
      </c>
      <c r="DH265">
        <f t="shared" si="90"/>
        <v>0</v>
      </c>
      <c r="DI265">
        <f t="shared" si="91"/>
        <v>1235.8399999999999</v>
      </c>
      <c r="DJ265">
        <f t="shared" si="99"/>
        <v>1235.8399999999999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ROW(Source!A773)</f>
        <v>773</v>
      </c>
      <c r="B266">
        <v>61644328</v>
      </c>
      <c r="C266">
        <v>61646988</v>
      </c>
      <c r="D266">
        <v>60418093</v>
      </c>
      <c r="E266">
        <v>115</v>
      </c>
      <c r="F266">
        <v>1</v>
      </c>
      <c r="G266">
        <v>1</v>
      </c>
      <c r="H266">
        <v>1</v>
      </c>
      <c r="I266" t="s">
        <v>599</v>
      </c>
      <c r="J266" t="s">
        <v>3</v>
      </c>
      <c r="K266" t="s">
        <v>600</v>
      </c>
      <c r="L266">
        <v>1369</v>
      </c>
      <c r="N266">
        <v>1013</v>
      </c>
      <c r="O266" t="s">
        <v>596</v>
      </c>
      <c r="P266" t="s">
        <v>596</v>
      </c>
      <c r="Q266">
        <v>1</v>
      </c>
      <c r="W266">
        <v>0</v>
      </c>
      <c r="X266">
        <v>-512803540</v>
      </c>
      <c r="Y266">
        <f t="shared" si="93"/>
        <v>1.296</v>
      </c>
      <c r="AA266">
        <v>0</v>
      </c>
      <c r="AB266">
        <v>0</v>
      </c>
      <c r="AC266">
        <v>0</v>
      </c>
      <c r="AD266">
        <v>522.73</v>
      </c>
      <c r="AE266">
        <v>0</v>
      </c>
      <c r="AF266">
        <v>0</v>
      </c>
      <c r="AG266">
        <v>0</v>
      </c>
      <c r="AH266">
        <v>522.73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1.08</v>
      </c>
      <c r="AU266" t="s">
        <v>25</v>
      </c>
      <c r="AV266">
        <v>1</v>
      </c>
      <c r="AW266">
        <v>2</v>
      </c>
      <c r="AX266">
        <v>61646992</v>
      </c>
      <c r="AY266">
        <v>1</v>
      </c>
      <c r="AZ266">
        <v>0</v>
      </c>
      <c r="BA266">
        <v>311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564.54840000000002</v>
      </c>
      <c r="BN266">
        <v>1.08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677.45808</v>
      </c>
      <c r="BU266">
        <v>1.296</v>
      </c>
      <c r="BV266">
        <v>0</v>
      </c>
      <c r="BW266">
        <v>1</v>
      </c>
      <c r="CU266">
        <f>ROUND(AT266*Source!I773*AH266*AL266,2)</f>
        <v>564.54999999999995</v>
      </c>
      <c r="CV266">
        <f>ROUND(Y266*Source!I773,7)</f>
        <v>1.296</v>
      </c>
      <c r="CW266">
        <v>0</v>
      </c>
      <c r="CX266">
        <f>ROUND(Y266*Source!I773,7)</f>
        <v>1.296</v>
      </c>
      <c r="CY266">
        <f t="shared" si="94"/>
        <v>522.73</v>
      </c>
      <c r="CZ266">
        <f t="shared" si="95"/>
        <v>522.73</v>
      </c>
      <c r="DA266">
        <f t="shared" si="96"/>
        <v>1</v>
      </c>
      <c r="DB266">
        <f t="shared" si="97"/>
        <v>677.46</v>
      </c>
      <c r="DC266">
        <f t="shared" si="98"/>
        <v>0</v>
      </c>
      <c r="DD266" t="s">
        <v>3</v>
      </c>
      <c r="DE266" t="s">
        <v>3</v>
      </c>
      <c r="DF266">
        <f t="shared" si="92"/>
        <v>0</v>
      </c>
      <c r="DG266">
        <f t="shared" si="89"/>
        <v>0</v>
      </c>
      <c r="DH266">
        <f t="shared" si="90"/>
        <v>0</v>
      </c>
      <c r="DI266">
        <f t="shared" si="91"/>
        <v>677.46</v>
      </c>
      <c r="DJ266">
        <f t="shared" si="99"/>
        <v>677.46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ROW(Source!A773)</f>
        <v>773</v>
      </c>
      <c r="B267">
        <v>61644328</v>
      </c>
      <c r="C267">
        <v>61646988</v>
      </c>
      <c r="D267">
        <v>60418111</v>
      </c>
      <c r="E267">
        <v>115</v>
      </c>
      <c r="F267">
        <v>1</v>
      </c>
      <c r="G267">
        <v>1</v>
      </c>
      <c r="H267">
        <v>1</v>
      </c>
      <c r="I267" t="s">
        <v>623</v>
      </c>
      <c r="J267" t="s">
        <v>3</v>
      </c>
      <c r="K267" t="s">
        <v>624</v>
      </c>
      <c r="L267">
        <v>1369</v>
      </c>
      <c r="N267">
        <v>1013</v>
      </c>
      <c r="O267" t="s">
        <v>596</v>
      </c>
      <c r="P267" t="s">
        <v>596</v>
      </c>
      <c r="Q267">
        <v>1</v>
      </c>
      <c r="W267">
        <v>0</v>
      </c>
      <c r="X267">
        <v>-1275334932</v>
      </c>
      <c r="Y267">
        <f t="shared" si="93"/>
        <v>1.296</v>
      </c>
      <c r="AA267">
        <v>0</v>
      </c>
      <c r="AB267">
        <v>0</v>
      </c>
      <c r="AC267">
        <v>0</v>
      </c>
      <c r="AD267">
        <v>499.33</v>
      </c>
      <c r="AE267">
        <v>0</v>
      </c>
      <c r="AF267">
        <v>0</v>
      </c>
      <c r="AG267">
        <v>0</v>
      </c>
      <c r="AH267">
        <v>499.33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1.08</v>
      </c>
      <c r="AU267" t="s">
        <v>25</v>
      </c>
      <c r="AV267">
        <v>1</v>
      </c>
      <c r="AW267">
        <v>2</v>
      </c>
      <c r="AX267">
        <v>61646993</v>
      </c>
      <c r="AY267">
        <v>1</v>
      </c>
      <c r="AZ267">
        <v>0</v>
      </c>
      <c r="BA267">
        <v>312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539.27639999999997</v>
      </c>
      <c r="BN267">
        <v>1.08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647.13167999999996</v>
      </c>
      <c r="BU267">
        <v>1.296</v>
      </c>
      <c r="BV267">
        <v>0</v>
      </c>
      <c r="BW267">
        <v>1</v>
      </c>
      <c r="CU267">
        <f>ROUND(AT267*Source!I773*AH267*AL267,2)</f>
        <v>539.28</v>
      </c>
      <c r="CV267">
        <f>ROUND(Y267*Source!I773,7)</f>
        <v>1.296</v>
      </c>
      <c r="CW267">
        <v>0</v>
      </c>
      <c r="CX267">
        <f>ROUND(Y267*Source!I773,7)</f>
        <v>1.296</v>
      </c>
      <c r="CY267">
        <f t="shared" si="94"/>
        <v>499.33</v>
      </c>
      <c r="CZ267">
        <f t="shared" si="95"/>
        <v>499.33</v>
      </c>
      <c r="DA267">
        <f t="shared" si="96"/>
        <v>1</v>
      </c>
      <c r="DB267">
        <f t="shared" si="97"/>
        <v>647.13599999999997</v>
      </c>
      <c r="DC267">
        <f t="shared" si="98"/>
        <v>0</v>
      </c>
      <c r="DD267" t="s">
        <v>3</v>
      </c>
      <c r="DE267" t="s">
        <v>3</v>
      </c>
      <c r="DF267">
        <f t="shared" si="92"/>
        <v>0</v>
      </c>
      <c r="DG267">
        <f t="shared" si="89"/>
        <v>0</v>
      </c>
      <c r="DH267">
        <f t="shared" si="90"/>
        <v>0</v>
      </c>
      <c r="DI267">
        <f t="shared" si="91"/>
        <v>647.13</v>
      </c>
      <c r="DJ267">
        <f t="shared" si="99"/>
        <v>647.13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ROW(Source!A773)</f>
        <v>773</v>
      </c>
      <c r="B268">
        <v>61644328</v>
      </c>
      <c r="C268">
        <v>61646988</v>
      </c>
      <c r="D268">
        <v>60418119</v>
      </c>
      <c r="E268">
        <v>115</v>
      </c>
      <c r="F268">
        <v>1</v>
      </c>
      <c r="G268">
        <v>1</v>
      </c>
      <c r="H268">
        <v>1</v>
      </c>
      <c r="I268" t="s">
        <v>625</v>
      </c>
      <c r="J268" t="s">
        <v>3</v>
      </c>
      <c r="K268" t="s">
        <v>626</v>
      </c>
      <c r="L268">
        <v>1369</v>
      </c>
      <c r="N268">
        <v>1013</v>
      </c>
      <c r="O268" t="s">
        <v>596</v>
      </c>
      <c r="P268" t="s">
        <v>596</v>
      </c>
      <c r="Q268">
        <v>1</v>
      </c>
      <c r="W268">
        <v>0</v>
      </c>
      <c r="X268">
        <v>-2140504649</v>
      </c>
      <c r="Y268">
        <f t="shared" si="93"/>
        <v>3.8879999999999999</v>
      </c>
      <c r="AA268">
        <v>0</v>
      </c>
      <c r="AB268">
        <v>0</v>
      </c>
      <c r="AC268">
        <v>0</v>
      </c>
      <c r="AD268">
        <v>764.6</v>
      </c>
      <c r="AE268">
        <v>0</v>
      </c>
      <c r="AF268">
        <v>0</v>
      </c>
      <c r="AG268">
        <v>0</v>
      </c>
      <c r="AH268">
        <v>764.6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3.24</v>
      </c>
      <c r="AU268" t="s">
        <v>25</v>
      </c>
      <c r="AV268">
        <v>1</v>
      </c>
      <c r="AW268">
        <v>2</v>
      </c>
      <c r="AX268">
        <v>61646994</v>
      </c>
      <c r="AY268">
        <v>1</v>
      </c>
      <c r="AZ268">
        <v>0</v>
      </c>
      <c r="BA268">
        <v>313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2477.3040000000001</v>
      </c>
      <c r="BN268">
        <v>3.24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2972.7647999999999</v>
      </c>
      <c r="BU268">
        <v>3.8879999999999999</v>
      </c>
      <c r="BV268">
        <v>0</v>
      </c>
      <c r="BW268">
        <v>1</v>
      </c>
      <c r="CU268">
        <f>ROUND(AT268*Source!I773*AH268*AL268,2)</f>
        <v>2477.3000000000002</v>
      </c>
      <c r="CV268">
        <f>ROUND(Y268*Source!I773,7)</f>
        <v>3.8879999999999999</v>
      </c>
      <c r="CW268">
        <v>0</v>
      </c>
      <c r="CX268">
        <f>ROUND(Y268*Source!I773,7)</f>
        <v>3.8879999999999999</v>
      </c>
      <c r="CY268">
        <f t="shared" si="94"/>
        <v>764.6</v>
      </c>
      <c r="CZ268">
        <f t="shared" si="95"/>
        <v>764.6</v>
      </c>
      <c r="DA268">
        <f t="shared" si="96"/>
        <v>1</v>
      </c>
      <c r="DB268">
        <f t="shared" si="97"/>
        <v>2972.76</v>
      </c>
      <c r="DC268">
        <f t="shared" si="98"/>
        <v>0</v>
      </c>
      <c r="DD268" t="s">
        <v>3</v>
      </c>
      <c r="DE268" t="s">
        <v>3</v>
      </c>
      <c r="DF268">
        <f t="shared" si="92"/>
        <v>0</v>
      </c>
      <c r="DG268">
        <f t="shared" si="89"/>
        <v>0</v>
      </c>
      <c r="DH268">
        <f t="shared" si="90"/>
        <v>0</v>
      </c>
      <c r="DI268">
        <f t="shared" si="91"/>
        <v>2972.76</v>
      </c>
      <c r="DJ268">
        <f t="shared" si="99"/>
        <v>2972.76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ROW(Source!A774)</f>
        <v>774</v>
      </c>
      <c r="B269">
        <v>61644328</v>
      </c>
      <c r="C269">
        <v>61646995</v>
      </c>
      <c r="D269">
        <v>60418097</v>
      </c>
      <c r="E269">
        <v>115</v>
      </c>
      <c r="F269">
        <v>1</v>
      </c>
      <c r="G269">
        <v>1</v>
      </c>
      <c r="H269">
        <v>1</v>
      </c>
      <c r="I269" t="s">
        <v>619</v>
      </c>
      <c r="J269" t="s">
        <v>3</v>
      </c>
      <c r="K269" t="s">
        <v>620</v>
      </c>
      <c r="L269">
        <v>1369</v>
      </c>
      <c r="N269">
        <v>1013</v>
      </c>
      <c r="O269" t="s">
        <v>596</v>
      </c>
      <c r="P269" t="s">
        <v>596</v>
      </c>
      <c r="Q269">
        <v>1</v>
      </c>
      <c r="W269">
        <v>0</v>
      </c>
      <c r="X269">
        <v>286205319</v>
      </c>
      <c r="Y269">
        <f t="shared" si="93"/>
        <v>0.192</v>
      </c>
      <c r="AA269">
        <v>0</v>
      </c>
      <c r="AB269">
        <v>0</v>
      </c>
      <c r="AC269">
        <v>0</v>
      </c>
      <c r="AD269">
        <v>702.18</v>
      </c>
      <c r="AE269">
        <v>0</v>
      </c>
      <c r="AF269">
        <v>0</v>
      </c>
      <c r="AG269">
        <v>0</v>
      </c>
      <c r="AH269">
        <v>702.18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0.16</v>
      </c>
      <c r="AU269" t="s">
        <v>25</v>
      </c>
      <c r="AV269">
        <v>1</v>
      </c>
      <c r="AW269">
        <v>2</v>
      </c>
      <c r="AX269">
        <v>61646998</v>
      </c>
      <c r="AY269">
        <v>1</v>
      </c>
      <c r="AZ269">
        <v>0</v>
      </c>
      <c r="BA269">
        <v>314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112.3488</v>
      </c>
      <c r="BN269">
        <v>0.16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134.81855999999999</v>
      </c>
      <c r="BU269">
        <v>0.192</v>
      </c>
      <c r="BV269">
        <v>0</v>
      </c>
      <c r="BW269">
        <v>1</v>
      </c>
      <c r="CU269">
        <f>ROUND(AT269*Source!I774*AH269*AL269,2)</f>
        <v>112.35</v>
      </c>
      <c r="CV269">
        <f>ROUND(Y269*Source!I774,7)</f>
        <v>0.192</v>
      </c>
      <c r="CW269">
        <v>0</v>
      </c>
      <c r="CX269">
        <f>ROUND(Y269*Source!I774,7)</f>
        <v>0.192</v>
      </c>
      <c r="CY269">
        <f t="shared" si="94"/>
        <v>702.18</v>
      </c>
      <c r="CZ269">
        <f t="shared" si="95"/>
        <v>702.18</v>
      </c>
      <c r="DA269">
        <f t="shared" si="96"/>
        <v>1</v>
      </c>
      <c r="DB269">
        <f t="shared" si="97"/>
        <v>134.82</v>
      </c>
      <c r="DC269">
        <f t="shared" si="98"/>
        <v>0</v>
      </c>
      <c r="DD269" t="s">
        <v>3</v>
      </c>
      <c r="DE269" t="s">
        <v>3</v>
      </c>
      <c r="DF269">
        <f t="shared" si="92"/>
        <v>0</v>
      </c>
      <c r="DG269">
        <f t="shared" si="89"/>
        <v>0</v>
      </c>
      <c r="DH269">
        <f t="shared" si="90"/>
        <v>0</v>
      </c>
      <c r="DI269">
        <f t="shared" si="91"/>
        <v>134.82</v>
      </c>
      <c r="DJ269">
        <f t="shared" si="99"/>
        <v>134.82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ROW(Source!A774)</f>
        <v>774</v>
      </c>
      <c r="B270">
        <v>61644328</v>
      </c>
      <c r="C270">
        <v>61646995</v>
      </c>
      <c r="D270">
        <v>60418121</v>
      </c>
      <c r="E270">
        <v>115</v>
      </c>
      <c r="F270">
        <v>1</v>
      </c>
      <c r="G270">
        <v>1</v>
      </c>
      <c r="H270">
        <v>1</v>
      </c>
      <c r="I270" t="s">
        <v>621</v>
      </c>
      <c r="J270" t="s">
        <v>3</v>
      </c>
      <c r="K270" t="s">
        <v>622</v>
      </c>
      <c r="L270">
        <v>1369</v>
      </c>
      <c r="N270">
        <v>1013</v>
      </c>
      <c r="O270" t="s">
        <v>596</v>
      </c>
      <c r="P270" t="s">
        <v>596</v>
      </c>
      <c r="Q270">
        <v>1</v>
      </c>
      <c r="W270">
        <v>0</v>
      </c>
      <c r="X270">
        <v>126826561</v>
      </c>
      <c r="Y270">
        <f t="shared" si="93"/>
        <v>0.192</v>
      </c>
      <c r="AA270">
        <v>0</v>
      </c>
      <c r="AB270">
        <v>0</v>
      </c>
      <c r="AC270">
        <v>0</v>
      </c>
      <c r="AD270">
        <v>686.58</v>
      </c>
      <c r="AE270">
        <v>0</v>
      </c>
      <c r="AF270">
        <v>0</v>
      </c>
      <c r="AG270">
        <v>0</v>
      </c>
      <c r="AH270">
        <v>686.58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0.16</v>
      </c>
      <c r="AU270" t="s">
        <v>25</v>
      </c>
      <c r="AV270">
        <v>1</v>
      </c>
      <c r="AW270">
        <v>2</v>
      </c>
      <c r="AX270">
        <v>61646999</v>
      </c>
      <c r="AY270">
        <v>1</v>
      </c>
      <c r="AZ270">
        <v>0</v>
      </c>
      <c r="BA270">
        <v>315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109.8528</v>
      </c>
      <c r="BN270">
        <v>0.16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131.82336000000001</v>
      </c>
      <c r="BU270">
        <v>0.192</v>
      </c>
      <c r="BV270">
        <v>0</v>
      </c>
      <c r="BW270">
        <v>1</v>
      </c>
      <c r="CU270">
        <f>ROUND(AT270*Source!I774*AH270*AL270,2)</f>
        <v>109.85</v>
      </c>
      <c r="CV270">
        <f>ROUND(Y270*Source!I774,7)</f>
        <v>0.192</v>
      </c>
      <c r="CW270">
        <v>0</v>
      </c>
      <c r="CX270">
        <f>ROUND(Y270*Source!I774,7)</f>
        <v>0.192</v>
      </c>
      <c r="CY270">
        <f t="shared" si="94"/>
        <v>686.58</v>
      </c>
      <c r="CZ270">
        <f t="shared" si="95"/>
        <v>686.58</v>
      </c>
      <c r="DA270">
        <f t="shared" si="96"/>
        <v>1</v>
      </c>
      <c r="DB270">
        <f t="shared" si="97"/>
        <v>131.82</v>
      </c>
      <c r="DC270">
        <f t="shared" si="98"/>
        <v>0</v>
      </c>
      <c r="DD270" t="s">
        <v>3</v>
      </c>
      <c r="DE270" t="s">
        <v>3</v>
      </c>
      <c r="DF270">
        <f t="shared" si="92"/>
        <v>0</v>
      </c>
      <c r="DG270">
        <f t="shared" si="89"/>
        <v>0</v>
      </c>
      <c r="DH270">
        <f t="shared" si="90"/>
        <v>0</v>
      </c>
      <c r="DI270">
        <f t="shared" si="91"/>
        <v>131.82</v>
      </c>
      <c r="DJ270">
        <f t="shared" si="99"/>
        <v>131.82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ROW(Source!A775)</f>
        <v>775</v>
      </c>
      <c r="B271">
        <v>61644328</v>
      </c>
      <c r="C271">
        <v>61647000</v>
      </c>
      <c r="D271">
        <v>60418097</v>
      </c>
      <c r="E271">
        <v>115</v>
      </c>
      <c r="F271">
        <v>1</v>
      </c>
      <c r="G271">
        <v>1</v>
      </c>
      <c r="H271">
        <v>1</v>
      </c>
      <c r="I271" t="s">
        <v>619</v>
      </c>
      <c r="J271" t="s">
        <v>3</v>
      </c>
      <c r="K271" t="s">
        <v>620</v>
      </c>
      <c r="L271">
        <v>1369</v>
      </c>
      <c r="N271">
        <v>1013</v>
      </c>
      <c r="O271" t="s">
        <v>596</v>
      </c>
      <c r="P271" t="s">
        <v>596</v>
      </c>
      <c r="Q271">
        <v>1</v>
      </c>
      <c r="W271">
        <v>0</v>
      </c>
      <c r="X271">
        <v>286205319</v>
      </c>
      <c r="Y271">
        <f t="shared" si="93"/>
        <v>0.97199999999999998</v>
      </c>
      <c r="AA271">
        <v>0</v>
      </c>
      <c r="AB271">
        <v>0</v>
      </c>
      <c r="AC271">
        <v>0</v>
      </c>
      <c r="AD271">
        <v>702.18</v>
      </c>
      <c r="AE271">
        <v>0</v>
      </c>
      <c r="AF271">
        <v>0</v>
      </c>
      <c r="AG271">
        <v>0</v>
      </c>
      <c r="AH271">
        <v>702.18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0.81</v>
      </c>
      <c r="AU271" t="s">
        <v>25</v>
      </c>
      <c r="AV271">
        <v>1</v>
      </c>
      <c r="AW271">
        <v>2</v>
      </c>
      <c r="AX271">
        <v>61686800</v>
      </c>
      <c r="AY271">
        <v>1</v>
      </c>
      <c r="AZ271">
        <v>0</v>
      </c>
      <c r="BA271">
        <v>316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568.76580000000001</v>
      </c>
      <c r="BN271">
        <v>0.81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682.51895999999999</v>
      </c>
      <c r="BU271">
        <v>0.97199999999999998</v>
      </c>
      <c r="BV271">
        <v>0</v>
      </c>
      <c r="BW271">
        <v>1</v>
      </c>
      <c r="CU271">
        <f>ROUND(AT271*Source!I775*AH271*AL271,2)</f>
        <v>568.77</v>
      </c>
      <c r="CV271">
        <f>ROUND(Y271*Source!I775,7)</f>
        <v>0.97199999999999998</v>
      </c>
      <c r="CW271">
        <v>0</v>
      </c>
      <c r="CX271">
        <f>ROUND(Y271*Source!I775,7)</f>
        <v>0.97199999999999998</v>
      </c>
      <c r="CY271">
        <f t="shared" si="94"/>
        <v>702.18</v>
      </c>
      <c r="CZ271">
        <f t="shared" si="95"/>
        <v>702.18</v>
      </c>
      <c r="DA271">
        <f t="shared" si="96"/>
        <v>1</v>
      </c>
      <c r="DB271">
        <f t="shared" si="97"/>
        <v>682.524</v>
      </c>
      <c r="DC271">
        <f t="shared" si="98"/>
        <v>0</v>
      </c>
      <c r="DD271" t="s">
        <v>3</v>
      </c>
      <c r="DE271" t="s">
        <v>3</v>
      </c>
      <c r="DF271">
        <f t="shared" si="92"/>
        <v>0</v>
      </c>
      <c r="DG271">
        <f t="shared" si="89"/>
        <v>0</v>
      </c>
      <c r="DH271">
        <f t="shared" si="90"/>
        <v>0</v>
      </c>
      <c r="DI271">
        <f t="shared" si="91"/>
        <v>682.52</v>
      </c>
      <c r="DJ271">
        <f t="shared" si="99"/>
        <v>682.52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ROW(Source!A775)</f>
        <v>775</v>
      </c>
      <c r="B272">
        <v>61644328</v>
      </c>
      <c r="C272">
        <v>61647000</v>
      </c>
      <c r="D272">
        <v>60418121</v>
      </c>
      <c r="E272">
        <v>115</v>
      </c>
      <c r="F272">
        <v>1</v>
      </c>
      <c r="G272">
        <v>1</v>
      </c>
      <c r="H272">
        <v>1</v>
      </c>
      <c r="I272" t="s">
        <v>621</v>
      </c>
      <c r="J272" t="s">
        <v>3</v>
      </c>
      <c r="K272" t="s">
        <v>622</v>
      </c>
      <c r="L272">
        <v>1369</v>
      </c>
      <c r="N272">
        <v>1013</v>
      </c>
      <c r="O272" t="s">
        <v>596</v>
      </c>
      <c r="P272" t="s">
        <v>596</v>
      </c>
      <c r="Q272">
        <v>1</v>
      </c>
      <c r="W272">
        <v>0</v>
      </c>
      <c r="X272">
        <v>126826561</v>
      </c>
      <c r="Y272">
        <f t="shared" si="93"/>
        <v>0.97199999999999998</v>
      </c>
      <c r="AA272">
        <v>0</v>
      </c>
      <c r="AB272">
        <v>0</v>
      </c>
      <c r="AC272">
        <v>0</v>
      </c>
      <c r="AD272">
        <v>686.58</v>
      </c>
      <c r="AE272">
        <v>0</v>
      </c>
      <c r="AF272">
        <v>0</v>
      </c>
      <c r="AG272">
        <v>0</v>
      </c>
      <c r="AH272">
        <v>686.58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0.81</v>
      </c>
      <c r="AU272" t="s">
        <v>25</v>
      </c>
      <c r="AV272">
        <v>1</v>
      </c>
      <c r="AW272">
        <v>2</v>
      </c>
      <c r="AX272">
        <v>61686801</v>
      </c>
      <c r="AY272">
        <v>1</v>
      </c>
      <c r="AZ272">
        <v>0</v>
      </c>
      <c r="BA272">
        <v>317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556.12980000000005</v>
      </c>
      <c r="BN272">
        <v>0.81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667.35576000000003</v>
      </c>
      <c r="BU272">
        <v>0.97199999999999998</v>
      </c>
      <c r="BV272">
        <v>0</v>
      </c>
      <c r="BW272">
        <v>1</v>
      </c>
      <c r="CU272">
        <f>ROUND(AT272*Source!I775*AH272*AL272,2)</f>
        <v>556.13</v>
      </c>
      <c r="CV272">
        <f>ROUND(Y272*Source!I775,7)</f>
        <v>0.97199999999999998</v>
      </c>
      <c r="CW272">
        <v>0</v>
      </c>
      <c r="CX272">
        <f>ROUND(Y272*Source!I775,7)</f>
        <v>0.97199999999999998</v>
      </c>
      <c r="CY272">
        <f t="shared" si="94"/>
        <v>686.58</v>
      </c>
      <c r="CZ272">
        <f t="shared" si="95"/>
        <v>686.58</v>
      </c>
      <c r="DA272">
        <f t="shared" si="96"/>
        <v>1</v>
      </c>
      <c r="DB272">
        <f t="shared" si="97"/>
        <v>667.35599999999999</v>
      </c>
      <c r="DC272">
        <f t="shared" si="98"/>
        <v>0</v>
      </c>
      <c r="DD272" t="s">
        <v>3</v>
      </c>
      <c r="DE272" t="s">
        <v>3</v>
      </c>
      <c r="DF272">
        <f t="shared" si="92"/>
        <v>0</v>
      </c>
      <c r="DG272">
        <f t="shared" si="89"/>
        <v>0</v>
      </c>
      <c r="DH272">
        <f t="shared" si="90"/>
        <v>0</v>
      </c>
      <c r="DI272">
        <f t="shared" si="91"/>
        <v>667.36</v>
      </c>
      <c r="DJ272">
        <f t="shared" si="99"/>
        <v>667.36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ROW(Source!A811)</f>
        <v>811</v>
      </c>
      <c r="B273">
        <v>61644328</v>
      </c>
      <c r="C273">
        <v>61647015</v>
      </c>
      <c r="D273">
        <v>60418097</v>
      </c>
      <c r="E273">
        <v>115</v>
      </c>
      <c r="F273">
        <v>1</v>
      </c>
      <c r="G273">
        <v>1</v>
      </c>
      <c r="H273">
        <v>1</v>
      </c>
      <c r="I273" t="s">
        <v>619</v>
      </c>
      <c r="J273" t="s">
        <v>3</v>
      </c>
      <c r="K273" t="s">
        <v>620</v>
      </c>
      <c r="L273">
        <v>1369</v>
      </c>
      <c r="N273">
        <v>1013</v>
      </c>
      <c r="O273" t="s">
        <v>596</v>
      </c>
      <c r="P273" t="s">
        <v>596</v>
      </c>
      <c r="Q273">
        <v>1</v>
      </c>
      <c r="W273">
        <v>0</v>
      </c>
      <c r="X273">
        <v>286205319</v>
      </c>
      <c r="Y273">
        <f t="shared" ref="Y273:Y302" si="100">AT273</f>
        <v>6.48</v>
      </c>
      <c r="AA273">
        <v>0</v>
      </c>
      <c r="AB273">
        <v>0</v>
      </c>
      <c r="AC273">
        <v>0</v>
      </c>
      <c r="AD273">
        <v>702.18</v>
      </c>
      <c r="AE273">
        <v>0</v>
      </c>
      <c r="AF273">
        <v>0</v>
      </c>
      <c r="AG273">
        <v>0</v>
      </c>
      <c r="AH273">
        <v>702.18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6.48</v>
      </c>
      <c r="AU273" t="s">
        <v>3</v>
      </c>
      <c r="AV273">
        <v>1</v>
      </c>
      <c r="AW273">
        <v>2</v>
      </c>
      <c r="AX273">
        <v>61647018</v>
      </c>
      <c r="AY273">
        <v>1</v>
      </c>
      <c r="AZ273">
        <v>0</v>
      </c>
      <c r="BA273">
        <v>318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4550.1264000000001</v>
      </c>
      <c r="BN273">
        <v>6.48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4550.1264000000001</v>
      </c>
      <c r="BU273">
        <v>6.48</v>
      </c>
      <c r="BV273">
        <v>0</v>
      </c>
      <c r="BW273">
        <v>1</v>
      </c>
      <c r="CU273">
        <f>ROUND(AT273*Source!I811*AH273*AL273,2)</f>
        <v>45.5</v>
      </c>
      <c r="CV273">
        <f>ROUND(Y273*Source!I811,7)</f>
        <v>6.4799999999999996E-2</v>
      </c>
      <c r="CW273">
        <v>0</v>
      </c>
      <c r="CX273">
        <f>ROUND(Y273*Source!I811,7)</f>
        <v>6.4799999999999996E-2</v>
      </c>
      <c r="CY273">
        <f t="shared" si="94"/>
        <v>702.18</v>
      </c>
      <c r="CZ273">
        <f t="shared" si="95"/>
        <v>702.18</v>
      </c>
      <c r="DA273">
        <f t="shared" si="96"/>
        <v>1</v>
      </c>
      <c r="DB273">
        <f t="shared" ref="DB273:DB302" si="101">ROUND(ROUND(AT273*CZ273,2),6)</f>
        <v>4550.13</v>
      </c>
      <c r="DC273">
        <f t="shared" ref="DC273:DC302" si="102">ROUND(ROUND(AT273*AG273,2),6)</f>
        <v>0</v>
      </c>
      <c r="DD273" t="s">
        <v>3</v>
      </c>
      <c r="DE273" t="s">
        <v>3</v>
      </c>
      <c r="DF273">
        <f t="shared" si="92"/>
        <v>0</v>
      </c>
      <c r="DG273">
        <f t="shared" si="89"/>
        <v>0</v>
      </c>
      <c r="DH273">
        <f t="shared" si="90"/>
        <v>0</v>
      </c>
      <c r="DI273">
        <f t="shared" si="91"/>
        <v>45.5</v>
      </c>
      <c r="DJ273">
        <f t="shared" si="99"/>
        <v>45.5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ROW(Source!A811)</f>
        <v>811</v>
      </c>
      <c r="B274">
        <v>61644328</v>
      </c>
      <c r="C274">
        <v>61647015</v>
      </c>
      <c r="D274">
        <v>60418121</v>
      </c>
      <c r="E274">
        <v>115</v>
      </c>
      <c r="F274">
        <v>1</v>
      </c>
      <c r="G274">
        <v>1</v>
      </c>
      <c r="H274">
        <v>1</v>
      </c>
      <c r="I274" t="s">
        <v>621</v>
      </c>
      <c r="J274" t="s">
        <v>3</v>
      </c>
      <c r="K274" t="s">
        <v>622</v>
      </c>
      <c r="L274">
        <v>1369</v>
      </c>
      <c r="N274">
        <v>1013</v>
      </c>
      <c r="O274" t="s">
        <v>596</v>
      </c>
      <c r="P274" t="s">
        <v>596</v>
      </c>
      <c r="Q274">
        <v>1</v>
      </c>
      <c r="W274">
        <v>0</v>
      </c>
      <c r="X274">
        <v>126826561</v>
      </c>
      <c r="Y274">
        <f t="shared" si="100"/>
        <v>6.48</v>
      </c>
      <c r="AA274">
        <v>0</v>
      </c>
      <c r="AB274">
        <v>0</v>
      </c>
      <c r="AC274">
        <v>0</v>
      </c>
      <c r="AD274">
        <v>686.58</v>
      </c>
      <c r="AE274">
        <v>0</v>
      </c>
      <c r="AF274">
        <v>0</v>
      </c>
      <c r="AG274">
        <v>0</v>
      </c>
      <c r="AH274">
        <v>686.58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6.48</v>
      </c>
      <c r="AU274" t="s">
        <v>3</v>
      </c>
      <c r="AV274">
        <v>1</v>
      </c>
      <c r="AW274">
        <v>2</v>
      </c>
      <c r="AX274">
        <v>61647019</v>
      </c>
      <c r="AY274">
        <v>1</v>
      </c>
      <c r="AZ274">
        <v>0</v>
      </c>
      <c r="BA274">
        <v>319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4449.0384000000004</v>
      </c>
      <c r="BN274">
        <v>6.48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4449.0384000000004</v>
      </c>
      <c r="BU274">
        <v>6.48</v>
      </c>
      <c r="BV274">
        <v>0</v>
      </c>
      <c r="BW274">
        <v>1</v>
      </c>
      <c r="CU274">
        <f>ROUND(AT274*Source!I811*AH274*AL274,2)</f>
        <v>44.49</v>
      </c>
      <c r="CV274">
        <f>ROUND(Y274*Source!I811,7)</f>
        <v>6.4799999999999996E-2</v>
      </c>
      <c r="CW274">
        <v>0</v>
      </c>
      <c r="CX274">
        <f>ROUND(Y274*Source!I811,7)</f>
        <v>6.4799999999999996E-2</v>
      </c>
      <c r="CY274">
        <f t="shared" si="94"/>
        <v>686.58</v>
      </c>
      <c r="CZ274">
        <f t="shared" si="95"/>
        <v>686.58</v>
      </c>
      <c r="DA274">
        <f t="shared" si="96"/>
        <v>1</v>
      </c>
      <c r="DB274">
        <f t="shared" si="101"/>
        <v>4449.04</v>
      </c>
      <c r="DC274">
        <f t="shared" si="102"/>
        <v>0</v>
      </c>
      <c r="DD274" t="s">
        <v>3</v>
      </c>
      <c r="DE274" t="s">
        <v>3</v>
      </c>
      <c r="DF274">
        <f t="shared" si="92"/>
        <v>0</v>
      </c>
      <c r="DG274">
        <f t="shared" si="89"/>
        <v>0</v>
      </c>
      <c r="DH274">
        <f t="shared" si="90"/>
        <v>0</v>
      </c>
      <c r="DI274">
        <f t="shared" si="91"/>
        <v>44.49</v>
      </c>
      <c r="DJ274">
        <f t="shared" si="99"/>
        <v>44.49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ROW(Source!A812)</f>
        <v>812</v>
      </c>
      <c r="B275">
        <v>61644328</v>
      </c>
      <c r="C275">
        <v>61647020</v>
      </c>
      <c r="D275">
        <v>60418097</v>
      </c>
      <c r="E275">
        <v>115</v>
      </c>
      <c r="F275">
        <v>1</v>
      </c>
      <c r="G275">
        <v>1</v>
      </c>
      <c r="H275">
        <v>1</v>
      </c>
      <c r="I275" t="s">
        <v>619</v>
      </c>
      <c r="J275" t="s">
        <v>3</v>
      </c>
      <c r="K275" t="s">
        <v>620</v>
      </c>
      <c r="L275">
        <v>1369</v>
      </c>
      <c r="N275">
        <v>1013</v>
      </c>
      <c r="O275" t="s">
        <v>596</v>
      </c>
      <c r="P275" t="s">
        <v>596</v>
      </c>
      <c r="Q275">
        <v>1</v>
      </c>
      <c r="W275">
        <v>0</v>
      </c>
      <c r="X275">
        <v>286205319</v>
      </c>
      <c r="Y275">
        <f t="shared" si="100"/>
        <v>0.5</v>
      </c>
      <c r="AA275">
        <v>0</v>
      </c>
      <c r="AB275">
        <v>0</v>
      </c>
      <c r="AC275">
        <v>0</v>
      </c>
      <c r="AD275">
        <v>702.18</v>
      </c>
      <c r="AE275">
        <v>0</v>
      </c>
      <c r="AF275">
        <v>0</v>
      </c>
      <c r="AG275">
        <v>0</v>
      </c>
      <c r="AH275">
        <v>702.18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0.5</v>
      </c>
      <c r="AU275" t="s">
        <v>3</v>
      </c>
      <c r="AV275">
        <v>1</v>
      </c>
      <c r="AW275">
        <v>2</v>
      </c>
      <c r="AX275">
        <v>61647023</v>
      </c>
      <c r="AY275">
        <v>1</v>
      </c>
      <c r="AZ275">
        <v>0</v>
      </c>
      <c r="BA275">
        <v>320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351.09</v>
      </c>
      <c r="BN275">
        <v>0.5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351.09</v>
      </c>
      <c r="BU275">
        <v>0.5</v>
      </c>
      <c r="BV275">
        <v>0</v>
      </c>
      <c r="BW275">
        <v>1</v>
      </c>
      <c r="CU275">
        <f>ROUND(AT275*Source!I812*AH275*AL275,2)</f>
        <v>351.09</v>
      </c>
      <c r="CV275">
        <f>ROUND(Y275*Source!I812,7)</f>
        <v>0.5</v>
      </c>
      <c r="CW275">
        <v>0</v>
      </c>
      <c r="CX275">
        <f>ROUND(Y275*Source!I812,7)</f>
        <v>0.5</v>
      </c>
      <c r="CY275">
        <f t="shared" si="94"/>
        <v>702.18</v>
      </c>
      <c r="CZ275">
        <f t="shared" si="95"/>
        <v>702.18</v>
      </c>
      <c r="DA275">
        <f t="shared" si="96"/>
        <v>1</v>
      </c>
      <c r="DB275">
        <f t="shared" si="101"/>
        <v>351.09</v>
      </c>
      <c r="DC275">
        <f t="shared" si="102"/>
        <v>0</v>
      </c>
      <c r="DD275" t="s">
        <v>3</v>
      </c>
      <c r="DE275" t="s">
        <v>3</v>
      </c>
      <c r="DF275">
        <f t="shared" si="92"/>
        <v>0</v>
      </c>
      <c r="DG275">
        <f t="shared" si="89"/>
        <v>0</v>
      </c>
      <c r="DH275">
        <f t="shared" si="90"/>
        <v>0</v>
      </c>
      <c r="DI275">
        <f t="shared" si="91"/>
        <v>351.09</v>
      </c>
      <c r="DJ275">
        <f t="shared" si="99"/>
        <v>351.09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ROW(Source!A812)</f>
        <v>812</v>
      </c>
      <c r="B276">
        <v>61644328</v>
      </c>
      <c r="C276">
        <v>61647020</v>
      </c>
      <c r="D276">
        <v>60418121</v>
      </c>
      <c r="E276">
        <v>115</v>
      </c>
      <c r="F276">
        <v>1</v>
      </c>
      <c r="G276">
        <v>1</v>
      </c>
      <c r="H276">
        <v>1</v>
      </c>
      <c r="I276" t="s">
        <v>621</v>
      </c>
      <c r="J276" t="s">
        <v>3</v>
      </c>
      <c r="K276" t="s">
        <v>622</v>
      </c>
      <c r="L276">
        <v>1369</v>
      </c>
      <c r="N276">
        <v>1013</v>
      </c>
      <c r="O276" t="s">
        <v>596</v>
      </c>
      <c r="P276" t="s">
        <v>596</v>
      </c>
      <c r="Q276">
        <v>1</v>
      </c>
      <c r="W276">
        <v>0</v>
      </c>
      <c r="X276">
        <v>126826561</v>
      </c>
      <c r="Y276">
        <f t="shared" si="100"/>
        <v>0.5</v>
      </c>
      <c r="AA276">
        <v>0</v>
      </c>
      <c r="AB276">
        <v>0</v>
      </c>
      <c r="AC276">
        <v>0</v>
      </c>
      <c r="AD276">
        <v>686.58</v>
      </c>
      <c r="AE276">
        <v>0</v>
      </c>
      <c r="AF276">
        <v>0</v>
      </c>
      <c r="AG276">
        <v>0</v>
      </c>
      <c r="AH276">
        <v>686.58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0.5</v>
      </c>
      <c r="AU276" t="s">
        <v>3</v>
      </c>
      <c r="AV276">
        <v>1</v>
      </c>
      <c r="AW276">
        <v>2</v>
      </c>
      <c r="AX276">
        <v>61647024</v>
      </c>
      <c r="AY276">
        <v>1</v>
      </c>
      <c r="AZ276">
        <v>0</v>
      </c>
      <c r="BA276">
        <v>321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343.29</v>
      </c>
      <c r="BN276">
        <v>0.5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343.29</v>
      </c>
      <c r="BU276">
        <v>0.5</v>
      </c>
      <c r="BV276">
        <v>0</v>
      </c>
      <c r="BW276">
        <v>1</v>
      </c>
      <c r="CU276">
        <f>ROUND(AT276*Source!I812*AH276*AL276,2)</f>
        <v>343.29</v>
      </c>
      <c r="CV276">
        <f>ROUND(Y276*Source!I812,7)</f>
        <v>0.5</v>
      </c>
      <c r="CW276">
        <v>0</v>
      </c>
      <c r="CX276">
        <f>ROUND(Y276*Source!I812,7)</f>
        <v>0.5</v>
      </c>
      <c r="CY276">
        <f t="shared" si="94"/>
        <v>686.58</v>
      </c>
      <c r="CZ276">
        <f t="shared" si="95"/>
        <v>686.58</v>
      </c>
      <c r="DA276">
        <f t="shared" si="96"/>
        <v>1</v>
      </c>
      <c r="DB276">
        <f t="shared" si="101"/>
        <v>343.29</v>
      </c>
      <c r="DC276">
        <f t="shared" si="102"/>
        <v>0</v>
      </c>
      <c r="DD276" t="s">
        <v>3</v>
      </c>
      <c r="DE276" t="s">
        <v>3</v>
      </c>
      <c r="DF276">
        <f t="shared" si="92"/>
        <v>0</v>
      </c>
      <c r="DG276">
        <f t="shared" si="89"/>
        <v>0</v>
      </c>
      <c r="DH276">
        <f t="shared" si="90"/>
        <v>0</v>
      </c>
      <c r="DI276">
        <f t="shared" si="91"/>
        <v>343.29</v>
      </c>
      <c r="DJ276">
        <f t="shared" si="99"/>
        <v>343.29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ROW(Source!A813)</f>
        <v>813</v>
      </c>
      <c r="B277">
        <v>61644328</v>
      </c>
      <c r="C277">
        <v>61647025</v>
      </c>
      <c r="D277">
        <v>60418097</v>
      </c>
      <c r="E277">
        <v>115</v>
      </c>
      <c r="F277">
        <v>1</v>
      </c>
      <c r="G277">
        <v>1</v>
      </c>
      <c r="H277">
        <v>1</v>
      </c>
      <c r="I277" t="s">
        <v>619</v>
      </c>
      <c r="J277" t="s">
        <v>3</v>
      </c>
      <c r="K277" t="s">
        <v>620</v>
      </c>
      <c r="L277">
        <v>1369</v>
      </c>
      <c r="N277">
        <v>1013</v>
      </c>
      <c r="O277" t="s">
        <v>596</v>
      </c>
      <c r="P277" t="s">
        <v>596</v>
      </c>
      <c r="Q277">
        <v>1</v>
      </c>
      <c r="W277">
        <v>0</v>
      </c>
      <c r="X277">
        <v>286205319</v>
      </c>
      <c r="Y277">
        <f t="shared" si="100"/>
        <v>0.16</v>
      </c>
      <c r="AA277">
        <v>0</v>
      </c>
      <c r="AB277">
        <v>0</v>
      </c>
      <c r="AC277">
        <v>0</v>
      </c>
      <c r="AD277">
        <v>702.18</v>
      </c>
      <c r="AE277">
        <v>0</v>
      </c>
      <c r="AF277">
        <v>0</v>
      </c>
      <c r="AG277">
        <v>0</v>
      </c>
      <c r="AH277">
        <v>702.18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0.16</v>
      </c>
      <c r="AU277" t="s">
        <v>3</v>
      </c>
      <c r="AV277">
        <v>1</v>
      </c>
      <c r="AW277">
        <v>2</v>
      </c>
      <c r="AX277">
        <v>61647028</v>
      </c>
      <c r="AY277">
        <v>1</v>
      </c>
      <c r="AZ277">
        <v>0</v>
      </c>
      <c r="BA277">
        <v>322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112.3488</v>
      </c>
      <c r="BN277">
        <v>0.16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112.3488</v>
      </c>
      <c r="BU277">
        <v>0.16</v>
      </c>
      <c r="BV277">
        <v>0</v>
      </c>
      <c r="BW277">
        <v>1</v>
      </c>
      <c r="CU277">
        <f>ROUND(AT277*Source!I813*AH277*AL277,2)</f>
        <v>112.35</v>
      </c>
      <c r="CV277">
        <f>ROUND(Y277*Source!I813,7)</f>
        <v>0.16</v>
      </c>
      <c r="CW277">
        <v>0</v>
      </c>
      <c r="CX277">
        <f>ROUND(Y277*Source!I813,7)</f>
        <v>0.16</v>
      </c>
      <c r="CY277">
        <f t="shared" si="94"/>
        <v>702.18</v>
      </c>
      <c r="CZ277">
        <f t="shared" si="95"/>
        <v>702.18</v>
      </c>
      <c r="DA277">
        <f t="shared" si="96"/>
        <v>1</v>
      </c>
      <c r="DB277">
        <f t="shared" si="101"/>
        <v>112.35</v>
      </c>
      <c r="DC277">
        <f t="shared" si="102"/>
        <v>0</v>
      </c>
      <c r="DD277" t="s">
        <v>3</v>
      </c>
      <c r="DE277" t="s">
        <v>3</v>
      </c>
      <c r="DF277">
        <f t="shared" si="92"/>
        <v>0</v>
      </c>
      <c r="DG277">
        <f t="shared" si="89"/>
        <v>0</v>
      </c>
      <c r="DH277">
        <f t="shared" si="90"/>
        <v>0</v>
      </c>
      <c r="DI277">
        <f t="shared" si="91"/>
        <v>112.35</v>
      </c>
      <c r="DJ277">
        <f t="shared" si="99"/>
        <v>112.35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ROW(Source!A813)</f>
        <v>813</v>
      </c>
      <c r="B278">
        <v>61644328</v>
      </c>
      <c r="C278">
        <v>61647025</v>
      </c>
      <c r="D278">
        <v>60418121</v>
      </c>
      <c r="E278">
        <v>115</v>
      </c>
      <c r="F278">
        <v>1</v>
      </c>
      <c r="G278">
        <v>1</v>
      </c>
      <c r="H278">
        <v>1</v>
      </c>
      <c r="I278" t="s">
        <v>621</v>
      </c>
      <c r="J278" t="s">
        <v>3</v>
      </c>
      <c r="K278" t="s">
        <v>622</v>
      </c>
      <c r="L278">
        <v>1369</v>
      </c>
      <c r="N278">
        <v>1013</v>
      </c>
      <c r="O278" t="s">
        <v>596</v>
      </c>
      <c r="P278" t="s">
        <v>596</v>
      </c>
      <c r="Q278">
        <v>1</v>
      </c>
      <c r="W278">
        <v>0</v>
      </c>
      <c r="X278">
        <v>126826561</v>
      </c>
      <c r="Y278">
        <f t="shared" si="100"/>
        <v>0.16</v>
      </c>
      <c r="AA278">
        <v>0</v>
      </c>
      <c r="AB278">
        <v>0</v>
      </c>
      <c r="AC278">
        <v>0</v>
      </c>
      <c r="AD278">
        <v>686.58</v>
      </c>
      <c r="AE278">
        <v>0</v>
      </c>
      <c r="AF278">
        <v>0</v>
      </c>
      <c r="AG278">
        <v>0</v>
      </c>
      <c r="AH278">
        <v>686.58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0.16</v>
      </c>
      <c r="AU278" t="s">
        <v>3</v>
      </c>
      <c r="AV278">
        <v>1</v>
      </c>
      <c r="AW278">
        <v>2</v>
      </c>
      <c r="AX278">
        <v>61647029</v>
      </c>
      <c r="AY278">
        <v>1</v>
      </c>
      <c r="AZ278">
        <v>0</v>
      </c>
      <c r="BA278">
        <v>323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109.8528</v>
      </c>
      <c r="BN278">
        <v>0.16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109.8528</v>
      </c>
      <c r="BU278">
        <v>0.16</v>
      </c>
      <c r="BV278">
        <v>0</v>
      </c>
      <c r="BW278">
        <v>1</v>
      </c>
      <c r="CU278">
        <f>ROUND(AT278*Source!I813*AH278*AL278,2)</f>
        <v>109.85</v>
      </c>
      <c r="CV278">
        <f>ROUND(Y278*Source!I813,7)</f>
        <v>0.16</v>
      </c>
      <c r="CW278">
        <v>0</v>
      </c>
      <c r="CX278">
        <f>ROUND(Y278*Source!I813,7)</f>
        <v>0.16</v>
      </c>
      <c r="CY278">
        <f t="shared" si="94"/>
        <v>686.58</v>
      </c>
      <c r="CZ278">
        <f t="shared" si="95"/>
        <v>686.58</v>
      </c>
      <c r="DA278">
        <f t="shared" si="96"/>
        <v>1</v>
      </c>
      <c r="DB278">
        <f t="shared" si="101"/>
        <v>109.85</v>
      </c>
      <c r="DC278">
        <f t="shared" si="102"/>
        <v>0</v>
      </c>
      <c r="DD278" t="s">
        <v>3</v>
      </c>
      <c r="DE278" t="s">
        <v>3</v>
      </c>
      <c r="DF278">
        <f t="shared" si="92"/>
        <v>0</v>
      </c>
      <c r="DG278">
        <f t="shared" si="89"/>
        <v>0</v>
      </c>
      <c r="DH278">
        <f t="shared" si="90"/>
        <v>0</v>
      </c>
      <c r="DI278">
        <f t="shared" si="91"/>
        <v>109.85</v>
      </c>
      <c r="DJ278">
        <f t="shared" si="99"/>
        <v>109.85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ROW(Source!A814)</f>
        <v>814</v>
      </c>
      <c r="B279">
        <v>61644328</v>
      </c>
      <c r="C279">
        <v>61647030</v>
      </c>
      <c r="D279">
        <v>60418097</v>
      </c>
      <c r="E279">
        <v>115</v>
      </c>
      <c r="F279">
        <v>1</v>
      </c>
      <c r="G279">
        <v>1</v>
      </c>
      <c r="H279">
        <v>1</v>
      </c>
      <c r="I279" t="s">
        <v>619</v>
      </c>
      <c r="J279" t="s">
        <v>3</v>
      </c>
      <c r="K279" t="s">
        <v>620</v>
      </c>
      <c r="L279">
        <v>1369</v>
      </c>
      <c r="N279">
        <v>1013</v>
      </c>
      <c r="O279" t="s">
        <v>596</v>
      </c>
      <c r="P279" t="s">
        <v>596</v>
      </c>
      <c r="Q279">
        <v>1</v>
      </c>
      <c r="W279">
        <v>0</v>
      </c>
      <c r="X279">
        <v>286205319</v>
      </c>
      <c r="Y279">
        <f t="shared" si="100"/>
        <v>0.41</v>
      </c>
      <c r="AA279">
        <v>0</v>
      </c>
      <c r="AB279">
        <v>0</v>
      </c>
      <c r="AC279">
        <v>0</v>
      </c>
      <c r="AD279">
        <v>702.18</v>
      </c>
      <c r="AE279">
        <v>0</v>
      </c>
      <c r="AF279">
        <v>0</v>
      </c>
      <c r="AG279">
        <v>0</v>
      </c>
      <c r="AH279">
        <v>702.18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0.41</v>
      </c>
      <c r="AU279" t="s">
        <v>3</v>
      </c>
      <c r="AV279">
        <v>1</v>
      </c>
      <c r="AW279">
        <v>2</v>
      </c>
      <c r="AX279">
        <v>61647033</v>
      </c>
      <c r="AY279">
        <v>1</v>
      </c>
      <c r="AZ279">
        <v>0</v>
      </c>
      <c r="BA279">
        <v>324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287.8938</v>
      </c>
      <c r="BN279">
        <v>0.41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287.8938</v>
      </c>
      <c r="BU279">
        <v>0.41</v>
      </c>
      <c r="BV279">
        <v>0</v>
      </c>
      <c r="BW279">
        <v>1</v>
      </c>
      <c r="CU279">
        <f>ROUND(AT279*Source!I814*AH279*AL279,2)</f>
        <v>287.89</v>
      </c>
      <c r="CV279">
        <f>ROUND(Y279*Source!I814,7)</f>
        <v>0.41</v>
      </c>
      <c r="CW279">
        <v>0</v>
      </c>
      <c r="CX279">
        <f>ROUND(Y279*Source!I814,7)</f>
        <v>0.41</v>
      </c>
      <c r="CY279">
        <f t="shared" si="94"/>
        <v>702.18</v>
      </c>
      <c r="CZ279">
        <f t="shared" si="95"/>
        <v>702.18</v>
      </c>
      <c r="DA279">
        <f t="shared" si="96"/>
        <v>1</v>
      </c>
      <c r="DB279">
        <f t="shared" si="101"/>
        <v>287.89</v>
      </c>
      <c r="DC279">
        <f t="shared" si="102"/>
        <v>0</v>
      </c>
      <c r="DD279" t="s">
        <v>3</v>
      </c>
      <c r="DE279" t="s">
        <v>3</v>
      </c>
      <c r="DF279">
        <f t="shared" si="92"/>
        <v>0</v>
      </c>
      <c r="DG279">
        <f t="shared" si="89"/>
        <v>0</v>
      </c>
      <c r="DH279">
        <f t="shared" si="90"/>
        <v>0</v>
      </c>
      <c r="DI279">
        <f t="shared" si="91"/>
        <v>287.89</v>
      </c>
      <c r="DJ279">
        <f t="shared" si="99"/>
        <v>287.89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ROW(Source!A814)</f>
        <v>814</v>
      </c>
      <c r="B280">
        <v>61644328</v>
      </c>
      <c r="C280">
        <v>61647030</v>
      </c>
      <c r="D280">
        <v>60418121</v>
      </c>
      <c r="E280">
        <v>115</v>
      </c>
      <c r="F280">
        <v>1</v>
      </c>
      <c r="G280">
        <v>1</v>
      </c>
      <c r="H280">
        <v>1</v>
      </c>
      <c r="I280" t="s">
        <v>621</v>
      </c>
      <c r="J280" t="s">
        <v>3</v>
      </c>
      <c r="K280" t="s">
        <v>622</v>
      </c>
      <c r="L280">
        <v>1369</v>
      </c>
      <c r="N280">
        <v>1013</v>
      </c>
      <c r="O280" t="s">
        <v>596</v>
      </c>
      <c r="P280" t="s">
        <v>596</v>
      </c>
      <c r="Q280">
        <v>1</v>
      </c>
      <c r="W280">
        <v>0</v>
      </c>
      <c r="X280">
        <v>126826561</v>
      </c>
      <c r="Y280">
        <f t="shared" si="100"/>
        <v>0.41</v>
      </c>
      <c r="AA280">
        <v>0</v>
      </c>
      <c r="AB280">
        <v>0</v>
      </c>
      <c r="AC280">
        <v>0</v>
      </c>
      <c r="AD280">
        <v>686.58</v>
      </c>
      <c r="AE280">
        <v>0</v>
      </c>
      <c r="AF280">
        <v>0</v>
      </c>
      <c r="AG280">
        <v>0</v>
      </c>
      <c r="AH280">
        <v>686.58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0.41</v>
      </c>
      <c r="AU280" t="s">
        <v>3</v>
      </c>
      <c r="AV280">
        <v>1</v>
      </c>
      <c r="AW280">
        <v>2</v>
      </c>
      <c r="AX280">
        <v>61647034</v>
      </c>
      <c r="AY280">
        <v>1</v>
      </c>
      <c r="AZ280">
        <v>0</v>
      </c>
      <c r="BA280">
        <v>325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281.49779999999998</v>
      </c>
      <c r="BN280">
        <v>0.41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281.49779999999998</v>
      </c>
      <c r="BU280">
        <v>0.41</v>
      </c>
      <c r="BV280">
        <v>0</v>
      </c>
      <c r="BW280">
        <v>1</v>
      </c>
      <c r="CU280">
        <f>ROUND(AT280*Source!I814*AH280*AL280,2)</f>
        <v>281.5</v>
      </c>
      <c r="CV280">
        <f>ROUND(Y280*Source!I814,7)</f>
        <v>0.41</v>
      </c>
      <c r="CW280">
        <v>0</v>
      </c>
      <c r="CX280">
        <f>ROUND(Y280*Source!I814,7)</f>
        <v>0.41</v>
      </c>
      <c r="CY280">
        <f t="shared" si="94"/>
        <v>686.58</v>
      </c>
      <c r="CZ280">
        <f t="shared" si="95"/>
        <v>686.58</v>
      </c>
      <c r="DA280">
        <f t="shared" si="96"/>
        <v>1</v>
      </c>
      <c r="DB280">
        <f t="shared" si="101"/>
        <v>281.5</v>
      </c>
      <c r="DC280">
        <f t="shared" si="102"/>
        <v>0</v>
      </c>
      <c r="DD280" t="s">
        <v>3</v>
      </c>
      <c r="DE280" t="s">
        <v>3</v>
      </c>
      <c r="DF280">
        <f t="shared" si="92"/>
        <v>0</v>
      </c>
      <c r="DG280">
        <f t="shared" si="89"/>
        <v>0</v>
      </c>
      <c r="DH280">
        <f t="shared" si="90"/>
        <v>0</v>
      </c>
      <c r="DI280">
        <f t="shared" si="91"/>
        <v>281.5</v>
      </c>
      <c r="DJ280">
        <f t="shared" si="99"/>
        <v>281.5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ROW(Source!A850)</f>
        <v>850</v>
      </c>
      <c r="B281">
        <v>61644328</v>
      </c>
      <c r="C281">
        <v>61647035</v>
      </c>
      <c r="D281">
        <v>60418093</v>
      </c>
      <c r="E281">
        <v>115</v>
      </c>
      <c r="F281">
        <v>1</v>
      </c>
      <c r="G281">
        <v>1</v>
      </c>
      <c r="H281">
        <v>1</v>
      </c>
      <c r="I281" t="s">
        <v>599</v>
      </c>
      <c r="J281" t="s">
        <v>3</v>
      </c>
      <c r="K281" t="s">
        <v>600</v>
      </c>
      <c r="L281">
        <v>1369</v>
      </c>
      <c r="N281">
        <v>1013</v>
      </c>
      <c r="O281" t="s">
        <v>596</v>
      </c>
      <c r="P281" t="s">
        <v>596</v>
      </c>
      <c r="Q281">
        <v>1</v>
      </c>
      <c r="W281">
        <v>0</v>
      </c>
      <c r="X281">
        <v>-512803540</v>
      </c>
      <c r="Y281">
        <f t="shared" si="100"/>
        <v>1.35</v>
      </c>
      <c r="AA281">
        <v>0</v>
      </c>
      <c r="AB281">
        <v>0</v>
      </c>
      <c r="AC281">
        <v>0</v>
      </c>
      <c r="AD281">
        <v>522.73</v>
      </c>
      <c r="AE281">
        <v>0</v>
      </c>
      <c r="AF281">
        <v>0</v>
      </c>
      <c r="AG281">
        <v>0</v>
      </c>
      <c r="AH281">
        <v>522.73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1.35</v>
      </c>
      <c r="AU281" t="s">
        <v>3</v>
      </c>
      <c r="AV281">
        <v>1</v>
      </c>
      <c r="AW281">
        <v>2</v>
      </c>
      <c r="AX281">
        <v>61647038</v>
      </c>
      <c r="AY281">
        <v>1</v>
      </c>
      <c r="AZ281">
        <v>0</v>
      </c>
      <c r="BA281">
        <v>326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705.68550000000005</v>
      </c>
      <c r="BN281">
        <v>1.35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705.68550000000005</v>
      </c>
      <c r="BU281">
        <v>1.35</v>
      </c>
      <c r="BV281">
        <v>0</v>
      </c>
      <c r="BW281">
        <v>1</v>
      </c>
      <c r="CU281">
        <f>ROUND(AT281*Source!I850*AH281*AL281,2)</f>
        <v>1411.37</v>
      </c>
      <c r="CV281">
        <f>ROUND(Y281*Source!I850,7)</f>
        <v>2.7</v>
      </c>
      <c r="CW281">
        <v>0</v>
      </c>
      <c r="CX281">
        <f>ROUND(Y281*Source!I850,7)</f>
        <v>2.7</v>
      </c>
      <c r="CY281">
        <f t="shared" si="94"/>
        <v>522.73</v>
      </c>
      <c r="CZ281">
        <f t="shared" si="95"/>
        <v>522.73</v>
      </c>
      <c r="DA281">
        <f t="shared" si="96"/>
        <v>1</v>
      </c>
      <c r="DB281">
        <f t="shared" si="101"/>
        <v>705.69</v>
      </c>
      <c r="DC281">
        <f t="shared" si="102"/>
        <v>0</v>
      </c>
      <c r="DD281" t="s">
        <v>3</v>
      </c>
      <c r="DE281" t="s">
        <v>3</v>
      </c>
      <c r="DF281">
        <f t="shared" si="92"/>
        <v>0</v>
      </c>
      <c r="DG281">
        <f t="shared" si="89"/>
        <v>0</v>
      </c>
      <c r="DH281">
        <f t="shared" si="90"/>
        <v>0</v>
      </c>
      <c r="DI281">
        <f t="shared" si="91"/>
        <v>1411.37</v>
      </c>
      <c r="DJ281">
        <f t="shared" si="99"/>
        <v>1411.37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ROW(Source!A850)</f>
        <v>850</v>
      </c>
      <c r="B282">
        <v>61644328</v>
      </c>
      <c r="C282">
        <v>61647035</v>
      </c>
      <c r="D282">
        <v>60418111</v>
      </c>
      <c r="E282">
        <v>115</v>
      </c>
      <c r="F282">
        <v>1</v>
      </c>
      <c r="G282">
        <v>1</v>
      </c>
      <c r="H282">
        <v>1</v>
      </c>
      <c r="I282" t="s">
        <v>623</v>
      </c>
      <c r="J282" t="s">
        <v>3</v>
      </c>
      <c r="K282" t="s">
        <v>624</v>
      </c>
      <c r="L282">
        <v>1369</v>
      </c>
      <c r="N282">
        <v>1013</v>
      </c>
      <c r="O282" t="s">
        <v>596</v>
      </c>
      <c r="P282" t="s">
        <v>596</v>
      </c>
      <c r="Q282">
        <v>1</v>
      </c>
      <c r="W282">
        <v>0</v>
      </c>
      <c r="X282">
        <v>-1275334932</v>
      </c>
      <c r="Y282">
        <f t="shared" si="100"/>
        <v>1.35</v>
      </c>
      <c r="AA282">
        <v>0</v>
      </c>
      <c r="AB282">
        <v>0</v>
      </c>
      <c r="AC282">
        <v>0</v>
      </c>
      <c r="AD282">
        <v>499.33</v>
      </c>
      <c r="AE282">
        <v>0</v>
      </c>
      <c r="AF282">
        <v>0</v>
      </c>
      <c r="AG282">
        <v>0</v>
      </c>
      <c r="AH282">
        <v>499.33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1.35</v>
      </c>
      <c r="AU282" t="s">
        <v>3</v>
      </c>
      <c r="AV282">
        <v>1</v>
      </c>
      <c r="AW282">
        <v>2</v>
      </c>
      <c r="AX282">
        <v>61647039</v>
      </c>
      <c r="AY282">
        <v>1</v>
      </c>
      <c r="AZ282">
        <v>0</v>
      </c>
      <c r="BA282">
        <v>327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674.09550000000002</v>
      </c>
      <c r="BN282">
        <v>1.35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674.09550000000002</v>
      </c>
      <c r="BU282">
        <v>1.35</v>
      </c>
      <c r="BV282">
        <v>0</v>
      </c>
      <c r="BW282">
        <v>1</v>
      </c>
      <c r="CU282">
        <f>ROUND(AT282*Source!I850*AH282*AL282,2)</f>
        <v>1348.19</v>
      </c>
      <c r="CV282">
        <f>ROUND(Y282*Source!I850,7)</f>
        <v>2.7</v>
      </c>
      <c r="CW282">
        <v>0</v>
      </c>
      <c r="CX282">
        <f>ROUND(Y282*Source!I850,7)</f>
        <v>2.7</v>
      </c>
      <c r="CY282">
        <f t="shared" si="94"/>
        <v>499.33</v>
      </c>
      <c r="CZ282">
        <f t="shared" si="95"/>
        <v>499.33</v>
      </c>
      <c r="DA282">
        <f t="shared" si="96"/>
        <v>1</v>
      </c>
      <c r="DB282">
        <f t="shared" si="101"/>
        <v>674.1</v>
      </c>
      <c r="DC282">
        <f t="shared" si="102"/>
        <v>0</v>
      </c>
      <c r="DD282" t="s">
        <v>3</v>
      </c>
      <c r="DE282" t="s">
        <v>3</v>
      </c>
      <c r="DF282">
        <f t="shared" si="92"/>
        <v>0</v>
      </c>
      <c r="DG282">
        <f t="shared" si="89"/>
        <v>0</v>
      </c>
      <c r="DH282">
        <f t="shared" si="90"/>
        <v>0</v>
      </c>
      <c r="DI282">
        <f t="shared" si="91"/>
        <v>1348.19</v>
      </c>
      <c r="DJ282">
        <f t="shared" si="99"/>
        <v>1348.19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ROW(Source!A851)</f>
        <v>851</v>
      </c>
      <c r="B283">
        <v>61644328</v>
      </c>
      <c r="C283">
        <v>61686805</v>
      </c>
      <c r="D283">
        <v>60418093</v>
      </c>
      <c r="E283">
        <v>115</v>
      </c>
      <c r="F283">
        <v>1</v>
      </c>
      <c r="G283">
        <v>1</v>
      </c>
      <c r="H283">
        <v>1</v>
      </c>
      <c r="I283" t="s">
        <v>599</v>
      </c>
      <c r="J283" t="s">
        <v>3</v>
      </c>
      <c r="K283" t="s">
        <v>600</v>
      </c>
      <c r="L283">
        <v>1369</v>
      </c>
      <c r="N283">
        <v>1013</v>
      </c>
      <c r="O283" t="s">
        <v>596</v>
      </c>
      <c r="P283" t="s">
        <v>596</v>
      </c>
      <c r="Q283">
        <v>1</v>
      </c>
      <c r="W283">
        <v>0</v>
      </c>
      <c r="X283">
        <v>-512803540</v>
      </c>
      <c r="Y283">
        <f t="shared" si="100"/>
        <v>4.05</v>
      </c>
      <c r="AA283">
        <v>0</v>
      </c>
      <c r="AB283">
        <v>0</v>
      </c>
      <c r="AC283">
        <v>0</v>
      </c>
      <c r="AD283">
        <v>522.73</v>
      </c>
      <c r="AE283">
        <v>0</v>
      </c>
      <c r="AF283">
        <v>0</v>
      </c>
      <c r="AG283">
        <v>0</v>
      </c>
      <c r="AH283">
        <v>522.73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0</v>
      </c>
      <c r="AQ283">
        <v>1</v>
      </c>
      <c r="AR283">
        <v>0</v>
      </c>
      <c r="AS283" t="s">
        <v>3</v>
      </c>
      <c r="AT283">
        <v>4.05</v>
      </c>
      <c r="AU283" t="s">
        <v>3</v>
      </c>
      <c r="AV283">
        <v>1</v>
      </c>
      <c r="AW283">
        <v>2</v>
      </c>
      <c r="AX283">
        <v>61686806</v>
      </c>
      <c r="AY283">
        <v>1</v>
      </c>
      <c r="AZ283">
        <v>0</v>
      </c>
      <c r="BA283">
        <v>328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2117.0565000000001</v>
      </c>
      <c r="BN283">
        <v>4.05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2117.0565000000001</v>
      </c>
      <c r="BU283">
        <v>4.05</v>
      </c>
      <c r="BV283">
        <v>0</v>
      </c>
      <c r="BW283">
        <v>1</v>
      </c>
      <c r="CU283">
        <f>ROUND(AT283*Source!I851*AH283*AL283,2)</f>
        <v>2117.06</v>
      </c>
      <c r="CV283">
        <f>ROUND(Y283*Source!I851,7)</f>
        <v>4.05</v>
      </c>
      <c r="CW283">
        <v>0</v>
      </c>
      <c r="CX283">
        <f>ROUND(Y283*Source!I851,7)</f>
        <v>4.05</v>
      </c>
      <c r="CY283">
        <f t="shared" si="94"/>
        <v>522.73</v>
      </c>
      <c r="CZ283">
        <f t="shared" si="95"/>
        <v>522.73</v>
      </c>
      <c r="DA283">
        <f t="shared" si="96"/>
        <v>1</v>
      </c>
      <c r="DB283">
        <f t="shared" si="101"/>
        <v>2117.06</v>
      </c>
      <c r="DC283">
        <f t="shared" si="102"/>
        <v>0</v>
      </c>
      <c r="DD283" t="s">
        <v>3</v>
      </c>
      <c r="DE283" t="s">
        <v>3</v>
      </c>
      <c r="DF283">
        <f t="shared" si="92"/>
        <v>0</v>
      </c>
      <c r="DG283">
        <f t="shared" si="89"/>
        <v>0</v>
      </c>
      <c r="DH283">
        <f t="shared" si="90"/>
        <v>0</v>
      </c>
      <c r="DI283">
        <f t="shared" si="91"/>
        <v>2117.06</v>
      </c>
      <c r="DJ283">
        <f t="shared" si="99"/>
        <v>2117.06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ROW(Source!A851)</f>
        <v>851</v>
      </c>
      <c r="B284">
        <v>61644328</v>
      </c>
      <c r="C284">
        <v>61686805</v>
      </c>
      <c r="D284">
        <v>60418111</v>
      </c>
      <c r="E284">
        <v>115</v>
      </c>
      <c r="F284">
        <v>1</v>
      </c>
      <c r="G284">
        <v>1</v>
      </c>
      <c r="H284">
        <v>1</v>
      </c>
      <c r="I284" t="s">
        <v>623</v>
      </c>
      <c r="J284" t="s">
        <v>3</v>
      </c>
      <c r="K284" t="s">
        <v>624</v>
      </c>
      <c r="L284">
        <v>1369</v>
      </c>
      <c r="N284">
        <v>1013</v>
      </c>
      <c r="O284" t="s">
        <v>596</v>
      </c>
      <c r="P284" t="s">
        <v>596</v>
      </c>
      <c r="Q284">
        <v>1</v>
      </c>
      <c r="W284">
        <v>0</v>
      </c>
      <c r="X284">
        <v>-1275334932</v>
      </c>
      <c r="Y284">
        <f t="shared" si="100"/>
        <v>4.05</v>
      </c>
      <c r="AA284">
        <v>0</v>
      </c>
      <c r="AB284">
        <v>0</v>
      </c>
      <c r="AC284">
        <v>0</v>
      </c>
      <c r="AD284">
        <v>499.33</v>
      </c>
      <c r="AE284">
        <v>0</v>
      </c>
      <c r="AF284">
        <v>0</v>
      </c>
      <c r="AG284">
        <v>0</v>
      </c>
      <c r="AH284">
        <v>499.33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0</v>
      </c>
      <c r="AQ284">
        <v>1</v>
      </c>
      <c r="AR284">
        <v>0</v>
      </c>
      <c r="AS284" t="s">
        <v>3</v>
      </c>
      <c r="AT284">
        <v>4.05</v>
      </c>
      <c r="AU284" t="s">
        <v>3</v>
      </c>
      <c r="AV284">
        <v>1</v>
      </c>
      <c r="AW284">
        <v>2</v>
      </c>
      <c r="AX284">
        <v>61686807</v>
      </c>
      <c r="AY284">
        <v>1</v>
      </c>
      <c r="AZ284">
        <v>0</v>
      </c>
      <c r="BA284">
        <v>329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2022.2864999999999</v>
      </c>
      <c r="BN284">
        <v>4.05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2022.2864999999999</v>
      </c>
      <c r="BU284">
        <v>4.05</v>
      </c>
      <c r="BV284">
        <v>0</v>
      </c>
      <c r="BW284">
        <v>1</v>
      </c>
      <c r="CU284">
        <f>ROUND(AT284*Source!I851*AH284*AL284,2)</f>
        <v>2022.29</v>
      </c>
      <c r="CV284">
        <f>ROUND(Y284*Source!I851,7)</f>
        <v>4.05</v>
      </c>
      <c r="CW284">
        <v>0</v>
      </c>
      <c r="CX284">
        <f>ROUND(Y284*Source!I851,7)</f>
        <v>4.05</v>
      </c>
      <c r="CY284">
        <f t="shared" si="94"/>
        <v>499.33</v>
      </c>
      <c r="CZ284">
        <f t="shared" si="95"/>
        <v>499.33</v>
      </c>
      <c r="DA284">
        <f t="shared" si="96"/>
        <v>1</v>
      </c>
      <c r="DB284">
        <f t="shared" si="101"/>
        <v>2022.29</v>
      </c>
      <c r="DC284">
        <f t="shared" si="102"/>
        <v>0</v>
      </c>
      <c r="DD284" t="s">
        <v>3</v>
      </c>
      <c r="DE284" t="s">
        <v>3</v>
      </c>
      <c r="DF284">
        <f t="shared" si="92"/>
        <v>0</v>
      </c>
      <c r="DG284">
        <f t="shared" si="89"/>
        <v>0</v>
      </c>
      <c r="DH284">
        <f t="shared" si="90"/>
        <v>0</v>
      </c>
      <c r="DI284">
        <f t="shared" si="91"/>
        <v>2022.29</v>
      </c>
      <c r="DJ284">
        <f t="shared" si="99"/>
        <v>2022.29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ROW(Source!A852)</f>
        <v>852</v>
      </c>
      <c r="B285">
        <v>61644328</v>
      </c>
      <c r="C285">
        <v>61647045</v>
      </c>
      <c r="D285">
        <v>60418111</v>
      </c>
      <c r="E285">
        <v>115</v>
      </c>
      <c r="F285">
        <v>1</v>
      </c>
      <c r="G285">
        <v>1</v>
      </c>
      <c r="H285">
        <v>1</v>
      </c>
      <c r="I285" t="s">
        <v>623</v>
      </c>
      <c r="J285" t="s">
        <v>3</v>
      </c>
      <c r="K285" t="s">
        <v>624</v>
      </c>
      <c r="L285">
        <v>1369</v>
      </c>
      <c r="N285">
        <v>1013</v>
      </c>
      <c r="O285" t="s">
        <v>596</v>
      </c>
      <c r="P285" t="s">
        <v>596</v>
      </c>
      <c r="Q285">
        <v>1</v>
      </c>
      <c r="W285">
        <v>0</v>
      </c>
      <c r="X285">
        <v>-1275334932</v>
      </c>
      <c r="Y285">
        <f t="shared" si="100"/>
        <v>2.52</v>
      </c>
      <c r="AA285">
        <v>0</v>
      </c>
      <c r="AB285">
        <v>0</v>
      </c>
      <c r="AC285">
        <v>0</v>
      </c>
      <c r="AD285">
        <v>499.33</v>
      </c>
      <c r="AE285">
        <v>0</v>
      </c>
      <c r="AF285">
        <v>0</v>
      </c>
      <c r="AG285">
        <v>0</v>
      </c>
      <c r="AH285">
        <v>499.33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2.52</v>
      </c>
      <c r="AU285" t="s">
        <v>3</v>
      </c>
      <c r="AV285">
        <v>1</v>
      </c>
      <c r="AW285">
        <v>2</v>
      </c>
      <c r="AX285">
        <v>61647048</v>
      </c>
      <c r="AY285">
        <v>1</v>
      </c>
      <c r="AZ285">
        <v>0</v>
      </c>
      <c r="BA285">
        <v>330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1258.3116</v>
      </c>
      <c r="BN285">
        <v>2.52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1258.3116</v>
      </c>
      <c r="BU285">
        <v>2.52</v>
      </c>
      <c r="BV285">
        <v>0</v>
      </c>
      <c r="BW285">
        <v>1</v>
      </c>
      <c r="CU285">
        <f>ROUND(AT285*Source!I852*AH285*AL285,2)</f>
        <v>1258.31</v>
      </c>
      <c r="CV285">
        <f>ROUND(Y285*Source!I852,7)</f>
        <v>2.52</v>
      </c>
      <c r="CW285">
        <v>0</v>
      </c>
      <c r="CX285">
        <f>ROUND(Y285*Source!I852,7)</f>
        <v>2.52</v>
      </c>
      <c r="CY285">
        <f t="shared" si="94"/>
        <v>499.33</v>
      </c>
      <c r="CZ285">
        <f t="shared" si="95"/>
        <v>499.33</v>
      </c>
      <c r="DA285">
        <f t="shared" si="96"/>
        <v>1</v>
      </c>
      <c r="DB285">
        <f t="shared" si="101"/>
        <v>1258.31</v>
      </c>
      <c r="DC285">
        <f t="shared" si="102"/>
        <v>0</v>
      </c>
      <c r="DD285" t="s">
        <v>3</v>
      </c>
      <c r="DE285" t="s">
        <v>3</v>
      </c>
      <c r="DF285">
        <f t="shared" si="92"/>
        <v>0</v>
      </c>
      <c r="DG285">
        <f t="shared" si="89"/>
        <v>0</v>
      </c>
      <c r="DH285">
        <f t="shared" si="90"/>
        <v>0</v>
      </c>
      <c r="DI285">
        <f t="shared" si="91"/>
        <v>1258.31</v>
      </c>
      <c r="DJ285">
        <f t="shared" si="99"/>
        <v>1258.31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ROW(Source!A852)</f>
        <v>852</v>
      </c>
      <c r="B286">
        <v>61644328</v>
      </c>
      <c r="C286">
        <v>61647045</v>
      </c>
      <c r="D286">
        <v>60418117</v>
      </c>
      <c r="E286">
        <v>115</v>
      </c>
      <c r="F286">
        <v>1</v>
      </c>
      <c r="G286">
        <v>1</v>
      </c>
      <c r="H286">
        <v>1</v>
      </c>
      <c r="I286" t="s">
        <v>627</v>
      </c>
      <c r="J286" t="s">
        <v>3</v>
      </c>
      <c r="K286" t="s">
        <v>628</v>
      </c>
      <c r="L286">
        <v>1369</v>
      </c>
      <c r="N286">
        <v>1013</v>
      </c>
      <c r="O286" t="s">
        <v>596</v>
      </c>
      <c r="P286" t="s">
        <v>596</v>
      </c>
      <c r="Q286">
        <v>1</v>
      </c>
      <c r="W286">
        <v>0</v>
      </c>
      <c r="X286">
        <v>-66267284</v>
      </c>
      <c r="Y286">
        <f t="shared" si="100"/>
        <v>3.78</v>
      </c>
      <c r="AA286">
        <v>0</v>
      </c>
      <c r="AB286">
        <v>0</v>
      </c>
      <c r="AC286">
        <v>0</v>
      </c>
      <c r="AD286">
        <v>838.72</v>
      </c>
      <c r="AE286">
        <v>0</v>
      </c>
      <c r="AF286">
        <v>0</v>
      </c>
      <c r="AG286">
        <v>0</v>
      </c>
      <c r="AH286">
        <v>838.72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3.78</v>
      </c>
      <c r="AU286" t="s">
        <v>3</v>
      </c>
      <c r="AV286">
        <v>1</v>
      </c>
      <c r="AW286">
        <v>2</v>
      </c>
      <c r="AX286">
        <v>61647049</v>
      </c>
      <c r="AY286">
        <v>1</v>
      </c>
      <c r="AZ286">
        <v>0</v>
      </c>
      <c r="BA286">
        <v>331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3170.3616000000002</v>
      </c>
      <c r="BN286">
        <v>3.78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3170.3616000000002</v>
      </c>
      <c r="BU286">
        <v>3.78</v>
      </c>
      <c r="BV286">
        <v>0</v>
      </c>
      <c r="BW286">
        <v>1</v>
      </c>
      <c r="CU286">
        <f>ROUND(AT286*Source!I852*AH286*AL286,2)</f>
        <v>3170.36</v>
      </c>
      <c r="CV286">
        <f>ROUND(Y286*Source!I852,7)</f>
        <v>3.78</v>
      </c>
      <c r="CW286">
        <v>0</v>
      </c>
      <c r="CX286">
        <f>ROUND(Y286*Source!I852,7)</f>
        <v>3.78</v>
      </c>
      <c r="CY286">
        <f t="shared" si="94"/>
        <v>838.72</v>
      </c>
      <c r="CZ286">
        <f t="shared" si="95"/>
        <v>838.72</v>
      </c>
      <c r="DA286">
        <f t="shared" si="96"/>
        <v>1</v>
      </c>
      <c r="DB286">
        <f t="shared" si="101"/>
        <v>3170.36</v>
      </c>
      <c r="DC286">
        <f t="shared" si="102"/>
        <v>0</v>
      </c>
      <c r="DD286" t="s">
        <v>3</v>
      </c>
      <c r="DE286" t="s">
        <v>3</v>
      </c>
      <c r="DF286">
        <f t="shared" si="92"/>
        <v>0</v>
      </c>
      <c r="DG286">
        <f t="shared" si="89"/>
        <v>0</v>
      </c>
      <c r="DH286">
        <f t="shared" si="90"/>
        <v>0</v>
      </c>
      <c r="DI286">
        <f t="shared" si="91"/>
        <v>3170.36</v>
      </c>
      <c r="DJ286">
        <f t="shared" si="99"/>
        <v>3170.36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ROW(Source!A853)</f>
        <v>853</v>
      </c>
      <c r="B287">
        <v>61644328</v>
      </c>
      <c r="C287">
        <v>61647050</v>
      </c>
      <c r="D287">
        <v>60418095</v>
      </c>
      <c r="E287">
        <v>115</v>
      </c>
      <c r="F287">
        <v>1</v>
      </c>
      <c r="G287">
        <v>1</v>
      </c>
      <c r="H287">
        <v>1</v>
      </c>
      <c r="I287" t="s">
        <v>601</v>
      </c>
      <c r="J287" t="s">
        <v>3</v>
      </c>
      <c r="K287" t="s">
        <v>602</v>
      </c>
      <c r="L287">
        <v>1369</v>
      </c>
      <c r="N287">
        <v>1013</v>
      </c>
      <c r="O287" t="s">
        <v>596</v>
      </c>
      <c r="P287" t="s">
        <v>596</v>
      </c>
      <c r="Q287">
        <v>1</v>
      </c>
      <c r="W287">
        <v>0</v>
      </c>
      <c r="X287">
        <v>1518711480</v>
      </c>
      <c r="Y287">
        <f t="shared" si="100"/>
        <v>0.97</v>
      </c>
      <c r="AA287">
        <v>0</v>
      </c>
      <c r="AB287">
        <v>0</v>
      </c>
      <c r="AC287">
        <v>0</v>
      </c>
      <c r="AD287">
        <v>600.75</v>
      </c>
      <c r="AE287">
        <v>0</v>
      </c>
      <c r="AF287">
        <v>0</v>
      </c>
      <c r="AG287">
        <v>0</v>
      </c>
      <c r="AH287">
        <v>600.75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0.97</v>
      </c>
      <c r="AU287" t="s">
        <v>3</v>
      </c>
      <c r="AV287">
        <v>1</v>
      </c>
      <c r="AW287">
        <v>2</v>
      </c>
      <c r="AX287">
        <v>61647053</v>
      </c>
      <c r="AY287">
        <v>1</v>
      </c>
      <c r="AZ287">
        <v>0</v>
      </c>
      <c r="BA287">
        <v>332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582.72749999999996</v>
      </c>
      <c r="BN287">
        <v>0.97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582.72749999999996</v>
      </c>
      <c r="BU287">
        <v>0.97</v>
      </c>
      <c r="BV287">
        <v>0</v>
      </c>
      <c r="BW287">
        <v>1</v>
      </c>
      <c r="CU287">
        <f>ROUND(AT287*Source!I853*AH287*AL287,2)</f>
        <v>1165.46</v>
      </c>
      <c r="CV287">
        <f>ROUND(Y287*Source!I853,7)</f>
        <v>1.94</v>
      </c>
      <c r="CW287">
        <v>0</v>
      </c>
      <c r="CX287">
        <f>ROUND(Y287*Source!I853,7)</f>
        <v>1.94</v>
      </c>
      <c r="CY287">
        <f t="shared" si="94"/>
        <v>600.75</v>
      </c>
      <c r="CZ287">
        <f t="shared" si="95"/>
        <v>600.75</v>
      </c>
      <c r="DA287">
        <f t="shared" si="96"/>
        <v>1</v>
      </c>
      <c r="DB287">
        <f t="shared" si="101"/>
        <v>582.73</v>
      </c>
      <c r="DC287">
        <f t="shared" si="102"/>
        <v>0</v>
      </c>
      <c r="DD287" t="s">
        <v>3</v>
      </c>
      <c r="DE287" t="s">
        <v>3</v>
      </c>
      <c r="DF287">
        <f t="shared" si="92"/>
        <v>0</v>
      </c>
      <c r="DG287">
        <f t="shared" ref="DG287:DG302" si="103">ROUND(ROUND(AF287,2)*CX287,2)</f>
        <v>0</v>
      </c>
      <c r="DH287">
        <f t="shared" si="90"/>
        <v>0</v>
      </c>
      <c r="DI287">
        <f t="shared" si="91"/>
        <v>1165.46</v>
      </c>
      <c r="DJ287">
        <f t="shared" si="99"/>
        <v>1165.46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ROW(Source!A853)</f>
        <v>853</v>
      </c>
      <c r="B288">
        <v>61644328</v>
      </c>
      <c r="C288">
        <v>61647050</v>
      </c>
      <c r="D288">
        <v>60418119</v>
      </c>
      <c r="E288">
        <v>115</v>
      </c>
      <c r="F288">
        <v>1</v>
      </c>
      <c r="G288">
        <v>1</v>
      </c>
      <c r="H288">
        <v>1</v>
      </c>
      <c r="I288" t="s">
        <v>625</v>
      </c>
      <c r="J288" t="s">
        <v>3</v>
      </c>
      <c r="K288" t="s">
        <v>626</v>
      </c>
      <c r="L288">
        <v>1369</v>
      </c>
      <c r="N288">
        <v>1013</v>
      </c>
      <c r="O288" t="s">
        <v>596</v>
      </c>
      <c r="P288" t="s">
        <v>596</v>
      </c>
      <c r="Q288">
        <v>1</v>
      </c>
      <c r="W288">
        <v>0</v>
      </c>
      <c r="X288">
        <v>-2140504649</v>
      </c>
      <c r="Y288">
        <f t="shared" si="100"/>
        <v>1.46</v>
      </c>
      <c r="AA288">
        <v>0</v>
      </c>
      <c r="AB288">
        <v>0</v>
      </c>
      <c r="AC288">
        <v>0</v>
      </c>
      <c r="AD288">
        <v>764.6</v>
      </c>
      <c r="AE288">
        <v>0</v>
      </c>
      <c r="AF288">
        <v>0</v>
      </c>
      <c r="AG288">
        <v>0</v>
      </c>
      <c r="AH288">
        <v>764.6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1.46</v>
      </c>
      <c r="AU288" t="s">
        <v>3</v>
      </c>
      <c r="AV288">
        <v>1</v>
      </c>
      <c r="AW288">
        <v>2</v>
      </c>
      <c r="AX288">
        <v>61647054</v>
      </c>
      <c r="AY288">
        <v>1</v>
      </c>
      <c r="AZ288">
        <v>0</v>
      </c>
      <c r="BA288">
        <v>333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1116.316</v>
      </c>
      <c r="BN288">
        <v>1.46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1116.316</v>
      </c>
      <c r="BU288">
        <v>1.46</v>
      </c>
      <c r="BV288">
        <v>0</v>
      </c>
      <c r="BW288">
        <v>1</v>
      </c>
      <c r="CU288">
        <f>ROUND(AT288*Source!I853*AH288*AL288,2)</f>
        <v>2232.63</v>
      </c>
      <c r="CV288">
        <f>ROUND(Y288*Source!I853,7)</f>
        <v>2.92</v>
      </c>
      <c r="CW288">
        <v>0</v>
      </c>
      <c r="CX288">
        <f>ROUND(Y288*Source!I853,7)</f>
        <v>2.92</v>
      </c>
      <c r="CY288">
        <f t="shared" si="94"/>
        <v>764.6</v>
      </c>
      <c r="CZ288">
        <f t="shared" si="95"/>
        <v>764.6</v>
      </c>
      <c r="DA288">
        <f t="shared" si="96"/>
        <v>1</v>
      </c>
      <c r="DB288">
        <f t="shared" si="101"/>
        <v>1116.32</v>
      </c>
      <c r="DC288">
        <f t="shared" si="102"/>
        <v>0</v>
      </c>
      <c r="DD288" t="s">
        <v>3</v>
      </c>
      <c r="DE288" t="s">
        <v>3</v>
      </c>
      <c r="DF288">
        <f t="shared" si="92"/>
        <v>0</v>
      </c>
      <c r="DG288">
        <f t="shared" si="103"/>
        <v>0</v>
      </c>
      <c r="DH288">
        <f t="shared" si="90"/>
        <v>0</v>
      </c>
      <c r="DI288">
        <f t="shared" si="91"/>
        <v>2232.63</v>
      </c>
      <c r="DJ288">
        <f t="shared" si="99"/>
        <v>2232.63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ROW(Source!A854)</f>
        <v>854</v>
      </c>
      <c r="B289">
        <v>61644328</v>
      </c>
      <c r="C289">
        <v>61647055</v>
      </c>
      <c r="D289">
        <v>60418097</v>
      </c>
      <c r="E289">
        <v>115</v>
      </c>
      <c r="F289">
        <v>1</v>
      </c>
      <c r="G289">
        <v>1</v>
      </c>
      <c r="H289">
        <v>1</v>
      </c>
      <c r="I289" t="s">
        <v>619</v>
      </c>
      <c r="J289" t="s">
        <v>3</v>
      </c>
      <c r="K289" t="s">
        <v>620</v>
      </c>
      <c r="L289">
        <v>1369</v>
      </c>
      <c r="N289">
        <v>1013</v>
      </c>
      <c r="O289" t="s">
        <v>596</v>
      </c>
      <c r="P289" t="s">
        <v>596</v>
      </c>
      <c r="Q289">
        <v>1</v>
      </c>
      <c r="W289">
        <v>0</v>
      </c>
      <c r="X289">
        <v>286205319</v>
      </c>
      <c r="Y289">
        <f t="shared" si="100"/>
        <v>0.16</v>
      </c>
      <c r="AA289">
        <v>0</v>
      </c>
      <c r="AB289">
        <v>0</v>
      </c>
      <c r="AC289">
        <v>0</v>
      </c>
      <c r="AD289">
        <v>702.18</v>
      </c>
      <c r="AE289">
        <v>0</v>
      </c>
      <c r="AF289">
        <v>0</v>
      </c>
      <c r="AG289">
        <v>0</v>
      </c>
      <c r="AH289">
        <v>702.18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0.16</v>
      </c>
      <c r="AU289" t="s">
        <v>3</v>
      </c>
      <c r="AV289">
        <v>1</v>
      </c>
      <c r="AW289">
        <v>2</v>
      </c>
      <c r="AX289">
        <v>61647058</v>
      </c>
      <c r="AY289">
        <v>1</v>
      </c>
      <c r="AZ289">
        <v>0</v>
      </c>
      <c r="BA289">
        <v>334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112.3488</v>
      </c>
      <c r="BN289">
        <v>0.16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112.3488</v>
      </c>
      <c r="BU289">
        <v>0.16</v>
      </c>
      <c r="BV289">
        <v>0</v>
      </c>
      <c r="BW289">
        <v>1</v>
      </c>
      <c r="CU289">
        <f>ROUND(AT289*Source!I854*AH289*AL289,2)</f>
        <v>112.35</v>
      </c>
      <c r="CV289">
        <f>ROUND(Y289*Source!I854,7)</f>
        <v>0.16</v>
      </c>
      <c r="CW289">
        <v>0</v>
      </c>
      <c r="CX289">
        <f>ROUND(Y289*Source!I854,7)</f>
        <v>0.16</v>
      </c>
      <c r="CY289">
        <f t="shared" si="94"/>
        <v>702.18</v>
      </c>
      <c r="CZ289">
        <f t="shared" si="95"/>
        <v>702.18</v>
      </c>
      <c r="DA289">
        <f t="shared" si="96"/>
        <v>1</v>
      </c>
      <c r="DB289">
        <f t="shared" si="101"/>
        <v>112.35</v>
      </c>
      <c r="DC289">
        <f t="shared" si="102"/>
        <v>0</v>
      </c>
      <c r="DD289" t="s">
        <v>3</v>
      </c>
      <c r="DE289" t="s">
        <v>3</v>
      </c>
      <c r="DF289">
        <f t="shared" si="92"/>
        <v>0</v>
      </c>
      <c r="DG289">
        <f t="shared" si="103"/>
        <v>0</v>
      </c>
      <c r="DH289">
        <f t="shared" si="90"/>
        <v>0</v>
      </c>
      <c r="DI289">
        <f t="shared" si="91"/>
        <v>112.35</v>
      </c>
      <c r="DJ289">
        <f t="shared" si="99"/>
        <v>112.35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ROW(Source!A854)</f>
        <v>854</v>
      </c>
      <c r="B290">
        <v>61644328</v>
      </c>
      <c r="C290">
        <v>61647055</v>
      </c>
      <c r="D290">
        <v>60418121</v>
      </c>
      <c r="E290">
        <v>115</v>
      </c>
      <c r="F290">
        <v>1</v>
      </c>
      <c r="G290">
        <v>1</v>
      </c>
      <c r="H290">
        <v>1</v>
      </c>
      <c r="I290" t="s">
        <v>621</v>
      </c>
      <c r="J290" t="s">
        <v>3</v>
      </c>
      <c r="K290" t="s">
        <v>622</v>
      </c>
      <c r="L290">
        <v>1369</v>
      </c>
      <c r="N290">
        <v>1013</v>
      </c>
      <c r="O290" t="s">
        <v>596</v>
      </c>
      <c r="P290" t="s">
        <v>596</v>
      </c>
      <c r="Q290">
        <v>1</v>
      </c>
      <c r="W290">
        <v>0</v>
      </c>
      <c r="X290">
        <v>126826561</v>
      </c>
      <c r="Y290">
        <f t="shared" si="100"/>
        <v>0.16</v>
      </c>
      <c r="AA290">
        <v>0</v>
      </c>
      <c r="AB290">
        <v>0</v>
      </c>
      <c r="AC290">
        <v>0</v>
      </c>
      <c r="AD290">
        <v>686.58</v>
      </c>
      <c r="AE290">
        <v>0</v>
      </c>
      <c r="AF290">
        <v>0</v>
      </c>
      <c r="AG290">
        <v>0</v>
      </c>
      <c r="AH290">
        <v>686.58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0.16</v>
      </c>
      <c r="AU290" t="s">
        <v>3</v>
      </c>
      <c r="AV290">
        <v>1</v>
      </c>
      <c r="AW290">
        <v>2</v>
      </c>
      <c r="AX290">
        <v>61647059</v>
      </c>
      <c r="AY290">
        <v>1</v>
      </c>
      <c r="AZ290">
        <v>0</v>
      </c>
      <c r="BA290">
        <v>335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109.8528</v>
      </c>
      <c r="BN290">
        <v>0.16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109.8528</v>
      </c>
      <c r="BU290">
        <v>0.16</v>
      </c>
      <c r="BV290">
        <v>0</v>
      </c>
      <c r="BW290">
        <v>1</v>
      </c>
      <c r="CU290">
        <f>ROUND(AT290*Source!I854*AH290*AL290,2)</f>
        <v>109.85</v>
      </c>
      <c r="CV290">
        <f>ROUND(Y290*Source!I854,7)</f>
        <v>0.16</v>
      </c>
      <c r="CW290">
        <v>0</v>
      </c>
      <c r="CX290">
        <f>ROUND(Y290*Source!I854,7)</f>
        <v>0.16</v>
      </c>
      <c r="CY290">
        <f t="shared" si="94"/>
        <v>686.58</v>
      </c>
      <c r="CZ290">
        <f t="shared" si="95"/>
        <v>686.58</v>
      </c>
      <c r="DA290">
        <f t="shared" si="96"/>
        <v>1</v>
      </c>
      <c r="DB290">
        <f t="shared" si="101"/>
        <v>109.85</v>
      </c>
      <c r="DC290">
        <f t="shared" si="102"/>
        <v>0</v>
      </c>
      <c r="DD290" t="s">
        <v>3</v>
      </c>
      <c r="DE290" t="s">
        <v>3</v>
      </c>
      <c r="DF290">
        <f t="shared" si="92"/>
        <v>0</v>
      </c>
      <c r="DG290">
        <f t="shared" si="103"/>
        <v>0</v>
      </c>
      <c r="DH290">
        <f t="shared" si="90"/>
        <v>0</v>
      </c>
      <c r="DI290">
        <f t="shared" si="91"/>
        <v>109.85</v>
      </c>
      <c r="DJ290">
        <f t="shared" si="99"/>
        <v>109.85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ROW(Source!A855)</f>
        <v>855</v>
      </c>
      <c r="B291">
        <v>61644328</v>
      </c>
      <c r="C291">
        <v>61647060</v>
      </c>
      <c r="D291">
        <v>60418097</v>
      </c>
      <c r="E291">
        <v>115</v>
      </c>
      <c r="F291">
        <v>1</v>
      </c>
      <c r="G291">
        <v>1</v>
      </c>
      <c r="H291">
        <v>1</v>
      </c>
      <c r="I291" t="s">
        <v>619</v>
      </c>
      <c r="J291" t="s">
        <v>3</v>
      </c>
      <c r="K291" t="s">
        <v>620</v>
      </c>
      <c r="L291">
        <v>1369</v>
      </c>
      <c r="N291">
        <v>1013</v>
      </c>
      <c r="O291" t="s">
        <v>596</v>
      </c>
      <c r="P291" t="s">
        <v>596</v>
      </c>
      <c r="Q291">
        <v>1</v>
      </c>
      <c r="W291">
        <v>0</v>
      </c>
      <c r="X291">
        <v>286205319</v>
      </c>
      <c r="Y291">
        <f t="shared" si="100"/>
        <v>0.81</v>
      </c>
      <c r="AA291">
        <v>0</v>
      </c>
      <c r="AB291">
        <v>0</v>
      </c>
      <c r="AC291">
        <v>0</v>
      </c>
      <c r="AD291">
        <v>702.18</v>
      </c>
      <c r="AE291">
        <v>0</v>
      </c>
      <c r="AF291">
        <v>0</v>
      </c>
      <c r="AG291">
        <v>0</v>
      </c>
      <c r="AH291">
        <v>702.18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0.81</v>
      </c>
      <c r="AU291" t="s">
        <v>3</v>
      </c>
      <c r="AV291">
        <v>1</v>
      </c>
      <c r="AW291">
        <v>2</v>
      </c>
      <c r="AX291">
        <v>61647063</v>
      </c>
      <c r="AY291">
        <v>1</v>
      </c>
      <c r="AZ291">
        <v>0</v>
      </c>
      <c r="BA291">
        <v>336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568.76580000000001</v>
      </c>
      <c r="BN291">
        <v>0.81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568.76580000000001</v>
      </c>
      <c r="BU291">
        <v>0.81</v>
      </c>
      <c r="BV291">
        <v>0</v>
      </c>
      <c r="BW291">
        <v>1</v>
      </c>
      <c r="CU291">
        <f>ROUND(AT291*Source!I855*AH291*AL291,2)</f>
        <v>568.77</v>
      </c>
      <c r="CV291">
        <f>ROUND(Y291*Source!I855,7)</f>
        <v>0.81</v>
      </c>
      <c r="CW291">
        <v>0</v>
      </c>
      <c r="CX291">
        <f>ROUND(Y291*Source!I855,7)</f>
        <v>0.81</v>
      </c>
      <c r="CY291">
        <f t="shared" si="94"/>
        <v>702.18</v>
      </c>
      <c r="CZ291">
        <f t="shared" si="95"/>
        <v>702.18</v>
      </c>
      <c r="DA291">
        <f t="shared" si="96"/>
        <v>1</v>
      </c>
      <c r="DB291">
        <f t="shared" si="101"/>
        <v>568.77</v>
      </c>
      <c r="DC291">
        <f t="shared" si="102"/>
        <v>0</v>
      </c>
      <c r="DD291" t="s">
        <v>3</v>
      </c>
      <c r="DE291" t="s">
        <v>3</v>
      </c>
      <c r="DF291">
        <f t="shared" si="92"/>
        <v>0</v>
      </c>
      <c r="DG291">
        <f t="shared" si="103"/>
        <v>0</v>
      </c>
      <c r="DH291">
        <f t="shared" si="90"/>
        <v>0</v>
      </c>
      <c r="DI291">
        <f t="shared" si="91"/>
        <v>568.77</v>
      </c>
      <c r="DJ291">
        <f t="shared" si="99"/>
        <v>568.77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ROW(Source!A855)</f>
        <v>855</v>
      </c>
      <c r="B292">
        <v>61644328</v>
      </c>
      <c r="C292">
        <v>61647060</v>
      </c>
      <c r="D292">
        <v>60418121</v>
      </c>
      <c r="E292">
        <v>115</v>
      </c>
      <c r="F292">
        <v>1</v>
      </c>
      <c r="G292">
        <v>1</v>
      </c>
      <c r="H292">
        <v>1</v>
      </c>
      <c r="I292" t="s">
        <v>621</v>
      </c>
      <c r="J292" t="s">
        <v>3</v>
      </c>
      <c r="K292" t="s">
        <v>622</v>
      </c>
      <c r="L292">
        <v>1369</v>
      </c>
      <c r="N292">
        <v>1013</v>
      </c>
      <c r="O292" t="s">
        <v>596</v>
      </c>
      <c r="P292" t="s">
        <v>596</v>
      </c>
      <c r="Q292">
        <v>1</v>
      </c>
      <c r="W292">
        <v>0</v>
      </c>
      <c r="X292">
        <v>126826561</v>
      </c>
      <c r="Y292">
        <f t="shared" si="100"/>
        <v>0.81</v>
      </c>
      <c r="AA292">
        <v>0</v>
      </c>
      <c r="AB292">
        <v>0</v>
      </c>
      <c r="AC292">
        <v>0</v>
      </c>
      <c r="AD292">
        <v>686.58</v>
      </c>
      <c r="AE292">
        <v>0</v>
      </c>
      <c r="AF292">
        <v>0</v>
      </c>
      <c r="AG292">
        <v>0</v>
      </c>
      <c r="AH292">
        <v>686.58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0.81</v>
      </c>
      <c r="AU292" t="s">
        <v>3</v>
      </c>
      <c r="AV292">
        <v>1</v>
      </c>
      <c r="AW292">
        <v>2</v>
      </c>
      <c r="AX292">
        <v>61647064</v>
      </c>
      <c r="AY292">
        <v>1</v>
      </c>
      <c r="AZ292">
        <v>0</v>
      </c>
      <c r="BA292">
        <v>337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556.12980000000005</v>
      </c>
      <c r="BN292">
        <v>0.81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556.12980000000005</v>
      </c>
      <c r="BU292">
        <v>0.81</v>
      </c>
      <c r="BV292">
        <v>0</v>
      </c>
      <c r="BW292">
        <v>1</v>
      </c>
      <c r="CU292">
        <f>ROUND(AT292*Source!I855*AH292*AL292,2)</f>
        <v>556.13</v>
      </c>
      <c r="CV292">
        <f>ROUND(Y292*Source!I855,7)</f>
        <v>0.81</v>
      </c>
      <c r="CW292">
        <v>0</v>
      </c>
      <c r="CX292">
        <f>ROUND(Y292*Source!I855,7)</f>
        <v>0.81</v>
      </c>
      <c r="CY292">
        <f t="shared" si="94"/>
        <v>686.58</v>
      </c>
      <c r="CZ292">
        <f t="shared" si="95"/>
        <v>686.58</v>
      </c>
      <c r="DA292">
        <f t="shared" si="96"/>
        <v>1</v>
      </c>
      <c r="DB292">
        <f t="shared" si="101"/>
        <v>556.13</v>
      </c>
      <c r="DC292">
        <f t="shared" si="102"/>
        <v>0</v>
      </c>
      <c r="DD292" t="s">
        <v>3</v>
      </c>
      <c r="DE292" t="s">
        <v>3</v>
      </c>
      <c r="DF292">
        <f t="shared" si="92"/>
        <v>0</v>
      </c>
      <c r="DG292">
        <f t="shared" si="103"/>
        <v>0</v>
      </c>
      <c r="DH292">
        <f t="shared" si="90"/>
        <v>0</v>
      </c>
      <c r="DI292">
        <f t="shared" si="91"/>
        <v>556.13</v>
      </c>
      <c r="DJ292">
        <f t="shared" si="99"/>
        <v>556.13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ROW(Source!A856)</f>
        <v>856</v>
      </c>
      <c r="B293">
        <v>61644328</v>
      </c>
      <c r="C293">
        <v>61647065</v>
      </c>
      <c r="D293">
        <v>60418097</v>
      </c>
      <c r="E293">
        <v>115</v>
      </c>
      <c r="F293">
        <v>1</v>
      </c>
      <c r="G293">
        <v>1</v>
      </c>
      <c r="H293">
        <v>1</v>
      </c>
      <c r="I293" t="s">
        <v>619</v>
      </c>
      <c r="J293" t="s">
        <v>3</v>
      </c>
      <c r="K293" t="s">
        <v>620</v>
      </c>
      <c r="L293">
        <v>1369</v>
      </c>
      <c r="N293">
        <v>1013</v>
      </c>
      <c r="O293" t="s">
        <v>596</v>
      </c>
      <c r="P293" t="s">
        <v>596</v>
      </c>
      <c r="Q293">
        <v>1</v>
      </c>
      <c r="W293">
        <v>0</v>
      </c>
      <c r="X293">
        <v>286205319</v>
      </c>
      <c r="Y293">
        <f t="shared" si="100"/>
        <v>0.5</v>
      </c>
      <c r="AA293">
        <v>0</v>
      </c>
      <c r="AB293">
        <v>0</v>
      </c>
      <c r="AC293">
        <v>0</v>
      </c>
      <c r="AD293">
        <v>702.18</v>
      </c>
      <c r="AE293">
        <v>0</v>
      </c>
      <c r="AF293">
        <v>0</v>
      </c>
      <c r="AG293">
        <v>0</v>
      </c>
      <c r="AH293">
        <v>702.18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0.5</v>
      </c>
      <c r="AU293" t="s">
        <v>3</v>
      </c>
      <c r="AV293">
        <v>1</v>
      </c>
      <c r="AW293">
        <v>2</v>
      </c>
      <c r="AX293">
        <v>61647068</v>
      </c>
      <c r="AY293">
        <v>1</v>
      </c>
      <c r="AZ293">
        <v>0</v>
      </c>
      <c r="BA293">
        <v>338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351.09</v>
      </c>
      <c r="BN293">
        <v>0.5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351.09</v>
      </c>
      <c r="BU293">
        <v>0.5</v>
      </c>
      <c r="BV293">
        <v>0</v>
      </c>
      <c r="BW293">
        <v>1</v>
      </c>
      <c r="CU293">
        <f>ROUND(AT293*Source!I856*AH293*AL293,2)</f>
        <v>2808.72</v>
      </c>
      <c r="CV293">
        <f>ROUND(Y293*Source!I856,7)</f>
        <v>4</v>
      </c>
      <c r="CW293">
        <v>0</v>
      </c>
      <c r="CX293">
        <f>ROUND(Y293*Source!I856,7)</f>
        <v>4</v>
      </c>
      <c r="CY293">
        <f t="shared" si="94"/>
        <v>702.18</v>
      </c>
      <c r="CZ293">
        <f t="shared" si="95"/>
        <v>702.18</v>
      </c>
      <c r="DA293">
        <f t="shared" si="96"/>
        <v>1</v>
      </c>
      <c r="DB293">
        <f t="shared" si="101"/>
        <v>351.09</v>
      </c>
      <c r="DC293">
        <f t="shared" si="102"/>
        <v>0</v>
      </c>
      <c r="DD293" t="s">
        <v>3</v>
      </c>
      <c r="DE293" t="s">
        <v>3</v>
      </c>
      <c r="DF293">
        <f t="shared" si="92"/>
        <v>0</v>
      </c>
      <c r="DG293">
        <f t="shared" si="103"/>
        <v>0</v>
      </c>
      <c r="DH293">
        <f t="shared" si="90"/>
        <v>0</v>
      </c>
      <c r="DI293">
        <f t="shared" si="91"/>
        <v>2808.72</v>
      </c>
      <c r="DJ293">
        <f t="shared" si="99"/>
        <v>2808.72</v>
      </c>
      <c r="DK293">
        <v>1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ROW(Source!A856)</f>
        <v>856</v>
      </c>
      <c r="B294">
        <v>61644328</v>
      </c>
      <c r="C294">
        <v>61647065</v>
      </c>
      <c r="D294">
        <v>60418121</v>
      </c>
      <c r="E294">
        <v>115</v>
      </c>
      <c r="F294">
        <v>1</v>
      </c>
      <c r="G294">
        <v>1</v>
      </c>
      <c r="H294">
        <v>1</v>
      </c>
      <c r="I294" t="s">
        <v>621</v>
      </c>
      <c r="J294" t="s">
        <v>3</v>
      </c>
      <c r="K294" t="s">
        <v>622</v>
      </c>
      <c r="L294">
        <v>1369</v>
      </c>
      <c r="N294">
        <v>1013</v>
      </c>
      <c r="O294" t="s">
        <v>596</v>
      </c>
      <c r="P294" t="s">
        <v>596</v>
      </c>
      <c r="Q294">
        <v>1</v>
      </c>
      <c r="W294">
        <v>0</v>
      </c>
      <c r="X294">
        <v>126826561</v>
      </c>
      <c r="Y294">
        <f t="shared" si="100"/>
        <v>0.5</v>
      </c>
      <c r="AA294">
        <v>0</v>
      </c>
      <c r="AB294">
        <v>0</v>
      </c>
      <c r="AC294">
        <v>0</v>
      </c>
      <c r="AD294">
        <v>686.58</v>
      </c>
      <c r="AE294">
        <v>0</v>
      </c>
      <c r="AF294">
        <v>0</v>
      </c>
      <c r="AG294">
        <v>0</v>
      </c>
      <c r="AH294">
        <v>686.58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0.5</v>
      </c>
      <c r="AU294" t="s">
        <v>3</v>
      </c>
      <c r="AV294">
        <v>1</v>
      </c>
      <c r="AW294">
        <v>2</v>
      </c>
      <c r="AX294">
        <v>61647069</v>
      </c>
      <c r="AY294">
        <v>1</v>
      </c>
      <c r="AZ294">
        <v>0</v>
      </c>
      <c r="BA294">
        <v>339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343.29</v>
      </c>
      <c r="BN294">
        <v>0.5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343.29</v>
      </c>
      <c r="BU294">
        <v>0.5</v>
      </c>
      <c r="BV294">
        <v>0</v>
      </c>
      <c r="BW294">
        <v>1</v>
      </c>
      <c r="CU294">
        <f>ROUND(AT294*Source!I856*AH294*AL294,2)</f>
        <v>2746.32</v>
      </c>
      <c r="CV294">
        <f>ROUND(Y294*Source!I856,7)</f>
        <v>4</v>
      </c>
      <c r="CW294">
        <v>0</v>
      </c>
      <c r="CX294">
        <f>ROUND(Y294*Source!I856,7)</f>
        <v>4</v>
      </c>
      <c r="CY294">
        <f t="shared" si="94"/>
        <v>686.58</v>
      </c>
      <c r="CZ294">
        <f t="shared" si="95"/>
        <v>686.58</v>
      </c>
      <c r="DA294">
        <f t="shared" si="96"/>
        <v>1</v>
      </c>
      <c r="DB294">
        <f t="shared" si="101"/>
        <v>343.29</v>
      </c>
      <c r="DC294">
        <f t="shared" si="102"/>
        <v>0</v>
      </c>
      <c r="DD294" t="s">
        <v>3</v>
      </c>
      <c r="DE294" t="s">
        <v>3</v>
      </c>
      <c r="DF294">
        <f t="shared" si="92"/>
        <v>0</v>
      </c>
      <c r="DG294">
        <f t="shared" si="103"/>
        <v>0</v>
      </c>
      <c r="DH294">
        <f t="shared" si="90"/>
        <v>0</v>
      </c>
      <c r="DI294">
        <f t="shared" si="91"/>
        <v>2746.32</v>
      </c>
      <c r="DJ294">
        <f t="shared" si="99"/>
        <v>2746.32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ROW(Source!A857)</f>
        <v>857</v>
      </c>
      <c r="B295">
        <v>61644328</v>
      </c>
      <c r="C295">
        <v>61647070</v>
      </c>
      <c r="D295">
        <v>60418097</v>
      </c>
      <c r="E295">
        <v>115</v>
      </c>
      <c r="F295">
        <v>1</v>
      </c>
      <c r="G295">
        <v>1</v>
      </c>
      <c r="H295">
        <v>1</v>
      </c>
      <c r="I295" t="s">
        <v>619</v>
      </c>
      <c r="J295" t="s">
        <v>3</v>
      </c>
      <c r="K295" t="s">
        <v>620</v>
      </c>
      <c r="L295">
        <v>1369</v>
      </c>
      <c r="N295">
        <v>1013</v>
      </c>
      <c r="O295" t="s">
        <v>596</v>
      </c>
      <c r="P295" t="s">
        <v>596</v>
      </c>
      <c r="Q295">
        <v>1</v>
      </c>
      <c r="W295">
        <v>0</v>
      </c>
      <c r="X295">
        <v>286205319</v>
      </c>
      <c r="Y295">
        <f t="shared" si="100"/>
        <v>6.48</v>
      </c>
      <c r="AA295">
        <v>0</v>
      </c>
      <c r="AB295">
        <v>0</v>
      </c>
      <c r="AC295">
        <v>0</v>
      </c>
      <c r="AD295">
        <v>702.18</v>
      </c>
      <c r="AE295">
        <v>0</v>
      </c>
      <c r="AF295">
        <v>0</v>
      </c>
      <c r="AG295">
        <v>0</v>
      </c>
      <c r="AH295">
        <v>702.18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6.48</v>
      </c>
      <c r="AU295" t="s">
        <v>3</v>
      </c>
      <c r="AV295">
        <v>1</v>
      </c>
      <c r="AW295">
        <v>2</v>
      </c>
      <c r="AX295">
        <v>61647073</v>
      </c>
      <c r="AY295">
        <v>1</v>
      </c>
      <c r="AZ295">
        <v>0</v>
      </c>
      <c r="BA295">
        <v>340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4550.1264000000001</v>
      </c>
      <c r="BN295">
        <v>6.48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4550.1264000000001</v>
      </c>
      <c r="BU295">
        <v>6.48</v>
      </c>
      <c r="BV295">
        <v>0</v>
      </c>
      <c r="BW295">
        <v>1</v>
      </c>
      <c r="CU295">
        <f>ROUND(AT295*Source!I857*AH295*AL295,2)</f>
        <v>364.01</v>
      </c>
      <c r="CV295">
        <f>ROUND(Y295*Source!I857,7)</f>
        <v>0.51839999999999997</v>
      </c>
      <c r="CW295">
        <v>0</v>
      </c>
      <c r="CX295">
        <f>ROUND(Y295*Source!I857,7)</f>
        <v>0.51839999999999997</v>
      </c>
      <c r="CY295">
        <f t="shared" si="94"/>
        <v>702.18</v>
      </c>
      <c r="CZ295">
        <f t="shared" si="95"/>
        <v>702.18</v>
      </c>
      <c r="DA295">
        <f t="shared" si="96"/>
        <v>1</v>
      </c>
      <c r="DB295">
        <f t="shared" si="101"/>
        <v>4550.13</v>
      </c>
      <c r="DC295">
        <f t="shared" si="102"/>
        <v>0</v>
      </c>
      <c r="DD295" t="s">
        <v>3</v>
      </c>
      <c r="DE295" t="s">
        <v>3</v>
      </c>
      <c r="DF295">
        <f t="shared" si="92"/>
        <v>0</v>
      </c>
      <c r="DG295">
        <f t="shared" si="103"/>
        <v>0</v>
      </c>
      <c r="DH295">
        <f t="shared" si="90"/>
        <v>0</v>
      </c>
      <c r="DI295">
        <f t="shared" si="91"/>
        <v>364.01</v>
      </c>
      <c r="DJ295">
        <f t="shared" si="99"/>
        <v>364.01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ROW(Source!A857)</f>
        <v>857</v>
      </c>
      <c r="B296">
        <v>61644328</v>
      </c>
      <c r="C296">
        <v>61647070</v>
      </c>
      <c r="D296">
        <v>60418121</v>
      </c>
      <c r="E296">
        <v>115</v>
      </c>
      <c r="F296">
        <v>1</v>
      </c>
      <c r="G296">
        <v>1</v>
      </c>
      <c r="H296">
        <v>1</v>
      </c>
      <c r="I296" t="s">
        <v>621</v>
      </c>
      <c r="J296" t="s">
        <v>3</v>
      </c>
      <c r="K296" t="s">
        <v>622</v>
      </c>
      <c r="L296">
        <v>1369</v>
      </c>
      <c r="N296">
        <v>1013</v>
      </c>
      <c r="O296" t="s">
        <v>596</v>
      </c>
      <c r="P296" t="s">
        <v>596</v>
      </c>
      <c r="Q296">
        <v>1</v>
      </c>
      <c r="W296">
        <v>0</v>
      </c>
      <c r="X296">
        <v>126826561</v>
      </c>
      <c r="Y296">
        <f t="shared" si="100"/>
        <v>6.48</v>
      </c>
      <c r="AA296">
        <v>0</v>
      </c>
      <c r="AB296">
        <v>0</v>
      </c>
      <c r="AC296">
        <v>0</v>
      </c>
      <c r="AD296">
        <v>686.58</v>
      </c>
      <c r="AE296">
        <v>0</v>
      </c>
      <c r="AF296">
        <v>0</v>
      </c>
      <c r="AG296">
        <v>0</v>
      </c>
      <c r="AH296">
        <v>686.58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6.48</v>
      </c>
      <c r="AU296" t="s">
        <v>3</v>
      </c>
      <c r="AV296">
        <v>1</v>
      </c>
      <c r="AW296">
        <v>2</v>
      </c>
      <c r="AX296">
        <v>61647074</v>
      </c>
      <c r="AY296">
        <v>1</v>
      </c>
      <c r="AZ296">
        <v>0</v>
      </c>
      <c r="BA296">
        <v>341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4449.0384000000004</v>
      </c>
      <c r="BN296">
        <v>6.48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4449.0384000000004</v>
      </c>
      <c r="BU296">
        <v>6.48</v>
      </c>
      <c r="BV296">
        <v>0</v>
      </c>
      <c r="BW296">
        <v>1</v>
      </c>
      <c r="CU296">
        <f>ROUND(AT296*Source!I857*AH296*AL296,2)</f>
        <v>355.92</v>
      </c>
      <c r="CV296">
        <f>ROUND(Y296*Source!I857,7)</f>
        <v>0.51839999999999997</v>
      </c>
      <c r="CW296">
        <v>0</v>
      </c>
      <c r="CX296">
        <f>ROUND(Y296*Source!I857,7)</f>
        <v>0.51839999999999997</v>
      </c>
      <c r="CY296">
        <f t="shared" si="94"/>
        <v>686.58</v>
      </c>
      <c r="CZ296">
        <f t="shared" si="95"/>
        <v>686.58</v>
      </c>
      <c r="DA296">
        <f t="shared" si="96"/>
        <v>1</v>
      </c>
      <c r="DB296">
        <f t="shared" si="101"/>
        <v>4449.04</v>
      </c>
      <c r="DC296">
        <f t="shared" si="102"/>
        <v>0</v>
      </c>
      <c r="DD296" t="s">
        <v>3</v>
      </c>
      <c r="DE296" t="s">
        <v>3</v>
      </c>
      <c r="DF296">
        <f t="shared" si="92"/>
        <v>0</v>
      </c>
      <c r="DG296">
        <f t="shared" si="103"/>
        <v>0</v>
      </c>
      <c r="DH296">
        <f t="shared" si="90"/>
        <v>0</v>
      </c>
      <c r="DI296">
        <f t="shared" si="91"/>
        <v>355.92</v>
      </c>
      <c r="DJ296">
        <f t="shared" si="99"/>
        <v>355.92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ROW(Source!A858)</f>
        <v>858</v>
      </c>
      <c r="B297">
        <v>61644328</v>
      </c>
      <c r="C297">
        <v>61647075</v>
      </c>
      <c r="D297">
        <v>60418097</v>
      </c>
      <c r="E297">
        <v>115</v>
      </c>
      <c r="F297">
        <v>1</v>
      </c>
      <c r="G297">
        <v>1</v>
      </c>
      <c r="H297">
        <v>1</v>
      </c>
      <c r="I297" t="s">
        <v>619</v>
      </c>
      <c r="J297" t="s">
        <v>3</v>
      </c>
      <c r="K297" t="s">
        <v>620</v>
      </c>
      <c r="L297">
        <v>1369</v>
      </c>
      <c r="N297">
        <v>1013</v>
      </c>
      <c r="O297" t="s">
        <v>596</v>
      </c>
      <c r="P297" t="s">
        <v>596</v>
      </c>
      <c r="Q297">
        <v>1</v>
      </c>
      <c r="W297">
        <v>0</v>
      </c>
      <c r="X297">
        <v>286205319</v>
      </c>
      <c r="Y297">
        <f t="shared" si="100"/>
        <v>0.41</v>
      </c>
      <c r="AA297">
        <v>0</v>
      </c>
      <c r="AB297">
        <v>0</v>
      </c>
      <c r="AC297">
        <v>0</v>
      </c>
      <c r="AD297">
        <v>702.18</v>
      </c>
      <c r="AE297">
        <v>0</v>
      </c>
      <c r="AF297">
        <v>0</v>
      </c>
      <c r="AG297">
        <v>0</v>
      </c>
      <c r="AH297">
        <v>702.18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0.41</v>
      </c>
      <c r="AU297" t="s">
        <v>3</v>
      </c>
      <c r="AV297">
        <v>1</v>
      </c>
      <c r="AW297">
        <v>2</v>
      </c>
      <c r="AX297">
        <v>61647078</v>
      </c>
      <c r="AY297">
        <v>1</v>
      </c>
      <c r="AZ297">
        <v>0</v>
      </c>
      <c r="BA297">
        <v>342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287.8938</v>
      </c>
      <c r="BN297">
        <v>0.41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287.8938</v>
      </c>
      <c r="BU297">
        <v>0.41</v>
      </c>
      <c r="BV297">
        <v>0</v>
      </c>
      <c r="BW297">
        <v>1</v>
      </c>
      <c r="CU297">
        <f>ROUND(AT297*Source!I858*AH297*AL297,2)</f>
        <v>287.89</v>
      </c>
      <c r="CV297">
        <f>ROUND(Y297*Source!I858,7)</f>
        <v>0.41</v>
      </c>
      <c r="CW297">
        <v>0</v>
      </c>
      <c r="CX297">
        <f>ROUND(Y297*Source!I858,7)</f>
        <v>0.41</v>
      </c>
      <c r="CY297">
        <f t="shared" si="94"/>
        <v>702.18</v>
      </c>
      <c r="CZ297">
        <f t="shared" si="95"/>
        <v>702.18</v>
      </c>
      <c r="DA297">
        <f t="shared" si="96"/>
        <v>1</v>
      </c>
      <c r="DB297">
        <f t="shared" si="101"/>
        <v>287.89</v>
      </c>
      <c r="DC297">
        <f t="shared" si="102"/>
        <v>0</v>
      </c>
      <c r="DD297" t="s">
        <v>3</v>
      </c>
      <c r="DE297" t="s">
        <v>3</v>
      </c>
      <c r="DF297">
        <f t="shared" si="92"/>
        <v>0</v>
      </c>
      <c r="DG297">
        <f t="shared" si="103"/>
        <v>0</v>
      </c>
      <c r="DH297">
        <f t="shared" si="90"/>
        <v>0</v>
      </c>
      <c r="DI297">
        <f t="shared" si="91"/>
        <v>287.89</v>
      </c>
      <c r="DJ297">
        <f t="shared" si="99"/>
        <v>287.89</v>
      </c>
      <c r="DK297">
        <v>1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ROW(Source!A858)</f>
        <v>858</v>
      </c>
      <c r="B298">
        <v>61644328</v>
      </c>
      <c r="C298">
        <v>61647075</v>
      </c>
      <c r="D298">
        <v>60418121</v>
      </c>
      <c r="E298">
        <v>115</v>
      </c>
      <c r="F298">
        <v>1</v>
      </c>
      <c r="G298">
        <v>1</v>
      </c>
      <c r="H298">
        <v>1</v>
      </c>
      <c r="I298" t="s">
        <v>621</v>
      </c>
      <c r="J298" t="s">
        <v>3</v>
      </c>
      <c r="K298" t="s">
        <v>622</v>
      </c>
      <c r="L298">
        <v>1369</v>
      </c>
      <c r="N298">
        <v>1013</v>
      </c>
      <c r="O298" t="s">
        <v>596</v>
      </c>
      <c r="P298" t="s">
        <v>596</v>
      </c>
      <c r="Q298">
        <v>1</v>
      </c>
      <c r="W298">
        <v>0</v>
      </c>
      <c r="X298">
        <v>126826561</v>
      </c>
      <c r="Y298">
        <f t="shared" si="100"/>
        <v>0.41</v>
      </c>
      <c r="AA298">
        <v>0</v>
      </c>
      <c r="AB298">
        <v>0</v>
      </c>
      <c r="AC298">
        <v>0</v>
      </c>
      <c r="AD298">
        <v>686.58</v>
      </c>
      <c r="AE298">
        <v>0</v>
      </c>
      <c r="AF298">
        <v>0</v>
      </c>
      <c r="AG298">
        <v>0</v>
      </c>
      <c r="AH298">
        <v>686.58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0.41</v>
      </c>
      <c r="AU298" t="s">
        <v>3</v>
      </c>
      <c r="AV298">
        <v>1</v>
      </c>
      <c r="AW298">
        <v>2</v>
      </c>
      <c r="AX298">
        <v>61647079</v>
      </c>
      <c r="AY298">
        <v>1</v>
      </c>
      <c r="AZ298">
        <v>0</v>
      </c>
      <c r="BA298">
        <v>343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281.49779999999998</v>
      </c>
      <c r="BN298">
        <v>0.41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281.49779999999998</v>
      </c>
      <c r="BU298">
        <v>0.41</v>
      </c>
      <c r="BV298">
        <v>0</v>
      </c>
      <c r="BW298">
        <v>1</v>
      </c>
      <c r="CU298">
        <f>ROUND(AT298*Source!I858*AH298*AL298,2)</f>
        <v>281.5</v>
      </c>
      <c r="CV298">
        <f>ROUND(Y298*Source!I858,7)</f>
        <v>0.41</v>
      </c>
      <c r="CW298">
        <v>0</v>
      </c>
      <c r="CX298">
        <f>ROUND(Y298*Source!I858,7)</f>
        <v>0.41</v>
      </c>
      <c r="CY298">
        <f t="shared" si="94"/>
        <v>686.58</v>
      </c>
      <c r="CZ298">
        <f t="shared" si="95"/>
        <v>686.58</v>
      </c>
      <c r="DA298">
        <f t="shared" si="96"/>
        <v>1</v>
      </c>
      <c r="DB298">
        <f t="shared" si="101"/>
        <v>281.5</v>
      </c>
      <c r="DC298">
        <f t="shared" si="102"/>
        <v>0</v>
      </c>
      <c r="DD298" t="s">
        <v>3</v>
      </c>
      <c r="DE298" t="s">
        <v>3</v>
      </c>
      <c r="DF298">
        <f t="shared" si="92"/>
        <v>0</v>
      </c>
      <c r="DG298">
        <f t="shared" si="103"/>
        <v>0</v>
      </c>
      <c r="DH298">
        <f t="shared" si="90"/>
        <v>0</v>
      </c>
      <c r="DI298">
        <f t="shared" si="91"/>
        <v>281.5</v>
      </c>
      <c r="DJ298">
        <f t="shared" si="99"/>
        <v>281.5</v>
      </c>
      <c r="DK298">
        <v>1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ROW(Source!A859)</f>
        <v>859</v>
      </c>
      <c r="B299">
        <v>61644328</v>
      </c>
      <c r="C299">
        <v>61647080</v>
      </c>
      <c r="D299">
        <v>60418097</v>
      </c>
      <c r="E299">
        <v>115</v>
      </c>
      <c r="F299">
        <v>1</v>
      </c>
      <c r="G299">
        <v>1</v>
      </c>
      <c r="H299">
        <v>1</v>
      </c>
      <c r="I299" t="s">
        <v>619</v>
      </c>
      <c r="J299" t="s">
        <v>3</v>
      </c>
      <c r="K299" t="s">
        <v>620</v>
      </c>
      <c r="L299">
        <v>1369</v>
      </c>
      <c r="N299">
        <v>1013</v>
      </c>
      <c r="O299" t="s">
        <v>596</v>
      </c>
      <c r="P299" t="s">
        <v>596</v>
      </c>
      <c r="Q299">
        <v>1</v>
      </c>
      <c r="W299">
        <v>0</v>
      </c>
      <c r="X299">
        <v>286205319</v>
      </c>
      <c r="Y299">
        <f t="shared" si="100"/>
        <v>0.81</v>
      </c>
      <c r="AA299">
        <v>0</v>
      </c>
      <c r="AB299">
        <v>0</v>
      </c>
      <c r="AC299">
        <v>0</v>
      </c>
      <c r="AD299">
        <v>702.18</v>
      </c>
      <c r="AE299">
        <v>0</v>
      </c>
      <c r="AF299">
        <v>0</v>
      </c>
      <c r="AG299">
        <v>0</v>
      </c>
      <c r="AH299">
        <v>702.18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0.81</v>
      </c>
      <c r="AU299" t="s">
        <v>3</v>
      </c>
      <c r="AV299">
        <v>1</v>
      </c>
      <c r="AW299">
        <v>2</v>
      </c>
      <c r="AX299">
        <v>61647083</v>
      </c>
      <c r="AY299">
        <v>1</v>
      </c>
      <c r="AZ299">
        <v>0</v>
      </c>
      <c r="BA299">
        <v>344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568.76580000000001</v>
      </c>
      <c r="BN299">
        <v>0.81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568.76580000000001</v>
      </c>
      <c r="BU299">
        <v>0.81</v>
      </c>
      <c r="BV299">
        <v>0</v>
      </c>
      <c r="BW299">
        <v>1</v>
      </c>
      <c r="CU299">
        <f>ROUND(AT299*Source!I859*AH299*AL299,2)</f>
        <v>568.77</v>
      </c>
      <c r="CV299">
        <f>ROUND(Y299*Source!I859,7)</f>
        <v>0.81</v>
      </c>
      <c r="CW299">
        <v>0</v>
      </c>
      <c r="CX299">
        <f>ROUND(Y299*Source!I859,7)</f>
        <v>0.81</v>
      </c>
      <c r="CY299">
        <f t="shared" si="94"/>
        <v>702.18</v>
      </c>
      <c r="CZ299">
        <f t="shared" si="95"/>
        <v>702.18</v>
      </c>
      <c r="DA299">
        <f t="shared" si="96"/>
        <v>1</v>
      </c>
      <c r="DB299">
        <f t="shared" si="101"/>
        <v>568.77</v>
      </c>
      <c r="DC299">
        <f t="shared" si="102"/>
        <v>0</v>
      </c>
      <c r="DD299" t="s">
        <v>3</v>
      </c>
      <c r="DE299" t="s">
        <v>3</v>
      </c>
      <c r="DF299">
        <f t="shared" si="92"/>
        <v>0</v>
      </c>
      <c r="DG299">
        <f t="shared" si="103"/>
        <v>0</v>
      </c>
      <c r="DH299">
        <f t="shared" si="90"/>
        <v>0</v>
      </c>
      <c r="DI299">
        <f t="shared" si="91"/>
        <v>568.77</v>
      </c>
      <c r="DJ299">
        <f t="shared" si="99"/>
        <v>568.77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ROW(Source!A859)</f>
        <v>859</v>
      </c>
      <c r="B300">
        <v>61644328</v>
      </c>
      <c r="C300">
        <v>61647080</v>
      </c>
      <c r="D300">
        <v>60418121</v>
      </c>
      <c r="E300">
        <v>115</v>
      </c>
      <c r="F300">
        <v>1</v>
      </c>
      <c r="G300">
        <v>1</v>
      </c>
      <c r="H300">
        <v>1</v>
      </c>
      <c r="I300" t="s">
        <v>621</v>
      </c>
      <c r="J300" t="s">
        <v>3</v>
      </c>
      <c r="K300" t="s">
        <v>622</v>
      </c>
      <c r="L300">
        <v>1369</v>
      </c>
      <c r="N300">
        <v>1013</v>
      </c>
      <c r="O300" t="s">
        <v>596</v>
      </c>
      <c r="P300" t="s">
        <v>596</v>
      </c>
      <c r="Q300">
        <v>1</v>
      </c>
      <c r="W300">
        <v>0</v>
      </c>
      <c r="X300">
        <v>126826561</v>
      </c>
      <c r="Y300">
        <f t="shared" si="100"/>
        <v>0.81</v>
      </c>
      <c r="AA300">
        <v>0</v>
      </c>
      <c r="AB300">
        <v>0</v>
      </c>
      <c r="AC300">
        <v>0</v>
      </c>
      <c r="AD300">
        <v>686.58</v>
      </c>
      <c r="AE300">
        <v>0</v>
      </c>
      <c r="AF300">
        <v>0</v>
      </c>
      <c r="AG300">
        <v>0</v>
      </c>
      <c r="AH300">
        <v>686.58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0.81</v>
      </c>
      <c r="AU300" t="s">
        <v>3</v>
      </c>
      <c r="AV300">
        <v>1</v>
      </c>
      <c r="AW300">
        <v>2</v>
      </c>
      <c r="AX300">
        <v>61647084</v>
      </c>
      <c r="AY300">
        <v>1</v>
      </c>
      <c r="AZ300">
        <v>0</v>
      </c>
      <c r="BA300">
        <v>345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556.12980000000005</v>
      </c>
      <c r="BN300">
        <v>0.81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556.12980000000005</v>
      </c>
      <c r="BU300">
        <v>0.81</v>
      </c>
      <c r="BV300">
        <v>0</v>
      </c>
      <c r="BW300">
        <v>1</v>
      </c>
      <c r="CU300">
        <f>ROUND(AT300*Source!I859*AH300*AL300,2)</f>
        <v>556.13</v>
      </c>
      <c r="CV300">
        <f>ROUND(Y300*Source!I859,7)</f>
        <v>0.81</v>
      </c>
      <c r="CW300">
        <v>0</v>
      </c>
      <c r="CX300">
        <f>ROUND(Y300*Source!I859,7)</f>
        <v>0.81</v>
      </c>
      <c r="CY300">
        <f t="shared" si="94"/>
        <v>686.58</v>
      </c>
      <c r="CZ300">
        <f t="shared" si="95"/>
        <v>686.58</v>
      </c>
      <c r="DA300">
        <f t="shared" si="96"/>
        <v>1</v>
      </c>
      <c r="DB300">
        <f t="shared" si="101"/>
        <v>556.13</v>
      </c>
      <c r="DC300">
        <f t="shared" si="102"/>
        <v>0</v>
      </c>
      <c r="DD300" t="s">
        <v>3</v>
      </c>
      <c r="DE300" t="s">
        <v>3</v>
      </c>
      <c r="DF300">
        <f t="shared" si="92"/>
        <v>0</v>
      </c>
      <c r="DG300">
        <f t="shared" si="103"/>
        <v>0</v>
      </c>
      <c r="DH300">
        <f t="shared" si="90"/>
        <v>0</v>
      </c>
      <c r="DI300">
        <f t="shared" si="91"/>
        <v>556.13</v>
      </c>
      <c r="DJ300">
        <f t="shared" si="99"/>
        <v>556.13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ROW(Source!A860)</f>
        <v>860</v>
      </c>
      <c r="B301">
        <v>61644328</v>
      </c>
      <c r="C301">
        <v>61686802</v>
      </c>
      <c r="D301">
        <v>60418097</v>
      </c>
      <c r="E301">
        <v>115</v>
      </c>
      <c r="F301">
        <v>1</v>
      </c>
      <c r="G301">
        <v>1</v>
      </c>
      <c r="H301">
        <v>1</v>
      </c>
      <c r="I301" t="s">
        <v>619</v>
      </c>
      <c r="J301" t="s">
        <v>3</v>
      </c>
      <c r="K301" t="s">
        <v>620</v>
      </c>
      <c r="L301">
        <v>1369</v>
      </c>
      <c r="N301">
        <v>1013</v>
      </c>
      <c r="O301" t="s">
        <v>596</v>
      </c>
      <c r="P301" t="s">
        <v>596</v>
      </c>
      <c r="Q301">
        <v>1</v>
      </c>
      <c r="W301">
        <v>0</v>
      </c>
      <c r="X301">
        <v>286205319</v>
      </c>
      <c r="Y301">
        <f t="shared" si="100"/>
        <v>0.9</v>
      </c>
      <c r="AA301">
        <v>0</v>
      </c>
      <c r="AB301">
        <v>0</v>
      </c>
      <c r="AC301">
        <v>0</v>
      </c>
      <c r="AD301">
        <v>702.18</v>
      </c>
      <c r="AE301">
        <v>0</v>
      </c>
      <c r="AF301">
        <v>0</v>
      </c>
      <c r="AG301">
        <v>0</v>
      </c>
      <c r="AH301">
        <v>702.18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0</v>
      </c>
      <c r="AQ301">
        <v>1</v>
      </c>
      <c r="AR301">
        <v>0</v>
      </c>
      <c r="AS301" t="s">
        <v>3</v>
      </c>
      <c r="AT301">
        <v>0.9</v>
      </c>
      <c r="AU301" t="s">
        <v>3</v>
      </c>
      <c r="AV301">
        <v>1</v>
      </c>
      <c r="AW301">
        <v>2</v>
      </c>
      <c r="AX301">
        <v>61686803</v>
      </c>
      <c r="AY301">
        <v>1</v>
      </c>
      <c r="AZ301">
        <v>0</v>
      </c>
      <c r="BA301">
        <v>346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631.96199999999999</v>
      </c>
      <c r="BN301">
        <v>0.9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631.96199999999999</v>
      </c>
      <c r="BU301">
        <v>0.9</v>
      </c>
      <c r="BV301">
        <v>0</v>
      </c>
      <c r="BW301">
        <v>1</v>
      </c>
      <c r="CU301">
        <f>ROUND(AT301*Source!I860*AH301*AL301,2)</f>
        <v>1895.89</v>
      </c>
      <c r="CV301">
        <f>ROUND(Y301*Source!I860,7)</f>
        <v>2.7</v>
      </c>
      <c r="CW301">
        <v>0</v>
      </c>
      <c r="CX301">
        <f>ROUND(Y301*Source!I860,7)</f>
        <v>2.7</v>
      </c>
      <c r="CY301">
        <f t="shared" si="94"/>
        <v>702.18</v>
      </c>
      <c r="CZ301">
        <f t="shared" si="95"/>
        <v>702.18</v>
      </c>
      <c r="DA301">
        <f t="shared" si="96"/>
        <v>1</v>
      </c>
      <c r="DB301">
        <f t="shared" si="101"/>
        <v>631.96</v>
      </c>
      <c r="DC301">
        <f t="shared" si="102"/>
        <v>0</v>
      </c>
      <c r="DD301" t="s">
        <v>3</v>
      </c>
      <c r="DE301" t="s">
        <v>3</v>
      </c>
      <c r="DF301">
        <f t="shared" si="92"/>
        <v>0</v>
      </c>
      <c r="DG301">
        <f t="shared" si="103"/>
        <v>0</v>
      </c>
      <c r="DH301">
        <f t="shared" si="90"/>
        <v>0</v>
      </c>
      <c r="DI301">
        <f t="shared" si="91"/>
        <v>1895.89</v>
      </c>
      <c r="DJ301">
        <f t="shared" si="99"/>
        <v>1895.89</v>
      </c>
      <c r="DK301">
        <v>1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ROW(Source!A860)</f>
        <v>860</v>
      </c>
      <c r="B302">
        <v>61644328</v>
      </c>
      <c r="C302">
        <v>61686802</v>
      </c>
      <c r="D302">
        <v>60418121</v>
      </c>
      <c r="E302">
        <v>115</v>
      </c>
      <c r="F302">
        <v>1</v>
      </c>
      <c r="G302">
        <v>1</v>
      </c>
      <c r="H302">
        <v>1</v>
      </c>
      <c r="I302" t="s">
        <v>621</v>
      </c>
      <c r="J302" t="s">
        <v>3</v>
      </c>
      <c r="K302" t="s">
        <v>622</v>
      </c>
      <c r="L302">
        <v>1369</v>
      </c>
      <c r="N302">
        <v>1013</v>
      </c>
      <c r="O302" t="s">
        <v>596</v>
      </c>
      <c r="P302" t="s">
        <v>596</v>
      </c>
      <c r="Q302">
        <v>1</v>
      </c>
      <c r="W302">
        <v>0</v>
      </c>
      <c r="X302">
        <v>126826561</v>
      </c>
      <c r="Y302">
        <f t="shared" si="100"/>
        <v>0.9</v>
      </c>
      <c r="AA302">
        <v>0</v>
      </c>
      <c r="AB302">
        <v>0</v>
      </c>
      <c r="AC302">
        <v>0</v>
      </c>
      <c r="AD302">
        <v>686.58</v>
      </c>
      <c r="AE302">
        <v>0</v>
      </c>
      <c r="AF302">
        <v>0</v>
      </c>
      <c r="AG302">
        <v>0</v>
      </c>
      <c r="AH302">
        <v>686.58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0</v>
      </c>
      <c r="AQ302">
        <v>1</v>
      </c>
      <c r="AR302">
        <v>0</v>
      </c>
      <c r="AS302" t="s">
        <v>3</v>
      </c>
      <c r="AT302">
        <v>0.9</v>
      </c>
      <c r="AU302" t="s">
        <v>3</v>
      </c>
      <c r="AV302">
        <v>1</v>
      </c>
      <c r="AW302">
        <v>2</v>
      </c>
      <c r="AX302">
        <v>61686804</v>
      </c>
      <c r="AY302">
        <v>1</v>
      </c>
      <c r="AZ302">
        <v>0</v>
      </c>
      <c r="BA302">
        <v>347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617.92200000000003</v>
      </c>
      <c r="BN302">
        <v>0.9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617.92200000000003</v>
      </c>
      <c r="BU302">
        <v>0.9</v>
      </c>
      <c r="BV302">
        <v>0</v>
      </c>
      <c r="BW302">
        <v>1</v>
      </c>
      <c r="CU302">
        <f>ROUND(AT302*Source!I860*AH302*AL302,2)</f>
        <v>1853.77</v>
      </c>
      <c r="CV302">
        <f>ROUND(Y302*Source!I860,7)</f>
        <v>2.7</v>
      </c>
      <c r="CW302">
        <v>0</v>
      </c>
      <c r="CX302">
        <f>ROUND(Y302*Source!I860,7)</f>
        <v>2.7</v>
      </c>
      <c r="CY302">
        <f t="shared" si="94"/>
        <v>686.58</v>
      </c>
      <c r="CZ302">
        <f t="shared" si="95"/>
        <v>686.58</v>
      </c>
      <c r="DA302">
        <f t="shared" si="96"/>
        <v>1</v>
      </c>
      <c r="DB302">
        <f t="shared" si="101"/>
        <v>617.91999999999996</v>
      </c>
      <c r="DC302">
        <f t="shared" si="102"/>
        <v>0</v>
      </c>
      <c r="DD302" t="s">
        <v>3</v>
      </c>
      <c r="DE302" t="s">
        <v>3</v>
      </c>
      <c r="DF302">
        <f t="shared" si="92"/>
        <v>0</v>
      </c>
      <c r="DG302">
        <f t="shared" si="103"/>
        <v>0</v>
      </c>
      <c r="DH302">
        <f t="shared" si="90"/>
        <v>0</v>
      </c>
      <c r="DI302">
        <f t="shared" si="91"/>
        <v>1853.77</v>
      </c>
      <c r="DJ302">
        <f t="shared" si="99"/>
        <v>1853.77</v>
      </c>
      <c r="DK302">
        <v>1</v>
      </c>
      <c r="DL302" t="s">
        <v>3</v>
      </c>
      <c r="DM302">
        <v>0</v>
      </c>
      <c r="DN302" t="s">
        <v>3</v>
      </c>
      <c r="DO302">
        <v>0</v>
      </c>
    </row>
    <row r="922" spans="9:9" x14ac:dyDescent="0.2">
      <c r="I9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4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61686522</v>
      </c>
      <c r="C1">
        <v>61686516</v>
      </c>
      <c r="D1">
        <v>37066717</v>
      </c>
      <c r="E1">
        <v>115</v>
      </c>
      <c r="F1">
        <v>1</v>
      </c>
      <c r="G1">
        <v>1</v>
      </c>
      <c r="H1">
        <v>1</v>
      </c>
      <c r="I1" t="s">
        <v>484</v>
      </c>
      <c r="J1" t="s">
        <v>3</v>
      </c>
      <c r="K1" t="s">
        <v>485</v>
      </c>
      <c r="L1">
        <v>1191</v>
      </c>
      <c r="N1">
        <v>1013</v>
      </c>
      <c r="O1" t="s">
        <v>486</v>
      </c>
      <c r="P1" t="s">
        <v>486</v>
      </c>
      <c r="Q1">
        <v>1</v>
      </c>
      <c r="X1">
        <v>0.44</v>
      </c>
      <c r="Y1">
        <v>0</v>
      </c>
      <c r="Z1">
        <v>0</v>
      </c>
      <c r="AA1">
        <v>0</v>
      </c>
      <c r="AB1">
        <v>444.71</v>
      </c>
      <c r="AC1">
        <v>0</v>
      </c>
      <c r="AD1">
        <v>1</v>
      </c>
      <c r="AE1">
        <v>1</v>
      </c>
      <c r="AF1" t="s">
        <v>25</v>
      </c>
      <c r="AG1">
        <v>0.52800000000000002</v>
      </c>
      <c r="AH1">
        <v>2</v>
      </c>
      <c r="AI1">
        <v>61686517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61686523</v>
      </c>
      <c r="C2">
        <v>61686516</v>
      </c>
      <c r="D2">
        <v>37064876</v>
      </c>
      <c r="E2">
        <v>115</v>
      </c>
      <c r="F2">
        <v>1</v>
      </c>
      <c r="G2">
        <v>1</v>
      </c>
      <c r="H2">
        <v>1</v>
      </c>
      <c r="I2" t="s">
        <v>487</v>
      </c>
      <c r="J2" t="s">
        <v>3</v>
      </c>
      <c r="K2" t="s">
        <v>488</v>
      </c>
      <c r="L2">
        <v>1191</v>
      </c>
      <c r="N2">
        <v>1013</v>
      </c>
      <c r="O2" t="s">
        <v>486</v>
      </c>
      <c r="P2" t="s">
        <v>486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25</v>
      </c>
      <c r="AG2">
        <v>0.57599999999999996</v>
      </c>
      <c r="AH2">
        <v>2</v>
      </c>
      <c r="AI2">
        <v>61686518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61686524</v>
      </c>
      <c r="C3">
        <v>61686516</v>
      </c>
      <c r="D3">
        <v>60540303</v>
      </c>
      <c r="E3">
        <v>1</v>
      </c>
      <c r="F3">
        <v>1</v>
      </c>
      <c r="G3">
        <v>1</v>
      </c>
      <c r="H3">
        <v>2</v>
      </c>
      <c r="I3" t="s">
        <v>489</v>
      </c>
      <c r="J3" t="s">
        <v>490</v>
      </c>
      <c r="K3" t="s">
        <v>491</v>
      </c>
      <c r="L3">
        <v>1368</v>
      </c>
      <c r="N3">
        <v>1011</v>
      </c>
      <c r="O3" t="s">
        <v>492</v>
      </c>
      <c r="P3" t="s">
        <v>492</v>
      </c>
      <c r="Q3">
        <v>1</v>
      </c>
      <c r="X3">
        <v>0.24</v>
      </c>
      <c r="Y3">
        <v>0</v>
      </c>
      <c r="Z3">
        <v>1488.78</v>
      </c>
      <c r="AA3">
        <v>702.18</v>
      </c>
      <c r="AB3">
        <v>0</v>
      </c>
      <c r="AC3">
        <v>0</v>
      </c>
      <c r="AD3">
        <v>1</v>
      </c>
      <c r="AE3">
        <v>0</v>
      </c>
      <c r="AF3" t="s">
        <v>25</v>
      </c>
      <c r="AG3">
        <v>0.28799999999999998</v>
      </c>
      <c r="AH3">
        <v>2</v>
      </c>
      <c r="AI3">
        <v>61686519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61686525</v>
      </c>
      <c r="C4">
        <v>61686516</v>
      </c>
      <c r="D4">
        <v>60541271</v>
      </c>
      <c r="E4">
        <v>1</v>
      </c>
      <c r="F4">
        <v>1</v>
      </c>
      <c r="G4">
        <v>1</v>
      </c>
      <c r="H4">
        <v>2</v>
      </c>
      <c r="I4" t="s">
        <v>494</v>
      </c>
      <c r="J4" t="s">
        <v>495</v>
      </c>
      <c r="K4" t="s">
        <v>496</v>
      </c>
      <c r="L4">
        <v>1368</v>
      </c>
      <c r="N4">
        <v>1011</v>
      </c>
      <c r="O4" t="s">
        <v>492</v>
      </c>
      <c r="P4" t="s">
        <v>492</v>
      </c>
      <c r="Q4">
        <v>1</v>
      </c>
      <c r="X4">
        <v>0.24</v>
      </c>
      <c r="Y4">
        <v>0</v>
      </c>
      <c r="Z4">
        <v>14.64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25</v>
      </c>
      <c r="AG4">
        <v>0.28799999999999998</v>
      </c>
      <c r="AH4">
        <v>2</v>
      </c>
      <c r="AI4">
        <v>61686520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61686526</v>
      </c>
      <c r="C5">
        <v>61686516</v>
      </c>
      <c r="D5">
        <v>60541289</v>
      </c>
      <c r="E5">
        <v>1</v>
      </c>
      <c r="F5">
        <v>1</v>
      </c>
      <c r="G5">
        <v>1</v>
      </c>
      <c r="H5">
        <v>2</v>
      </c>
      <c r="I5" t="s">
        <v>497</v>
      </c>
      <c r="J5" t="s">
        <v>498</v>
      </c>
      <c r="K5" t="s">
        <v>499</v>
      </c>
      <c r="L5">
        <v>1368</v>
      </c>
      <c r="N5">
        <v>1011</v>
      </c>
      <c r="O5" t="s">
        <v>492</v>
      </c>
      <c r="P5" t="s">
        <v>492</v>
      </c>
      <c r="Q5">
        <v>1</v>
      </c>
      <c r="X5">
        <v>0.24</v>
      </c>
      <c r="Y5">
        <v>0</v>
      </c>
      <c r="Z5">
        <v>487.94</v>
      </c>
      <c r="AA5">
        <v>522.73</v>
      </c>
      <c r="AB5">
        <v>0</v>
      </c>
      <c r="AC5">
        <v>0</v>
      </c>
      <c r="AD5">
        <v>1</v>
      </c>
      <c r="AE5">
        <v>0</v>
      </c>
      <c r="AF5" t="s">
        <v>25</v>
      </c>
      <c r="AG5">
        <v>0.28799999999999998</v>
      </c>
      <c r="AH5">
        <v>2</v>
      </c>
      <c r="AI5">
        <v>61686521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61686532</v>
      </c>
      <c r="C6">
        <v>61686527</v>
      </c>
      <c r="D6">
        <v>37066717</v>
      </c>
      <c r="E6">
        <v>115</v>
      </c>
      <c r="F6">
        <v>1</v>
      </c>
      <c r="G6">
        <v>1</v>
      </c>
      <c r="H6">
        <v>1</v>
      </c>
      <c r="I6" t="s">
        <v>484</v>
      </c>
      <c r="J6" t="s">
        <v>3</v>
      </c>
      <c r="K6" t="s">
        <v>485</v>
      </c>
      <c r="L6">
        <v>1191</v>
      </c>
      <c r="N6">
        <v>1013</v>
      </c>
      <c r="O6" t="s">
        <v>486</v>
      </c>
      <c r="P6" t="s">
        <v>486</v>
      </c>
      <c r="Q6">
        <v>1</v>
      </c>
      <c r="X6">
        <v>0.25</v>
      </c>
      <c r="Y6">
        <v>0</v>
      </c>
      <c r="Z6">
        <v>0</v>
      </c>
      <c r="AA6">
        <v>0</v>
      </c>
      <c r="AB6">
        <v>444.71</v>
      </c>
      <c r="AC6">
        <v>0</v>
      </c>
      <c r="AD6">
        <v>1</v>
      </c>
      <c r="AE6">
        <v>1</v>
      </c>
      <c r="AF6" t="s">
        <v>25</v>
      </c>
      <c r="AG6">
        <v>0.3</v>
      </c>
      <c r="AH6">
        <v>2</v>
      </c>
      <c r="AI6">
        <v>61686528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61686533</v>
      </c>
      <c r="C7">
        <v>61686527</v>
      </c>
      <c r="D7">
        <v>37064876</v>
      </c>
      <c r="E7">
        <v>115</v>
      </c>
      <c r="F7">
        <v>1</v>
      </c>
      <c r="G7">
        <v>1</v>
      </c>
      <c r="H7">
        <v>1</v>
      </c>
      <c r="I7" t="s">
        <v>487</v>
      </c>
      <c r="J7" t="s">
        <v>3</v>
      </c>
      <c r="K7" t="s">
        <v>488</v>
      </c>
      <c r="L7">
        <v>1191</v>
      </c>
      <c r="N7">
        <v>1013</v>
      </c>
      <c r="O7" t="s">
        <v>486</v>
      </c>
      <c r="P7" t="s">
        <v>486</v>
      </c>
      <c r="Q7">
        <v>1</v>
      </c>
      <c r="X7">
        <v>0.14000000000000001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25</v>
      </c>
      <c r="AG7">
        <v>0.16800000000000001</v>
      </c>
      <c r="AH7">
        <v>2</v>
      </c>
      <c r="AI7">
        <v>61686529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61686534</v>
      </c>
      <c r="C8">
        <v>61686527</v>
      </c>
      <c r="D8">
        <v>60541271</v>
      </c>
      <c r="E8">
        <v>1</v>
      </c>
      <c r="F8">
        <v>1</v>
      </c>
      <c r="G8">
        <v>1</v>
      </c>
      <c r="H8">
        <v>2</v>
      </c>
      <c r="I8" t="s">
        <v>494</v>
      </c>
      <c r="J8" t="s">
        <v>495</v>
      </c>
      <c r="K8" t="s">
        <v>496</v>
      </c>
      <c r="L8">
        <v>1368</v>
      </c>
      <c r="N8">
        <v>1011</v>
      </c>
      <c r="O8" t="s">
        <v>492</v>
      </c>
      <c r="P8" t="s">
        <v>492</v>
      </c>
      <c r="Q8">
        <v>1</v>
      </c>
      <c r="X8">
        <v>0.14000000000000001</v>
      </c>
      <c r="Y8">
        <v>0</v>
      </c>
      <c r="Z8">
        <v>14.64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25</v>
      </c>
      <c r="AG8">
        <v>0.16800000000000001</v>
      </c>
      <c r="AH8">
        <v>2</v>
      </c>
      <c r="AI8">
        <v>61686530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61686535</v>
      </c>
      <c r="C9">
        <v>61686527</v>
      </c>
      <c r="D9">
        <v>60541289</v>
      </c>
      <c r="E9">
        <v>1</v>
      </c>
      <c r="F9">
        <v>1</v>
      </c>
      <c r="G9">
        <v>1</v>
      </c>
      <c r="H9">
        <v>2</v>
      </c>
      <c r="I9" t="s">
        <v>497</v>
      </c>
      <c r="J9" t="s">
        <v>498</v>
      </c>
      <c r="K9" t="s">
        <v>499</v>
      </c>
      <c r="L9">
        <v>1368</v>
      </c>
      <c r="N9">
        <v>1011</v>
      </c>
      <c r="O9" t="s">
        <v>492</v>
      </c>
      <c r="P9" t="s">
        <v>492</v>
      </c>
      <c r="Q9">
        <v>1</v>
      </c>
      <c r="X9">
        <v>0.14000000000000001</v>
      </c>
      <c r="Y9">
        <v>0</v>
      </c>
      <c r="Z9">
        <v>487.94</v>
      </c>
      <c r="AA9">
        <v>522.73</v>
      </c>
      <c r="AB9">
        <v>0</v>
      </c>
      <c r="AC9">
        <v>0</v>
      </c>
      <c r="AD9">
        <v>1</v>
      </c>
      <c r="AE9">
        <v>0</v>
      </c>
      <c r="AF9" t="s">
        <v>25</v>
      </c>
      <c r="AG9">
        <v>0.16800000000000001</v>
      </c>
      <c r="AH9">
        <v>2</v>
      </c>
      <c r="AI9">
        <v>61686531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61686547</v>
      </c>
      <c r="C10">
        <v>61686536</v>
      </c>
      <c r="D10">
        <v>37064978</v>
      </c>
      <c r="E10">
        <v>115</v>
      </c>
      <c r="F10">
        <v>1</v>
      </c>
      <c r="G10">
        <v>1</v>
      </c>
      <c r="H10">
        <v>1</v>
      </c>
      <c r="I10" t="s">
        <v>501</v>
      </c>
      <c r="J10" t="s">
        <v>3</v>
      </c>
      <c r="K10" t="s">
        <v>502</v>
      </c>
      <c r="L10">
        <v>1191</v>
      </c>
      <c r="N10">
        <v>1013</v>
      </c>
      <c r="O10" t="s">
        <v>486</v>
      </c>
      <c r="P10" t="s">
        <v>486</v>
      </c>
      <c r="Q10">
        <v>1</v>
      </c>
      <c r="X10">
        <v>3.06</v>
      </c>
      <c r="Y10">
        <v>0</v>
      </c>
      <c r="Z10">
        <v>0</v>
      </c>
      <c r="AA10">
        <v>0</v>
      </c>
      <c r="AB10">
        <v>481.77</v>
      </c>
      <c r="AC10">
        <v>0</v>
      </c>
      <c r="AD10">
        <v>1</v>
      </c>
      <c r="AE10">
        <v>1</v>
      </c>
      <c r="AF10" t="s">
        <v>25</v>
      </c>
      <c r="AG10">
        <v>3.6720000000000002</v>
      </c>
      <c r="AH10">
        <v>2</v>
      </c>
      <c r="AI10">
        <v>61686537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61686548</v>
      </c>
      <c r="C11">
        <v>61686536</v>
      </c>
      <c r="D11">
        <v>37064876</v>
      </c>
      <c r="E11">
        <v>115</v>
      </c>
      <c r="F11">
        <v>1</v>
      </c>
      <c r="G11">
        <v>1</v>
      </c>
      <c r="H11">
        <v>1</v>
      </c>
      <c r="I11" t="s">
        <v>487</v>
      </c>
      <c r="J11" t="s">
        <v>3</v>
      </c>
      <c r="K11" t="s">
        <v>488</v>
      </c>
      <c r="L11">
        <v>1191</v>
      </c>
      <c r="N11">
        <v>1013</v>
      </c>
      <c r="O11" t="s">
        <v>486</v>
      </c>
      <c r="P11" t="s">
        <v>486</v>
      </c>
      <c r="Q11">
        <v>1</v>
      </c>
      <c r="X11">
        <v>0.87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25</v>
      </c>
      <c r="AG11">
        <v>1.044</v>
      </c>
      <c r="AH11">
        <v>2</v>
      </c>
      <c r="AI11">
        <v>61686538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61686549</v>
      </c>
      <c r="C12">
        <v>61686536</v>
      </c>
      <c r="D12">
        <v>60540190</v>
      </c>
      <c r="E12">
        <v>1</v>
      </c>
      <c r="F12">
        <v>1</v>
      </c>
      <c r="G12">
        <v>1</v>
      </c>
      <c r="H12">
        <v>2</v>
      </c>
      <c r="I12" t="s">
        <v>503</v>
      </c>
      <c r="J12" t="s">
        <v>504</v>
      </c>
      <c r="K12" t="s">
        <v>505</v>
      </c>
      <c r="L12">
        <v>1368</v>
      </c>
      <c r="N12">
        <v>1011</v>
      </c>
      <c r="O12" t="s">
        <v>492</v>
      </c>
      <c r="P12" t="s">
        <v>492</v>
      </c>
      <c r="Q12">
        <v>1</v>
      </c>
      <c r="X12">
        <v>0.68</v>
      </c>
      <c r="Y12">
        <v>0</v>
      </c>
      <c r="Z12">
        <v>2088.77</v>
      </c>
      <c r="AA12">
        <v>600.75</v>
      </c>
      <c r="AB12">
        <v>0</v>
      </c>
      <c r="AC12">
        <v>0</v>
      </c>
      <c r="AD12">
        <v>1</v>
      </c>
      <c r="AE12">
        <v>0</v>
      </c>
      <c r="AF12" t="s">
        <v>25</v>
      </c>
      <c r="AG12">
        <v>0.81599999999999995</v>
      </c>
      <c r="AH12">
        <v>2</v>
      </c>
      <c r="AI12">
        <v>61686539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61686550</v>
      </c>
      <c r="C13">
        <v>61686536</v>
      </c>
      <c r="D13">
        <v>60541205</v>
      </c>
      <c r="E13">
        <v>1</v>
      </c>
      <c r="F13">
        <v>1</v>
      </c>
      <c r="G13">
        <v>1</v>
      </c>
      <c r="H13">
        <v>2</v>
      </c>
      <c r="I13" t="s">
        <v>507</v>
      </c>
      <c r="J13" t="s">
        <v>508</v>
      </c>
      <c r="K13" t="s">
        <v>509</v>
      </c>
      <c r="L13">
        <v>1368</v>
      </c>
      <c r="N13">
        <v>1011</v>
      </c>
      <c r="O13" t="s">
        <v>492</v>
      </c>
      <c r="P13" t="s">
        <v>492</v>
      </c>
      <c r="Q13">
        <v>1</v>
      </c>
      <c r="X13">
        <v>0.19</v>
      </c>
      <c r="Y13">
        <v>0</v>
      </c>
      <c r="Z13">
        <v>572.77</v>
      </c>
      <c r="AA13">
        <v>522.73</v>
      </c>
      <c r="AB13">
        <v>0</v>
      </c>
      <c r="AC13">
        <v>0</v>
      </c>
      <c r="AD13">
        <v>1</v>
      </c>
      <c r="AE13">
        <v>0</v>
      </c>
      <c r="AF13" t="s">
        <v>25</v>
      </c>
      <c r="AG13">
        <v>0.22800000000000001</v>
      </c>
      <c r="AH13">
        <v>2</v>
      </c>
      <c r="AI13">
        <v>61686540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61686551</v>
      </c>
      <c r="C14">
        <v>61686536</v>
      </c>
      <c r="D14">
        <v>60487903</v>
      </c>
      <c r="E14">
        <v>1</v>
      </c>
      <c r="F14">
        <v>1</v>
      </c>
      <c r="G14">
        <v>1</v>
      </c>
      <c r="H14">
        <v>3</v>
      </c>
      <c r="I14" t="s">
        <v>510</v>
      </c>
      <c r="J14" t="s">
        <v>511</v>
      </c>
      <c r="K14" t="s">
        <v>512</v>
      </c>
      <c r="L14">
        <v>1346</v>
      </c>
      <c r="N14">
        <v>1009</v>
      </c>
      <c r="O14" t="s">
        <v>137</v>
      </c>
      <c r="P14" t="s">
        <v>137</v>
      </c>
      <c r="Q14">
        <v>1</v>
      </c>
      <c r="X14">
        <v>0.1</v>
      </c>
      <c r="Y14">
        <v>238.29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</v>
      </c>
      <c r="AH14">
        <v>2</v>
      </c>
      <c r="AI14">
        <v>61686541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61686552</v>
      </c>
      <c r="C15">
        <v>61686536</v>
      </c>
      <c r="D15">
        <v>60487910</v>
      </c>
      <c r="E15">
        <v>1</v>
      </c>
      <c r="F15">
        <v>1</v>
      </c>
      <c r="G15">
        <v>1</v>
      </c>
      <c r="H15">
        <v>3</v>
      </c>
      <c r="I15" t="s">
        <v>513</v>
      </c>
      <c r="J15" t="s">
        <v>514</v>
      </c>
      <c r="K15" t="s">
        <v>515</v>
      </c>
      <c r="L15">
        <v>1346</v>
      </c>
      <c r="N15">
        <v>1009</v>
      </c>
      <c r="O15" t="s">
        <v>137</v>
      </c>
      <c r="P15" t="s">
        <v>137</v>
      </c>
      <c r="Q15">
        <v>1</v>
      </c>
      <c r="X15">
        <v>0.03</v>
      </c>
      <c r="Y15">
        <v>58.53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0.03</v>
      </c>
      <c r="AH15">
        <v>2</v>
      </c>
      <c r="AI15">
        <v>61686542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61686553</v>
      </c>
      <c r="C16">
        <v>61686536</v>
      </c>
      <c r="D16">
        <v>60492128</v>
      </c>
      <c r="E16">
        <v>1</v>
      </c>
      <c r="F16">
        <v>1</v>
      </c>
      <c r="G16">
        <v>1</v>
      </c>
      <c r="H16">
        <v>3</v>
      </c>
      <c r="I16" t="s">
        <v>629</v>
      </c>
      <c r="J16" t="s">
        <v>630</v>
      </c>
      <c r="K16" t="s">
        <v>631</v>
      </c>
      <c r="L16">
        <v>1346</v>
      </c>
      <c r="N16">
        <v>1009</v>
      </c>
      <c r="O16" t="s">
        <v>137</v>
      </c>
      <c r="P16" t="s">
        <v>137</v>
      </c>
      <c r="Q16">
        <v>1</v>
      </c>
      <c r="X16">
        <v>0</v>
      </c>
      <c r="Y16">
        <v>174.93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61686554</v>
      </c>
      <c r="C17">
        <v>61686536</v>
      </c>
      <c r="D17">
        <v>60493313</v>
      </c>
      <c r="E17">
        <v>1</v>
      </c>
      <c r="F17">
        <v>1</v>
      </c>
      <c r="G17">
        <v>1</v>
      </c>
      <c r="H17">
        <v>3</v>
      </c>
      <c r="I17" t="s">
        <v>516</v>
      </c>
      <c r="J17" t="s">
        <v>517</v>
      </c>
      <c r="K17" t="s">
        <v>518</v>
      </c>
      <c r="L17">
        <v>1346</v>
      </c>
      <c r="N17">
        <v>1009</v>
      </c>
      <c r="O17" t="s">
        <v>137</v>
      </c>
      <c r="P17" t="s">
        <v>137</v>
      </c>
      <c r="Q17">
        <v>1</v>
      </c>
      <c r="X17">
        <v>0.02</v>
      </c>
      <c r="Y17">
        <v>56.11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0.02</v>
      </c>
      <c r="AH17">
        <v>2</v>
      </c>
      <c r="AI17">
        <v>61686543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61686555</v>
      </c>
      <c r="C18">
        <v>61686536</v>
      </c>
      <c r="D18">
        <v>60419476</v>
      </c>
      <c r="E18">
        <v>115</v>
      </c>
      <c r="F18">
        <v>1</v>
      </c>
      <c r="G18">
        <v>1</v>
      </c>
      <c r="H18">
        <v>3</v>
      </c>
      <c r="I18" t="s">
        <v>632</v>
      </c>
      <c r="J18" t="s">
        <v>3</v>
      </c>
      <c r="K18" t="s">
        <v>633</v>
      </c>
      <c r="L18">
        <v>1371</v>
      </c>
      <c r="N18">
        <v>1013</v>
      </c>
      <c r="O18" t="s">
        <v>23</v>
      </c>
      <c r="P18" t="s">
        <v>23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3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61686556</v>
      </c>
      <c r="C19">
        <v>61686536</v>
      </c>
      <c r="D19">
        <v>60420155</v>
      </c>
      <c r="E19">
        <v>115</v>
      </c>
      <c r="F19">
        <v>1</v>
      </c>
      <c r="G19">
        <v>1</v>
      </c>
      <c r="H19">
        <v>3</v>
      </c>
      <c r="I19" t="s">
        <v>634</v>
      </c>
      <c r="J19" t="s">
        <v>3</v>
      </c>
      <c r="K19" t="s">
        <v>635</v>
      </c>
      <c r="L19">
        <v>1348</v>
      </c>
      <c r="N19">
        <v>1009</v>
      </c>
      <c r="O19" t="s">
        <v>115</v>
      </c>
      <c r="P19" t="s">
        <v>115</v>
      </c>
      <c r="Q19">
        <v>1000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3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61686557</v>
      </c>
      <c r="C20">
        <v>61686536</v>
      </c>
      <c r="D20">
        <v>60420305</v>
      </c>
      <c r="E20">
        <v>115</v>
      </c>
      <c r="F20">
        <v>1</v>
      </c>
      <c r="G20">
        <v>1</v>
      </c>
      <c r="H20">
        <v>3</v>
      </c>
      <c r="I20" t="s">
        <v>636</v>
      </c>
      <c r="J20" t="s">
        <v>3</v>
      </c>
      <c r="K20" t="s">
        <v>637</v>
      </c>
      <c r="L20">
        <v>1346</v>
      </c>
      <c r="N20">
        <v>1009</v>
      </c>
      <c r="O20" t="s">
        <v>137</v>
      </c>
      <c r="P20" t="s">
        <v>137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61686558</v>
      </c>
      <c r="C21">
        <v>61686536</v>
      </c>
      <c r="D21">
        <v>60420640</v>
      </c>
      <c r="E21">
        <v>115</v>
      </c>
      <c r="F21">
        <v>1</v>
      </c>
      <c r="G21">
        <v>1</v>
      </c>
      <c r="H21">
        <v>3</v>
      </c>
      <c r="I21" t="s">
        <v>638</v>
      </c>
      <c r="J21" t="s">
        <v>3</v>
      </c>
      <c r="K21" t="s">
        <v>639</v>
      </c>
      <c r="L21">
        <v>1348</v>
      </c>
      <c r="N21">
        <v>1009</v>
      </c>
      <c r="O21" t="s">
        <v>115</v>
      </c>
      <c r="P21" t="s">
        <v>115</v>
      </c>
      <c r="Q21">
        <v>1000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61686559</v>
      </c>
      <c r="C22">
        <v>61686536</v>
      </c>
      <c r="D22">
        <v>60510030</v>
      </c>
      <c r="E22">
        <v>1</v>
      </c>
      <c r="F22">
        <v>1</v>
      </c>
      <c r="G22">
        <v>1</v>
      </c>
      <c r="H22">
        <v>3</v>
      </c>
      <c r="I22" t="s">
        <v>113</v>
      </c>
      <c r="J22" t="s">
        <v>116</v>
      </c>
      <c r="K22" t="s">
        <v>114</v>
      </c>
      <c r="L22">
        <v>1348</v>
      </c>
      <c r="N22">
        <v>1009</v>
      </c>
      <c r="O22" t="s">
        <v>115</v>
      </c>
      <c r="P22" t="s">
        <v>115</v>
      </c>
      <c r="Q22">
        <v>1000</v>
      </c>
      <c r="X22">
        <v>4.0000000000000002E-4</v>
      </c>
      <c r="Y22">
        <v>61265.39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4.0000000000000002E-4</v>
      </c>
      <c r="AH22">
        <v>2</v>
      </c>
      <c r="AI22">
        <v>61686544</v>
      </c>
      <c r="AJ22">
        <v>17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61686560</v>
      </c>
      <c r="C23">
        <v>61686536</v>
      </c>
      <c r="D23">
        <v>60510056</v>
      </c>
      <c r="E23">
        <v>1</v>
      </c>
      <c r="F23">
        <v>1</v>
      </c>
      <c r="G23">
        <v>1</v>
      </c>
      <c r="H23">
        <v>3</v>
      </c>
      <c r="I23" t="s">
        <v>519</v>
      </c>
      <c r="J23" t="s">
        <v>520</v>
      </c>
      <c r="K23" t="s">
        <v>521</v>
      </c>
      <c r="L23">
        <v>1348</v>
      </c>
      <c r="N23">
        <v>1009</v>
      </c>
      <c r="O23" t="s">
        <v>115</v>
      </c>
      <c r="P23" t="s">
        <v>115</v>
      </c>
      <c r="Q23">
        <v>1000</v>
      </c>
      <c r="X23">
        <v>1E-4</v>
      </c>
      <c r="Y23">
        <v>80020.98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1E-4</v>
      </c>
      <c r="AH23">
        <v>2</v>
      </c>
      <c r="AI23">
        <v>61686545</v>
      </c>
      <c r="AJ23">
        <v>18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61686561</v>
      </c>
      <c r="C24">
        <v>61686536</v>
      </c>
      <c r="D24">
        <v>60517573</v>
      </c>
      <c r="E24">
        <v>1</v>
      </c>
      <c r="F24">
        <v>1</v>
      </c>
      <c r="G24">
        <v>1</v>
      </c>
      <c r="H24">
        <v>3</v>
      </c>
      <c r="I24" t="s">
        <v>256</v>
      </c>
      <c r="J24" t="s">
        <v>259</v>
      </c>
      <c r="K24" t="s">
        <v>522</v>
      </c>
      <c r="L24">
        <v>1425</v>
      </c>
      <c r="N24">
        <v>1013</v>
      </c>
      <c r="O24" t="s">
        <v>258</v>
      </c>
      <c r="P24" t="s">
        <v>258</v>
      </c>
      <c r="Q24">
        <v>1</v>
      </c>
      <c r="X24">
        <v>0.06</v>
      </c>
      <c r="Y24">
        <v>1031.73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0.06</v>
      </c>
      <c r="AH24">
        <v>2</v>
      </c>
      <c r="AI24">
        <v>61686546</v>
      </c>
      <c r="AJ24">
        <v>19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61686562</v>
      </c>
      <c r="C25">
        <v>61686536</v>
      </c>
      <c r="D25">
        <v>60422934</v>
      </c>
      <c r="E25">
        <v>115</v>
      </c>
      <c r="F25">
        <v>1</v>
      </c>
      <c r="G25">
        <v>1</v>
      </c>
      <c r="H25">
        <v>3</v>
      </c>
      <c r="I25" t="s">
        <v>640</v>
      </c>
      <c r="J25" t="s">
        <v>3</v>
      </c>
      <c r="K25" t="s">
        <v>641</v>
      </c>
      <c r="L25">
        <v>1371</v>
      </c>
      <c r="N25">
        <v>1013</v>
      </c>
      <c r="O25" t="s">
        <v>23</v>
      </c>
      <c r="P25" t="s">
        <v>23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61686563</v>
      </c>
      <c r="C26">
        <v>61686536</v>
      </c>
      <c r="D26">
        <v>60422980</v>
      </c>
      <c r="E26">
        <v>115</v>
      </c>
      <c r="F26">
        <v>1</v>
      </c>
      <c r="G26">
        <v>1</v>
      </c>
      <c r="H26">
        <v>3</v>
      </c>
      <c r="I26" t="s">
        <v>642</v>
      </c>
      <c r="J26" t="s">
        <v>3</v>
      </c>
      <c r="K26" t="s">
        <v>643</v>
      </c>
      <c r="L26">
        <v>1371</v>
      </c>
      <c r="N26">
        <v>1013</v>
      </c>
      <c r="O26" t="s">
        <v>23</v>
      </c>
      <c r="P26" t="s">
        <v>23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61686564</v>
      </c>
      <c r="C27">
        <v>61686536</v>
      </c>
      <c r="D27">
        <v>60422984</v>
      </c>
      <c r="E27">
        <v>115</v>
      </c>
      <c r="F27">
        <v>1</v>
      </c>
      <c r="G27">
        <v>1</v>
      </c>
      <c r="H27">
        <v>3</v>
      </c>
      <c r="I27" t="s">
        <v>644</v>
      </c>
      <c r="J27" t="s">
        <v>3</v>
      </c>
      <c r="K27" t="s">
        <v>645</v>
      </c>
      <c r="L27">
        <v>1371</v>
      </c>
      <c r="N27">
        <v>1013</v>
      </c>
      <c r="O27" t="s">
        <v>23</v>
      </c>
      <c r="P27" t="s">
        <v>23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3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61686575</v>
      </c>
      <c r="C28">
        <v>61686565</v>
      </c>
      <c r="D28">
        <v>37075528</v>
      </c>
      <c r="E28">
        <v>115</v>
      </c>
      <c r="F28">
        <v>1</v>
      </c>
      <c r="G28">
        <v>1</v>
      </c>
      <c r="H28">
        <v>1</v>
      </c>
      <c r="I28" t="s">
        <v>523</v>
      </c>
      <c r="J28" t="s">
        <v>3</v>
      </c>
      <c r="K28" t="s">
        <v>524</v>
      </c>
      <c r="L28">
        <v>1191</v>
      </c>
      <c r="N28">
        <v>1013</v>
      </c>
      <c r="O28" t="s">
        <v>486</v>
      </c>
      <c r="P28" t="s">
        <v>486</v>
      </c>
      <c r="Q28">
        <v>1</v>
      </c>
      <c r="X28">
        <v>7.42</v>
      </c>
      <c r="Y28">
        <v>0</v>
      </c>
      <c r="Z28">
        <v>0</v>
      </c>
      <c r="AA28">
        <v>0</v>
      </c>
      <c r="AB28">
        <v>546.14</v>
      </c>
      <c r="AC28">
        <v>0</v>
      </c>
      <c r="AD28">
        <v>1</v>
      </c>
      <c r="AE28">
        <v>1</v>
      </c>
      <c r="AF28" t="s">
        <v>25</v>
      </c>
      <c r="AG28">
        <v>8.9039999999999999</v>
      </c>
      <c r="AH28">
        <v>2</v>
      </c>
      <c r="AI28">
        <v>61686566</v>
      </c>
      <c r="AJ28">
        <v>20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61686576</v>
      </c>
      <c r="C29">
        <v>61686565</v>
      </c>
      <c r="D29">
        <v>37064876</v>
      </c>
      <c r="E29">
        <v>115</v>
      </c>
      <c r="F29">
        <v>1</v>
      </c>
      <c r="G29">
        <v>1</v>
      </c>
      <c r="H29">
        <v>1</v>
      </c>
      <c r="I29" t="s">
        <v>487</v>
      </c>
      <c r="J29" t="s">
        <v>3</v>
      </c>
      <c r="K29" t="s">
        <v>488</v>
      </c>
      <c r="L29">
        <v>1191</v>
      </c>
      <c r="N29">
        <v>1013</v>
      </c>
      <c r="O29" t="s">
        <v>486</v>
      </c>
      <c r="P29" t="s">
        <v>486</v>
      </c>
      <c r="Q29">
        <v>1</v>
      </c>
      <c r="X29">
        <v>1.02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25</v>
      </c>
      <c r="AG29">
        <v>1.224</v>
      </c>
      <c r="AH29">
        <v>2</v>
      </c>
      <c r="AI29">
        <v>61686567</v>
      </c>
      <c r="AJ29">
        <v>21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61686577</v>
      </c>
      <c r="C30">
        <v>61686565</v>
      </c>
      <c r="D30">
        <v>60540303</v>
      </c>
      <c r="E30">
        <v>1</v>
      </c>
      <c r="F30">
        <v>1</v>
      </c>
      <c r="G30">
        <v>1</v>
      </c>
      <c r="H30">
        <v>2</v>
      </c>
      <c r="I30" t="s">
        <v>489</v>
      </c>
      <c r="J30" t="s">
        <v>490</v>
      </c>
      <c r="K30" t="s">
        <v>491</v>
      </c>
      <c r="L30">
        <v>1368</v>
      </c>
      <c r="N30">
        <v>1011</v>
      </c>
      <c r="O30" t="s">
        <v>492</v>
      </c>
      <c r="P30" t="s">
        <v>492</v>
      </c>
      <c r="Q30">
        <v>1</v>
      </c>
      <c r="X30">
        <v>0.61</v>
      </c>
      <c r="Y30">
        <v>0</v>
      </c>
      <c r="Z30">
        <v>1488.78</v>
      </c>
      <c r="AA30">
        <v>702.18</v>
      </c>
      <c r="AB30">
        <v>0</v>
      </c>
      <c r="AC30">
        <v>0</v>
      </c>
      <c r="AD30">
        <v>1</v>
      </c>
      <c r="AE30">
        <v>0</v>
      </c>
      <c r="AF30" t="s">
        <v>25</v>
      </c>
      <c r="AG30">
        <v>0.73199999999999998</v>
      </c>
      <c r="AH30">
        <v>2</v>
      </c>
      <c r="AI30">
        <v>61686568</v>
      </c>
      <c r="AJ30">
        <v>22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61686578</v>
      </c>
      <c r="C31">
        <v>61686565</v>
      </c>
      <c r="D31">
        <v>60541205</v>
      </c>
      <c r="E31">
        <v>1</v>
      </c>
      <c r="F31">
        <v>1</v>
      </c>
      <c r="G31">
        <v>1</v>
      </c>
      <c r="H31">
        <v>2</v>
      </c>
      <c r="I31" t="s">
        <v>507</v>
      </c>
      <c r="J31" t="s">
        <v>508</v>
      </c>
      <c r="K31" t="s">
        <v>509</v>
      </c>
      <c r="L31">
        <v>1368</v>
      </c>
      <c r="N31">
        <v>1011</v>
      </c>
      <c r="O31" t="s">
        <v>492</v>
      </c>
      <c r="P31" t="s">
        <v>492</v>
      </c>
      <c r="Q31">
        <v>1</v>
      </c>
      <c r="X31">
        <v>0.41</v>
      </c>
      <c r="Y31">
        <v>0</v>
      </c>
      <c r="Z31">
        <v>572.77</v>
      </c>
      <c r="AA31">
        <v>522.73</v>
      </c>
      <c r="AB31">
        <v>0</v>
      </c>
      <c r="AC31">
        <v>0</v>
      </c>
      <c r="AD31">
        <v>1</v>
      </c>
      <c r="AE31">
        <v>0</v>
      </c>
      <c r="AF31" t="s">
        <v>25</v>
      </c>
      <c r="AG31">
        <v>0.49199999999999999</v>
      </c>
      <c r="AH31">
        <v>2</v>
      </c>
      <c r="AI31">
        <v>61686569</v>
      </c>
      <c r="AJ31">
        <v>23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61686579</v>
      </c>
      <c r="C32">
        <v>61686565</v>
      </c>
      <c r="D32">
        <v>60487903</v>
      </c>
      <c r="E32">
        <v>1</v>
      </c>
      <c r="F32">
        <v>1</v>
      </c>
      <c r="G32">
        <v>1</v>
      </c>
      <c r="H32">
        <v>3</v>
      </c>
      <c r="I32" t="s">
        <v>510</v>
      </c>
      <c r="J32" t="s">
        <v>511</v>
      </c>
      <c r="K32" t="s">
        <v>512</v>
      </c>
      <c r="L32">
        <v>1346</v>
      </c>
      <c r="N32">
        <v>1009</v>
      </c>
      <c r="O32" t="s">
        <v>137</v>
      </c>
      <c r="P32" t="s">
        <v>137</v>
      </c>
      <c r="Q32">
        <v>1</v>
      </c>
      <c r="X32">
        <v>0.01</v>
      </c>
      <c r="Y32">
        <v>238.29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0.01</v>
      </c>
      <c r="AH32">
        <v>2</v>
      </c>
      <c r="AI32">
        <v>61686570</v>
      </c>
      <c r="AJ32">
        <v>24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61686580</v>
      </c>
      <c r="C33">
        <v>61686565</v>
      </c>
      <c r="D33">
        <v>60487910</v>
      </c>
      <c r="E33">
        <v>1</v>
      </c>
      <c r="F33">
        <v>1</v>
      </c>
      <c r="G33">
        <v>1</v>
      </c>
      <c r="H33">
        <v>3</v>
      </c>
      <c r="I33" t="s">
        <v>513</v>
      </c>
      <c r="J33" t="s">
        <v>514</v>
      </c>
      <c r="K33" t="s">
        <v>515</v>
      </c>
      <c r="L33">
        <v>1346</v>
      </c>
      <c r="N33">
        <v>1009</v>
      </c>
      <c r="O33" t="s">
        <v>137</v>
      </c>
      <c r="P33" t="s">
        <v>137</v>
      </c>
      <c r="Q33">
        <v>1</v>
      </c>
      <c r="X33">
        <v>0.03</v>
      </c>
      <c r="Y33">
        <v>58.53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0.03</v>
      </c>
      <c r="AH33">
        <v>2</v>
      </c>
      <c r="AI33">
        <v>61686571</v>
      </c>
      <c r="AJ33">
        <v>25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61686581</v>
      </c>
      <c r="C34">
        <v>61686565</v>
      </c>
      <c r="D34">
        <v>60492128</v>
      </c>
      <c r="E34">
        <v>1</v>
      </c>
      <c r="F34">
        <v>1</v>
      </c>
      <c r="G34">
        <v>1</v>
      </c>
      <c r="H34">
        <v>3</v>
      </c>
      <c r="I34" t="s">
        <v>629</v>
      </c>
      <c r="J34" t="s">
        <v>630</v>
      </c>
      <c r="K34" t="s">
        <v>631</v>
      </c>
      <c r="L34">
        <v>1346</v>
      </c>
      <c r="N34">
        <v>1009</v>
      </c>
      <c r="O34" t="s">
        <v>137</v>
      </c>
      <c r="P34" t="s">
        <v>137</v>
      </c>
      <c r="Q34">
        <v>1</v>
      </c>
      <c r="X34">
        <v>0</v>
      </c>
      <c r="Y34">
        <v>174.93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3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ROW(Source!A35)</f>
        <v>35</v>
      </c>
      <c r="B35">
        <v>61686582</v>
      </c>
      <c r="C35">
        <v>61686565</v>
      </c>
      <c r="D35">
        <v>60493313</v>
      </c>
      <c r="E35">
        <v>1</v>
      </c>
      <c r="F35">
        <v>1</v>
      </c>
      <c r="G35">
        <v>1</v>
      </c>
      <c r="H35">
        <v>3</v>
      </c>
      <c r="I35" t="s">
        <v>516</v>
      </c>
      <c r="J35" t="s">
        <v>517</v>
      </c>
      <c r="K35" t="s">
        <v>518</v>
      </c>
      <c r="L35">
        <v>1346</v>
      </c>
      <c r="N35">
        <v>1009</v>
      </c>
      <c r="O35" t="s">
        <v>137</v>
      </c>
      <c r="P35" t="s">
        <v>137</v>
      </c>
      <c r="Q35">
        <v>1</v>
      </c>
      <c r="X35">
        <v>0.02</v>
      </c>
      <c r="Y35">
        <v>56.11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0.02</v>
      </c>
      <c r="AH35">
        <v>2</v>
      </c>
      <c r="AI35">
        <v>61686572</v>
      </c>
      <c r="AJ35">
        <v>26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ROW(Source!A35)</f>
        <v>35</v>
      </c>
      <c r="B36">
        <v>61686583</v>
      </c>
      <c r="C36">
        <v>61686565</v>
      </c>
      <c r="D36">
        <v>60420305</v>
      </c>
      <c r="E36">
        <v>115</v>
      </c>
      <c r="F36">
        <v>1</v>
      </c>
      <c r="G36">
        <v>1</v>
      </c>
      <c r="H36">
        <v>3</v>
      </c>
      <c r="I36" t="s">
        <v>636</v>
      </c>
      <c r="J36" t="s">
        <v>3</v>
      </c>
      <c r="K36" t="s">
        <v>637</v>
      </c>
      <c r="L36">
        <v>1346</v>
      </c>
      <c r="N36">
        <v>1009</v>
      </c>
      <c r="O36" t="s">
        <v>137</v>
      </c>
      <c r="P36" t="s">
        <v>137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ROW(Source!A35)</f>
        <v>35</v>
      </c>
      <c r="B37">
        <v>61686584</v>
      </c>
      <c r="C37">
        <v>61686565</v>
      </c>
      <c r="D37">
        <v>60420640</v>
      </c>
      <c r="E37">
        <v>115</v>
      </c>
      <c r="F37">
        <v>1</v>
      </c>
      <c r="G37">
        <v>1</v>
      </c>
      <c r="H37">
        <v>3</v>
      </c>
      <c r="I37" t="s">
        <v>638</v>
      </c>
      <c r="J37" t="s">
        <v>3</v>
      </c>
      <c r="K37" t="s">
        <v>639</v>
      </c>
      <c r="L37">
        <v>1348</v>
      </c>
      <c r="N37">
        <v>1009</v>
      </c>
      <c r="O37" t="s">
        <v>115</v>
      </c>
      <c r="P37" t="s">
        <v>115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3</v>
      </c>
      <c r="AG37">
        <v>0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ROW(Source!A35)</f>
        <v>35</v>
      </c>
      <c r="B38">
        <v>61686585</v>
      </c>
      <c r="C38">
        <v>61686565</v>
      </c>
      <c r="D38">
        <v>60510056</v>
      </c>
      <c r="E38">
        <v>1</v>
      </c>
      <c r="F38">
        <v>1</v>
      </c>
      <c r="G38">
        <v>1</v>
      </c>
      <c r="H38">
        <v>3</v>
      </c>
      <c r="I38" t="s">
        <v>519</v>
      </c>
      <c r="J38" t="s">
        <v>520</v>
      </c>
      <c r="K38" t="s">
        <v>521</v>
      </c>
      <c r="L38">
        <v>1348</v>
      </c>
      <c r="N38">
        <v>1009</v>
      </c>
      <c r="O38" t="s">
        <v>115</v>
      </c>
      <c r="P38" t="s">
        <v>115</v>
      </c>
      <c r="Q38">
        <v>1000</v>
      </c>
      <c r="X38">
        <v>1E-4</v>
      </c>
      <c r="Y38">
        <v>80020.98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1E-4</v>
      </c>
      <c r="AH38">
        <v>2</v>
      </c>
      <c r="AI38">
        <v>61686573</v>
      </c>
      <c r="AJ38">
        <v>27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ROW(Source!A35)</f>
        <v>35</v>
      </c>
      <c r="B39">
        <v>61686586</v>
      </c>
      <c r="C39">
        <v>61686565</v>
      </c>
      <c r="D39">
        <v>60510456</v>
      </c>
      <c r="E39">
        <v>1</v>
      </c>
      <c r="F39">
        <v>1</v>
      </c>
      <c r="G39">
        <v>1</v>
      </c>
      <c r="H39">
        <v>3</v>
      </c>
      <c r="I39" t="s">
        <v>525</v>
      </c>
      <c r="J39" t="s">
        <v>526</v>
      </c>
      <c r="K39" t="s">
        <v>527</v>
      </c>
      <c r="L39">
        <v>1346</v>
      </c>
      <c r="N39">
        <v>1009</v>
      </c>
      <c r="O39" t="s">
        <v>137</v>
      </c>
      <c r="P39" t="s">
        <v>137</v>
      </c>
      <c r="Q39">
        <v>1</v>
      </c>
      <c r="X39">
        <v>0.12</v>
      </c>
      <c r="Y39">
        <v>60.6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0.12</v>
      </c>
      <c r="AH39">
        <v>2</v>
      </c>
      <c r="AI39">
        <v>61686574</v>
      </c>
      <c r="AJ39">
        <v>28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ROW(Source!A35)</f>
        <v>35</v>
      </c>
      <c r="B40">
        <v>61686587</v>
      </c>
      <c r="C40">
        <v>61686565</v>
      </c>
      <c r="D40">
        <v>60422903</v>
      </c>
      <c r="E40">
        <v>115</v>
      </c>
      <c r="F40">
        <v>1</v>
      </c>
      <c r="G40">
        <v>1</v>
      </c>
      <c r="H40">
        <v>3</v>
      </c>
      <c r="I40" t="s">
        <v>646</v>
      </c>
      <c r="J40" t="s">
        <v>3</v>
      </c>
      <c r="K40" t="s">
        <v>647</v>
      </c>
      <c r="L40">
        <v>1348</v>
      </c>
      <c r="N40">
        <v>1009</v>
      </c>
      <c r="O40" t="s">
        <v>115</v>
      </c>
      <c r="P40" t="s">
        <v>115</v>
      </c>
      <c r="Q40">
        <v>1000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3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ROW(Source!A35)</f>
        <v>35</v>
      </c>
      <c r="B41">
        <v>61686588</v>
      </c>
      <c r="C41">
        <v>61686565</v>
      </c>
      <c r="D41">
        <v>60422934</v>
      </c>
      <c r="E41">
        <v>115</v>
      </c>
      <c r="F41">
        <v>1</v>
      </c>
      <c r="G41">
        <v>1</v>
      </c>
      <c r="H41">
        <v>3</v>
      </c>
      <c r="I41" t="s">
        <v>640</v>
      </c>
      <c r="J41" t="s">
        <v>3</v>
      </c>
      <c r="K41" t="s">
        <v>648</v>
      </c>
      <c r="L41">
        <v>1371</v>
      </c>
      <c r="N41">
        <v>1013</v>
      </c>
      <c r="O41" t="s">
        <v>23</v>
      </c>
      <c r="P41" t="s">
        <v>23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ROW(Source!A35)</f>
        <v>35</v>
      </c>
      <c r="B42">
        <v>61686589</v>
      </c>
      <c r="C42">
        <v>61686565</v>
      </c>
      <c r="D42">
        <v>60422943</v>
      </c>
      <c r="E42">
        <v>115</v>
      </c>
      <c r="F42">
        <v>1</v>
      </c>
      <c r="G42">
        <v>1</v>
      </c>
      <c r="H42">
        <v>3</v>
      </c>
      <c r="I42" t="s">
        <v>649</v>
      </c>
      <c r="J42" t="s">
        <v>3</v>
      </c>
      <c r="K42" t="s">
        <v>650</v>
      </c>
      <c r="L42">
        <v>1346</v>
      </c>
      <c r="N42">
        <v>1009</v>
      </c>
      <c r="O42" t="s">
        <v>137</v>
      </c>
      <c r="P42" t="s">
        <v>137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ROW(Source!A71)</f>
        <v>71</v>
      </c>
      <c r="B43">
        <v>61686596</v>
      </c>
      <c r="C43">
        <v>61686590</v>
      </c>
      <c r="D43">
        <v>37066717</v>
      </c>
      <c r="E43">
        <v>115</v>
      </c>
      <c r="F43">
        <v>1</v>
      </c>
      <c r="G43">
        <v>1</v>
      </c>
      <c r="H43">
        <v>1</v>
      </c>
      <c r="I43" t="s">
        <v>484</v>
      </c>
      <c r="J43" t="s">
        <v>3</v>
      </c>
      <c r="K43" t="s">
        <v>485</v>
      </c>
      <c r="L43">
        <v>1191</v>
      </c>
      <c r="N43">
        <v>1013</v>
      </c>
      <c r="O43" t="s">
        <v>486</v>
      </c>
      <c r="P43" t="s">
        <v>486</v>
      </c>
      <c r="Q43">
        <v>1</v>
      </c>
      <c r="X43">
        <v>0.44</v>
      </c>
      <c r="Y43">
        <v>0</v>
      </c>
      <c r="Z43">
        <v>0</v>
      </c>
      <c r="AA43">
        <v>0</v>
      </c>
      <c r="AB43">
        <v>444.71</v>
      </c>
      <c r="AC43">
        <v>0</v>
      </c>
      <c r="AD43">
        <v>1</v>
      </c>
      <c r="AE43">
        <v>1</v>
      </c>
      <c r="AF43" t="s">
        <v>3</v>
      </c>
      <c r="AG43">
        <v>0.44</v>
      </c>
      <c r="AH43">
        <v>2</v>
      </c>
      <c r="AI43">
        <v>61686591</v>
      </c>
      <c r="AJ43">
        <v>29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ROW(Source!A71)</f>
        <v>71</v>
      </c>
      <c r="B44">
        <v>61686597</v>
      </c>
      <c r="C44">
        <v>61686590</v>
      </c>
      <c r="D44">
        <v>37064876</v>
      </c>
      <c r="E44">
        <v>115</v>
      </c>
      <c r="F44">
        <v>1</v>
      </c>
      <c r="G44">
        <v>1</v>
      </c>
      <c r="H44">
        <v>1</v>
      </c>
      <c r="I44" t="s">
        <v>487</v>
      </c>
      <c r="J44" t="s">
        <v>3</v>
      </c>
      <c r="K44" t="s">
        <v>488</v>
      </c>
      <c r="L44">
        <v>1191</v>
      </c>
      <c r="N44">
        <v>1013</v>
      </c>
      <c r="O44" t="s">
        <v>486</v>
      </c>
      <c r="P44" t="s">
        <v>486</v>
      </c>
      <c r="Q44">
        <v>1</v>
      </c>
      <c r="X44">
        <v>0.48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0.48</v>
      </c>
      <c r="AH44">
        <v>2</v>
      </c>
      <c r="AI44">
        <v>61686592</v>
      </c>
      <c r="AJ44">
        <v>30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ROW(Source!A71)</f>
        <v>71</v>
      </c>
      <c r="B45">
        <v>61686598</v>
      </c>
      <c r="C45">
        <v>61686590</v>
      </c>
      <c r="D45">
        <v>60540303</v>
      </c>
      <c r="E45">
        <v>1</v>
      </c>
      <c r="F45">
        <v>1</v>
      </c>
      <c r="G45">
        <v>1</v>
      </c>
      <c r="H45">
        <v>2</v>
      </c>
      <c r="I45" t="s">
        <v>489</v>
      </c>
      <c r="J45" t="s">
        <v>490</v>
      </c>
      <c r="K45" t="s">
        <v>491</v>
      </c>
      <c r="L45">
        <v>1368</v>
      </c>
      <c r="N45">
        <v>1011</v>
      </c>
      <c r="O45" t="s">
        <v>492</v>
      </c>
      <c r="P45" t="s">
        <v>492</v>
      </c>
      <c r="Q45">
        <v>1</v>
      </c>
      <c r="X45">
        <v>0.24</v>
      </c>
      <c r="Y45">
        <v>0</v>
      </c>
      <c r="Z45">
        <v>1488.78</v>
      </c>
      <c r="AA45">
        <v>702.18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0.24</v>
      </c>
      <c r="AH45">
        <v>2</v>
      </c>
      <c r="AI45">
        <v>61686593</v>
      </c>
      <c r="AJ45">
        <v>31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ROW(Source!A71)</f>
        <v>71</v>
      </c>
      <c r="B46">
        <v>61686599</v>
      </c>
      <c r="C46">
        <v>61686590</v>
      </c>
      <c r="D46">
        <v>60541271</v>
      </c>
      <c r="E46">
        <v>1</v>
      </c>
      <c r="F46">
        <v>1</v>
      </c>
      <c r="G46">
        <v>1</v>
      </c>
      <c r="H46">
        <v>2</v>
      </c>
      <c r="I46" t="s">
        <v>494</v>
      </c>
      <c r="J46" t="s">
        <v>495</v>
      </c>
      <c r="K46" t="s">
        <v>496</v>
      </c>
      <c r="L46">
        <v>1368</v>
      </c>
      <c r="N46">
        <v>1011</v>
      </c>
      <c r="O46" t="s">
        <v>492</v>
      </c>
      <c r="P46" t="s">
        <v>492</v>
      </c>
      <c r="Q46">
        <v>1</v>
      </c>
      <c r="X46">
        <v>0.24</v>
      </c>
      <c r="Y46">
        <v>0</v>
      </c>
      <c r="Z46">
        <v>14.64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0.24</v>
      </c>
      <c r="AH46">
        <v>2</v>
      </c>
      <c r="AI46">
        <v>61686594</v>
      </c>
      <c r="AJ46">
        <v>32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ROW(Source!A71)</f>
        <v>71</v>
      </c>
      <c r="B47">
        <v>61686600</v>
      </c>
      <c r="C47">
        <v>61686590</v>
      </c>
      <c r="D47">
        <v>60541289</v>
      </c>
      <c r="E47">
        <v>1</v>
      </c>
      <c r="F47">
        <v>1</v>
      </c>
      <c r="G47">
        <v>1</v>
      </c>
      <c r="H47">
        <v>2</v>
      </c>
      <c r="I47" t="s">
        <v>497</v>
      </c>
      <c r="J47" t="s">
        <v>498</v>
      </c>
      <c r="K47" t="s">
        <v>499</v>
      </c>
      <c r="L47">
        <v>1368</v>
      </c>
      <c r="N47">
        <v>1011</v>
      </c>
      <c r="O47" t="s">
        <v>492</v>
      </c>
      <c r="P47" t="s">
        <v>492</v>
      </c>
      <c r="Q47">
        <v>1</v>
      </c>
      <c r="X47">
        <v>0.24</v>
      </c>
      <c r="Y47">
        <v>0</v>
      </c>
      <c r="Z47">
        <v>487.94</v>
      </c>
      <c r="AA47">
        <v>522.73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0.24</v>
      </c>
      <c r="AH47">
        <v>2</v>
      </c>
      <c r="AI47">
        <v>61686595</v>
      </c>
      <c r="AJ47">
        <v>33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ROW(Source!A72)</f>
        <v>72</v>
      </c>
      <c r="B48">
        <v>61686606</v>
      </c>
      <c r="C48">
        <v>61686601</v>
      </c>
      <c r="D48">
        <v>37066717</v>
      </c>
      <c r="E48">
        <v>115</v>
      </c>
      <c r="F48">
        <v>1</v>
      </c>
      <c r="G48">
        <v>1</v>
      </c>
      <c r="H48">
        <v>1</v>
      </c>
      <c r="I48" t="s">
        <v>484</v>
      </c>
      <c r="J48" t="s">
        <v>3</v>
      </c>
      <c r="K48" t="s">
        <v>485</v>
      </c>
      <c r="L48">
        <v>1191</v>
      </c>
      <c r="N48">
        <v>1013</v>
      </c>
      <c r="O48" t="s">
        <v>486</v>
      </c>
      <c r="P48" t="s">
        <v>486</v>
      </c>
      <c r="Q48">
        <v>1</v>
      </c>
      <c r="X48">
        <v>0.25</v>
      </c>
      <c r="Y48">
        <v>0</v>
      </c>
      <c r="Z48">
        <v>0</v>
      </c>
      <c r="AA48">
        <v>0</v>
      </c>
      <c r="AB48">
        <v>444.71</v>
      </c>
      <c r="AC48">
        <v>0</v>
      </c>
      <c r="AD48">
        <v>1</v>
      </c>
      <c r="AE48">
        <v>1</v>
      </c>
      <c r="AF48" t="s">
        <v>3</v>
      </c>
      <c r="AG48">
        <v>0.25</v>
      </c>
      <c r="AH48">
        <v>2</v>
      </c>
      <c r="AI48">
        <v>61686602</v>
      </c>
      <c r="AJ48">
        <v>34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ROW(Source!A72)</f>
        <v>72</v>
      </c>
      <c r="B49">
        <v>61686607</v>
      </c>
      <c r="C49">
        <v>61686601</v>
      </c>
      <c r="D49">
        <v>37064876</v>
      </c>
      <c r="E49">
        <v>115</v>
      </c>
      <c r="F49">
        <v>1</v>
      </c>
      <c r="G49">
        <v>1</v>
      </c>
      <c r="H49">
        <v>1</v>
      </c>
      <c r="I49" t="s">
        <v>487</v>
      </c>
      <c r="J49" t="s">
        <v>3</v>
      </c>
      <c r="K49" t="s">
        <v>488</v>
      </c>
      <c r="L49">
        <v>1191</v>
      </c>
      <c r="N49">
        <v>1013</v>
      </c>
      <c r="O49" t="s">
        <v>486</v>
      </c>
      <c r="P49" t="s">
        <v>486</v>
      </c>
      <c r="Q49">
        <v>1</v>
      </c>
      <c r="X49">
        <v>0.14000000000000001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</v>
      </c>
      <c r="AG49">
        <v>0.14000000000000001</v>
      </c>
      <c r="AH49">
        <v>2</v>
      </c>
      <c r="AI49">
        <v>61686603</v>
      </c>
      <c r="AJ49">
        <v>35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ROW(Source!A72)</f>
        <v>72</v>
      </c>
      <c r="B50">
        <v>61686608</v>
      </c>
      <c r="C50">
        <v>61686601</v>
      </c>
      <c r="D50">
        <v>60541271</v>
      </c>
      <c r="E50">
        <v>1</v>
      </c>
      <c r="F50">
        <v>1</v>
      </c>
      <c r="G50">
        <v>1</v>
      </c>
      <c r="H50">
        <v>2</v>
      </c>
      <c r="I50" t="s">
        <v>494</v>
      </c>
      <c r="J50" t="s">
        <v>495</v>
      </c>
      <c r="K50" t="s">
        <v>496</v>
      </c>
      <c r="L50">
        <v>1368</v>
      </c>
      <c r="N50">
        <v>1011</v>
      </c>
      <c r="O50" t="s">
        <v>492</v>
      </c>
      <c r="P50" t="s">
        <v>492</v>
      </c>
      <c r="Q50">
        <v>1</v>
      </c>
      <c r="X50">
        <v>0.14000000000000001</v>
      </c>
      <c r="Y50">
        <v>0</v>
      </c>
      <c r="Z50">
        <v>14.64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0.14000000000000001</v>
      </c>
      <c r="AH50">
        <v>2</v>
      </c>
      <c r="AI50">
        <v>61686604</v>
      </c>
      <c r="AJ50">
        <v>36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ROW(Source!A72)</f>
        <v>72</v>
      </c>
      <c r="B51">
        <v>61686609</v>
      </c>
      <c r="C51">
        <v>61686601</v>
      </c>
      <c r="D51">
        <v>60541289</v>
      </c>
      <c r="E51">
        <v>1</v>
      </c>
      <c r="F51">
        <v>1</v>
      </c>
      <c r="G51">
        <v>1</v>
      </c>
      <c r="H51">
        <v>2</v>
      </c>
      <c r="I51" t="s">
        <v>497</v>
      </c>
      <c r="J51" t="s">
        <v>498</v>
      </c>
      <c r="K51" t="s">
        <v>499</v>
      </c>
      <c r="L51">
        <v>1368</v>
      </c>
      <c r="N51">
        <v>1011</v>
      </c>
      <c r="O51" t="s">
        <v>492</v>
      </c>
      <c r="P51" t="s">
        <v>492</v>
      </c>
      <c r="Q51">
        <v>1</v>
      </c>
      <c r="X51">
        <v>0.14000000000000001</v>
      </c>
      <c r="Y51">
        <v>0</v>
      </c>
      <c r="Z51">
        <v>487.94</v>
      </c>
      <c r="AA51">
        <v>522.73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0.14000000000000001</v>
      </c>
      <c r="AH51">
        <v>2</v>
      </c>
      <c r="AI51">
        <v>61686605</v>
      </c>
      <c r="AJ51">
        <v>37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ROW(Source!A73)</f>
        <v>73</v>
      </c>
      <c r="B52">
        <v>61686621</v>
      </c>
      <c r="C52">
        <v>61686610</v>
      </c>
      <c r="D52">
        <v>37064978</v>
      </c>
      <c r="E52">
        <v>115</v>
      </c>
      <c r="F52">
        <v>1</v>
      </c>
      <c r="G52">
        <v>1</v>
      </c>
      <c r="H52">
        <v>1</v>
      </c>
      <c r="I52" t="s">
        <v>501</v>
      </c>
      <c r="J52" t="s">
        <v>3</v>
      </c>
      <c r="K52" t="s">
        <v>502</v>
      </c>
      <c r="L52">
        <v>1191</v>
      </c>
      <c r="N52">
        <v>1013</v>
      </c>
      <c r="O52" t="s">
        <v>486</v>
      </c>
      <c r="P52" t="s">
        <v>486</v>
      </c>
      <c r="Q52">
        <v>1</v>
      </c>
      <c r="X52">
        <v>3.06</v>
      </c>
      <c r="Y52">
        <v>0</v>
      </c>
      <c r="Z52">
        <v>0</v>
      </c>
      <c r="AA52">
        <v>0</v>
      </c>
      <c r="AB52">
        <v>481.77</v>
      </c>
      <c r="AC52">
        <v>0</v>
      </c>
      <c r="AD52">
        <v>1</v>
      </c>
      <c r="AE52">
        <v>1</v>
      </c>
      <c r="AF52" t="s">
        <v>3</v>
      </c>
      <c r="AG52">
        <v>3.06</v>
      </c>
      <c r="AH52">
        <v>2</v>
      </c>
      <c r="AI52">
        <v>61686611</v>
      </c>
      <c r="AJ52">
        <v>38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ROW(Source!A73)</f>
        <v>73</v>
      </c>
      <c r="B53">
        <v>61686622</v>
      </c>
      <c r="C53">
        <v>61686610</v>
      </c>
      <c r="D53">
        <v>37064876</v>
      </c>
      <c r="E53">
        <v>115</v>
      </c>
      <c r="F53">
        <v>1</v>
      </c>
      <c r="G53">
        <v>1</v>
      </c>
      <c r="H53">
        <v>1</v>
      </c>
      <c r="I53" t="s">
        <v>487</v>
      </c>
      <c r="J53" t="s">
        <v>3</v>
      </c>
      <c r="K53" t="s">
        <v>488</v>
      </c>
      <c r="L53">
        <v>1191</v>
      </c>
      <c r="N53">
        <v>1013</v>
      </c>
      <c r="O53" t="s">
        <v>486</v>
      </c>
      <c r="P53" t="s">
        <v>486</v>
      </c>
      <c r="Q53">
        <v>1</v>
      </c>
      <c r="X53">
        <v>0.87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3</v>
      </c>
      <c r="AG53">
        <v>0.87</v>
      </c>
      <c r="AH53">
        <v>2</v>
      </c>
      <c r="AI53">
        <v>61686612</v>
      </c>
      <c r="AJ53">
        <v>39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ROW(Source!A73)</f>
        <v>73</v>
      </c>
      <c r="B54">
        <v>61686623</v>
      </c>
      <c r="C54">
        <v>61686610</v>
      </c>
      <c r="D54">
        <v>60540190</v>
      </c>
      <c r="E54">
        <v>1</v>
      </c>
      <c r="F54">
        <v>1</v>
      </c>
      <c r="G54">
        <v>1</v>
      </c>
      <c r="H54">
        <v>2</v>
      </c>
      <c r="I54" t="s">
        <v>503</v>
      </c>
      <c r="J54" t="s">
        <v>504</v>
      </c>
      <c r="K54" t="s">
        <v>505</v>
      </c>
      <c r="L54">
        <v>1368</v>
      </c>
      <c r="N54">
        <v>1011</v>
      </c>
      <c r="O54" t="s">
        <v>492</v>
      </c>
      <c r="P54" t="s">
        <v>492</v>
      </c>
      <c r="Q54">
        <v>1</v>
      </c>
      <c r="X54">
        <v>0.68</v>
      </c>
      <c r="Y54">
        <v>0</v>
      </c>
      <c r="Z54">
        <v>2088.77</v>
      </c>
      <c r="AA54">
        <v>600.75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0.68</v>
      </c>
      <c r="AH54">
        <v>2</v>
      </c>
      <c r="AI54">
        <v>61686613</v>
      </c>
      <c r="AJ54">
        <v>40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ROW(Source!A73)</f>
        <v>73</v>
      </c>
      <c r="B55">
        <v>61686624</v>
      </c>
      <c r="C55">
        <v>61686610</v>
      </c>
      <c r="D55">
        <v>60541205</v>
      </c>
      <c r="E55">
        <v>1</v>
      </c>
      <c r="F55">
        <v>1</v>
      </c>
      <c r="G55">
        <v>1</v>
      </c>
      <c r="H55">
        <v>2</v>
      </c>
      <c r="I55" t="s">
        <v>507</v>
      </c>
      <c r="J55" t="s">
        <v>508</v>
      </c>
      <c r="K55" t="s">
        <v>509</v>
      </c>
      <c r="L55">
        <v>1368</v>
      </c>
      <c r="N55">
        <v>1011</v>
      </c>
      <c r="O55" t="s">
        <v>492</v>
      </c>
      <c r="P55" t="s">
        <v>492</v>
      </c>
      <c r="Q55">
        <v>1</v>
      </c>
      <c r="X55">
        <v>0.19</v>
      </c>
      <c r="Y55">
        <v>0</v>
      </c>
      <c r="Z55">
        <v>572.77</v>
      </c>
      <c r="AA55">
        <v>522.73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0.19</v>
      </c>
      <c r="AH55">
        <v>2</v>
      </c>
      <c r="AI55">
        <v>61686614</v>
      </c>
      <c r="AJ55">
        <v>41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ROW(Source!A73)</f>
        <v>73</v>
      </c>
      <c r="B56">
        <v>61686625</v>
      </c>
      <c r="C56">
        <v>61686610</v>
      </c>
      <c r="D56">
        <v>60487903</v>
      </c>
      <c r="E56">
        <v>1</v>
      </c>
      <c r="F56">
        <v>1</v>
      </c>
      <c r="G56">
        <v>1</v>
      </c>
      <c r="H56">
        <v>3</v>
      </c>
      <c r="I56" t="s">
        <v>510</v>
      </c>
      <c r="J56" t="s">
        <v>511</v>
      </c>
      <c r="K56" t="s">
        <v>512</v>
      </c>
      <c r="L56">
        <v>1346</v>
      </c>
      <c r="N56">
        <v>1009</v>
      </c>
      <c r="O56" t="s">
        <v>137</v>
      </c>
      <c r="P56" t="s">
        <v>137</v>
      </c>
      <c r="Q56">
        <v>1</v>
      </c>
      <c r="X56">
        <v>0.1</v>
      </c>
      <c r="Y56">
        <v>238.29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</v>
      </c>
      <c r="AH56">
        <v>2</v>
      </c>
      <c r="AI56">
        <v>61686615</v>
      </c>
      <c r="AJ56">
        <v>42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ROW(Source!A73)</f>
        <v>73</v>
      </c>
      <c r="B57">
        <v>61686626</v>
      </c>
      <c r="C57">
        <v>61686610</v>
      </c>
      <c r="D57">
        <v>60487910</v>
      </c>
      <c r="E57">
        <v>1</v>
      </c>
      <c r="F57">
        <v>1</v>
      </c>
      <c r="G57">
        <v>1</v>
      </c>
      <c r="H57">
        <v>3</v>
      </c>
      <c r="I57" t="s">
        <v>513</v>
      </c>
      <c r="J57" t="s">
        <v>514</v>
      </c>
      <c r="K57" t="s">
        <v>515</v>
      </c>
      <c r="L57">
        <v>1346</v>
      </c>
      <c r="N57">
        <v>1009</v>
      </c>
      <c r="O57" t="s">
        <v>137</v>
      </c>
      <c r="P57" t="s">
        <v>137</v>
      </c>
      <c r="Q57">
        <v>1</v>
      </c>
      <c r="X57">
        <v>0.03</v>
      </c>
      <c r="Y57">
        <v>58.53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0.03</v>
      </c>
      <c r="AH57">
        <v>2</v>
      </c>
      <c r="AI57">
        <v>61686616</v>
      </c>
      <c r="AJ57">
        <v>43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ROW(Source!A73)</f>
        <v>73</v>
      </c>
      <c r="B58">
        <v>61686627</v>
      </c>
      <c r="C58">
        <v>61686610</v>
      </c>
      <c r="D58">
        <v>60492128</v>
      </c>
      <c r="E58">
        <v>1</v>
      </c>
      <c r="F58">
        <v>1</v>
      </c>
      <c r="G58">
        <v>1</v>
      </c>
      <c r="H58">
        <v>3</v>
      </c>
      <c r="I58" t="s">
        <v>629</v>
      </c>
      <c r="J58" t="s">
        <v>630</v>
      </c>
      <c r="K58" t="s">
        <v>631</v>
      </c>
      <c r="L58">
        <v>1346</v>
      </c>
      <c r="N58">
        <v>1009</v>
      </c>
      <c r="O58" t="s">
        <v>137</v>
      </c>
      <c r="P58" t="s">
        <v>137</v>
      </c>
      <c r="Q58">
        <v>1</v>
      </c>
      <c r="X58">
        <v>0</v>
      </c>
      <c r="Y58">
        <v>174.93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3</v>
      </c>
      <c r="AG58">
        <v>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ROW(Source!A73)</f>
        <v>73</v>
      </c>
      <c r="B59">
        <v>61686628</v>
      </c>
      <c r="C59">
        <v>61686610</v>
      </c>
      <c r="D59">
        <v>60493313</v>
      </c>
      <c r="E59">
        <v>1</v>
      </c>
      <c r="F59">
        <v>1</v>
      </c>
      <c r="G59">
        <v>1</v>
      </c>
      <c r="H59">
        <v>3</v>
      </c>
      <c r="I59" t="s">
        <v>516</v>
      </c>
      <c r="J59" t="s">
        <v>517</v>
      </c>
      <c r="K59" t="s">
        <v>518</v>
      </c>
      <c r="L59">
        <v>1346</v>
      </c>
      <c r="N59">
        <v>1009</v>
      </c>
      <c r="O59" t="s">
        <v>137</v>
      </c>
      <c r="P59" t="s">
        <v>137</v>
      </c>
      <c r="Q59">
        <v>1</v>
      </c>
      <c r="X59">
        <v>0.02</v>
      </c>
      <c r="Y59">
        <v>56.11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0.02</v>
      </c>
      <c r="AH59">
        <v>2</v>
      </c>
      <c r="AI59">
        <v>61686617</v>
      </c>
      <c r="AJ59">
        <v>44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ROW(Source!A73)</f>
        <v>73</v>
      </c>
      <c r="B60">
        <v>61686629</v>
      </c>
      <c r="C60">
        <v>61686610</v>
      </c>
      <c r="D60">
        <v>60419476</v>
      </c>
      <c r="E60">
        <v>115</v>
      </c>
      <c r="F60">
        <v>1</v>
      </c>
      <c r="G60">
        <v>1</v>
      </c>
      <c r="H60">
        <v>3</v>
      </c>
      <c r="I60" t="s">
        <v>632</v>
      </c>
      <c r="J60" t="s">
        <v>3</v>
      </c>
      <c r="K60" t="s">
        <v>633</v>
      </c>
      <c r="L60">
        <v>1371</v>
      </c>
      <c r="N60">
        <v>1013</v>
      </c>
      <c r="O60" t="s">
        <v>23</v>
      </c>
      <c r="P60" t="s">
        <v>23</v>
      </c>
      <c r="Q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ROW(Source!A73)</f>
        <v>73</v>
      </c>
      <c r="B61">
        <v>61686630</v>
      </c>
      <c r="C61">
        <v>61686610</v>
      </c>
      <c r="D61">
        <v>60420155</v>
      </c>
      <c r="E61">
        <v>115</v>
      </c>
      <c r="F61">
        <v>1</v>
      </c>
      <c r="G61">
        <v>1</v>
      </c>
      <c r="H61">
        <v>3</v>
      </c>
      <c r="I61" t="s">
        <v>634</v>
      </c>
      <c r="J61" t="s">
        <v>3</v>
      </c>
      <c r="K61" t="s">
        <v>635</v>
      </c>
      <c r="L61">
        <v>1348</v>
      </c>
      <c r="N61">
        <v>1009</v>
      </c>
      <c r="O61" t="s">
        <v>115</v>
      </c>
      <c r="P61" t="s">
        <v>115</v>
      </c>
      <c r="Q61">
        <v>1000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ROW(Source!A73)</f>
        <v>73</v>
      </c>
      <c r="B62">
        <v>61686631</v>
      </c>
      <c r="C62">
        <v>61686610</v>
      </c>
      <c r="D62">
        <v>60420305</v>
      </c>
      <c r="E62">
        <v>115</v>
      </c>
      <c r="F62">
        <v>1</v>
      </c>
      <c r="G62">
        <v>1</v>
      </c>
      <c r="H62">
        <v>3</v>
      </c>
      <c r="I62" t="s">
        <v>636</v>
      </c>
      <c r="J62" t="s">
        <v>3</v>
      </c>
      <c r="K62" t="s">
        <v>637</v>
      </c>
      <c r="L62">
        <v>1346</v>
      </c>
      <c r="N62">
        <v>1009</v>
      </c>
      <c r="O62" t="s">
        <v>137</v>
      </c>
      <c r="P62" t="s">
        <v>137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ROW(Source!A73)</f>
        <v>73</v>
      </c>
      <c r="B63">
        <v>61686632</v>
      </c>
      <c r="C63">
        <v>61686610</v>
      </c>
      <c r="D63">
        <v>60420640</v>
      </c>
      <c r="E63">
        <v>115</v>
      </c>
      <c r="F63">
        <v>1</v>
      </c>
      <c r="G63">
        <v>1</v>
      </c>
      <c r="H63">
        <v>3</v>
      </c>
      <c r="I63" t="s">
        <v>638</v>
      </c>
      <c r="J63" t="s">
        <v>3</v>
      </c>
      <c r="K63" t="s">
        <v>639</v>
      </c>
      <c r="L63">
        <v>1348</v>
      </c>
      <c r="N63">
        <v>1009</v>
      </c>
      <c r="O63" t="s">
        <v>115</v>
      </c>
      <c r="P63" t="s">
        <v>115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ROW(Source!A73)</f>
        <v>73</v>
      </c>
      <c r="B64">
        <v>61686633</v>
      </c>
      <c r="C64">
        <v>61686610</v>
      </c>
      <c r="D64">
        <v>60510030</v>
      </c>
      <c r="E64">
        <v>1</v>
      </c>
      <c r="F64">
        <v>1</v>
      </c>
      <c r="G64">
        <v>1</v>
      </c>
      <c r="H64">
        <v>3</v>
      </c>
      <c r="I64" t="s">
        <v>113</v>
      </c>
      <c r="J64" t="s">
        <v>116</v>
      </c>
      <c r="K64" t="s">
        <v>114</v>
      </c>
      <c r="L64">
        <v>1348</v>
      </c>
      <c r="N64">
        <v>1009</v>
      </c>
      <c r="O64" t="s">
        <v>115</v>
      </c>
      <c r="P64" t="s">
        <v>115</v>
      </c>
      <c r="Q64">
        <v>1000</v>
      </c>
      <c r="X64">
        <v>4.0000000000000002E-4</v>
      </c>
      <c r="Y64">
        <v>61265.39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4.0000000000000002E-4</v>
      </c>
      <c r="AH64">
        <v>2</v>
      </c>
      <c r="AI64">
        <v>61686618</v>
      </c>
      <c r="AJ64">
        <v>45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ROW(Source!A73)</f>
        <v>73</v>
      </c>
      <c r="B65">
        <v>61686634</v>
      </c>
      <c r="C65">
        <v>61686610</v>
      </c>
      <c r="D65">
        <v>60510056</v>
      </c>
      <c r="E65">
        <v>1</v>
      </c>
      <c r="F65">
        <v>1</v>
      </c>
      <c r="G65">
        <v>1</v>
      </c>
      <c r="H65">
        <v>3</v>
      </c>
      <c r="I65" t="s">
        <v>519</v>
      </c>
      <c r="J65" t="s">
        <v>520</v>
      </c>
      <c r="K65" t="s">
        <v>521</v>
      </c>
      <c r="L65">
        <v>1348</v>
      </c>
      <c r="N65">
        <v>1009</v>
      </c>
      <c r="O65" t="s">
        <v>115</v>
      </c>
      <c r="P65" t="s">
        <v>115</v>
      </c>
      <c r="Q65">
        <v>1000</v>
      </c>
      <c r="X65">
        <v>1E-4</v>
      </c>
      <c r="Y65">
        <v>80020.98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1E-4</v>
      </c>
      <c r="AH65">
        <v>2</v>
      </c>
      <c r="AI65">
        <v>61686619</v>
      </c>
      <c r="AJ65">
        <v>46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ROW(Source!A73)</f>
        <v>73</v>
      </c>
      <c r="B66">
        <v>61686635</v>
      </c>
      <c r="C66">
        <v>61686610</v>
      </c>
      <c r="D66">
        <v>60517573</v>
      </c>
      <c r="E66">
        <v>1</v>
      </c>
      <c r="F66">
        <v>1</v>
      </c>
      <c r="G66">
        <v>1</v>
      </c>
      <c r="H66">
        <v>3</v>
      </c>
      <c r="I66" t="s">
        <v>256</v>
      </c>
      <c r="J66" t="s">
        <v>259</v>
      </c>
      <c r="K66" t="s">
        <v>522</v>
      </c>
      <c r="L66">
        <v>1425</v>
      </c>
      <c r="N66">
        <v>1013</v>
      </c>
      <c r="O66" t="s">
        <v>258</v>
      </c>
      <c r="P66" t="s">
        <v>258</v>
      </c>
      <c r="Q66">
        <v>1</v>
      </c>
      <c r="X66">
        <v>0.06</v>
      </c>
      <c r="Y66">
        <v>1031.73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0.06</v>
      </c>
      <c r="AH66">
        <v>2</v>
      </c>
      <c r="AI66">
        <v>61686620</v>
      </c>
      <c r="AJ66">
        <v>47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ROW(Source!A73)</f>
        <v>73</v>
      </c>
      <c r="B67">
        <v>61686636</v>
      </c>
      <c r="C67">
        <v>61686610</v>
      </c>
      <c r="D67">
        <v>60422934</v>
      </c>
      <c r="E67">
        <v>115</v>
      </c>
      <c r="F67">
        <v>1</v>
      </c>
      <c r="G67">
        <v>1</v>
      </c>
      <c r="H67">
        <v>3</v>
      </c>
      <c r="I67" t="s">
        <v>640</v>
      </c>
      <c r="J67" t="s">
        <v>3</v>
      </c>
      <c r="K67" t="s">
        <v>641</v>
      </c>
      <c r="L67">
        <v>1371</v>
      </c>
      <c r="N67">
        <v>1013</v>
      </c>
      <c r="O67" t="s">
        <v>23</v>
      </c>
      <c r="P67" t="s">
        <v>23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ROW(Source!A73)</f>
        <v>73</v>
      </c>
      <c r="B68">
        <v>61686637</v>
      </c>
      <c r="C68">
        <v>61686610</v>
      </c>
      <c r="D68">
        <v>60422980</v>
      </c>
      <c r="E68">
        <v>115</v>
      </c>
      <c r="F68">
        <v>1</v>
      </c>
      <c r="G68">
        <v>1</v>
      </c>
      <c r="H68">
        <v>3</v>
      </c>
      <c r="I68" t="s">
        <v>642</v>
      </c>
      <c r="J68" t="s">
        <v>3</v>
      </c>
      <c r="K68" t="s">
        <v>643</v>
      </c>
      <c r="L68">
        <v>1371</v>
      </c>
      <c r="N68">
        <v>1013</v>
      </c>
      <c r="O68" t="s">
        <v>23</v>
      </c>
      <c r="P68" t="s">
        <v>23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ROW(Source!A73)</f>
        <v>73</v>
      </c>
      <c r="B69">
        <v>61686638</v>
      </c>
      <c r="C69">
        <v>61686610</v>
      </c>
      <c r="D69">
        <v>60422984</v>
      </c>
      <c r="E69">
        <v>115</v>
      </c>
      <c r="F69">
        <v>1</v>
      </c>
      <c r="G69">
        <v>1</v>
      </c>
      <c r="H69">
        <v>3</v>
      </c>
      <c r="I69" t="s">
        <v>644</v>
      </c>
      <c r="J69" t="s">
        <v>3</v>
      </c>
      <c r="K69" t="s">
        <v>645</v>
      </c>
      <c r="L69">
        <v>1371</v>
      </c>
      <c r="N69">
        <v>1013</v>
      </c>
      <c r="O69" t="s">
        <v>23</v>
      </c>
      <c r="P69" t="s">
        <v>23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ROW(Source!A74)</f>
        <v>74</v>
      </c>
      <c r="B70">
        <v>61686650</v>
      </c>
      <c r="C70">
        <v>61686639</v>
      </c>
      <c r="D70">
        <v>37070495</v>
      </c>
      <c r="E70">
        <v>115</v>
      </c>
      <c r="F70">
        <v>1</v>
      </c>
      <c r="G70">
        <v>1</v>
      </c>
      <c r="H70">
        <v>1</v>
      </c>
      <c r="I70" t="s">
        <v>528</v>
      </c>
      <c r="J70" t="s">
        <v>3</v>
      </c>
      <c r="K70" t="s">
        <v>529</v>
      </c>
      <c r="L70">
        <v>1191</v>
      </c>
      <c r="N70">
        <v>1013</v>
      </c>
      <c r="O70" t="s">
        <v>486</v>
      </c>
      <c r="P70" t="s">
        <v>486</v>
      </c>
      <c r="Q70">
        <v>1</v>
      </c>
      <c r="X70">
        <v>19.2</v>
      </c>
      <c r="Y70">
        <v>0</v>
      </c>
      <c r="Z70">
        <v>0</v>
      </c>
      <c r="AA70">
        <v>0</v>
      </c>
      <c r="AB70">
        <v>475.92</v>
      </c>
      <c r="AC70">
        <v>0</v>
      </c>
      <c r="AD70">
        <v>1</v>
      </c>
      <c r="AE70">
        <v>1</v>
      </c>
      <c r="AF70" t="s">
        <v>3</v>
      </c>
      <c r="AG70">
        <v>19.2</v>
      </c>
      <c r="AH70">
        <v>2</v>
      </c>
      <c r="AI70">
        <v>61686640</v>
      </c>
      <c r="AJ70">
        <v>48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ROW(Source!A74)</f>
        <v>74</v>
      </c>
      <c r="B71">
        <v>61686651</v>
      </c>
      <c r="C71">
        <v>61686639</v>
      </c>
      <c r="D71">
        <v>37064876</v>
      </c>
      <c r="E71">
        <v>115</v>
      </c>
      <c r="F71">
        <v>1</v>
      </c>
      <c r="G71">
        <v>1</v>
      </c>
      <c r="H71">
        <v>1</v>
      </c>
      <c r="I71" t="s">
        <v>487</v>
      </c>
      <c r="J71" t="s">
        <v>3</v>
      </c>
      <c r="K71" t="s">
        <v>488</v>
      </c>
      <c r="L71">
        <v>1191</v>
      </c>
      <c r="N71">
        <v>1013</v>
      </c>
      <c r="O71" t="s">
        <v>486</v>
      </c>
      <c r="P71" t="s">
        <v>486</v>
      </c>
      <c r="Q71">
        <v>1</v>
      </c>
      <c r="X71">
        <v>0.06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0.06</v>
      </c>
      <c r="AH71">
        <v>2</v>
      </c>
      <c r="AI71">
        <v>61686641</v>
      </c>
      <c r="AJ71">
        <v>49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ROW(Source!A74)</f>
        <v>74</v>
      </c>
      <c r="B72">
        <v>61686652</v>
      </c>
      <c r="C72">
        <v>61686639</v>
      </c>
      <c r="D72">
        <v>60540491</v>
      </c>
      <c r="E72">
        <v>1</v>
      </c>
      <c r="F72">
        <v>1</v>
      </c>
      <c r="G72">
        <v>1</v>
      </c>
      <c r="H72">
        <v>2</v>
      </c>
      <c r="I72" t="s">
        <v>530</v>
      </c>
      <c r="J72" t="s">
        <v>531</v>
      </c>
      <c r="K72" t="s">
        <v>532</v>
      </c>
      <c r="L72">
        <v>1368</v>
      </c>
      <c r="N72">
        <v>1011</v>
      </c>
      <c r="O72" t="s">
        <v>492</v>
      </c>
      <c r="P72" t="s">
        <v>492</v>
      </c>
      <c r="Q72">
        <v>1</v>
      </c>
      <c r="X72">
        <v>0.01</v>
      </c>
      <c r="Y72">
        <v>0</v>
      </c>
      <c r="Z72">
        <v>37.32</v>
      </c>
      <c r="AA72">
        <v>464.22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0.01</v>
      </c>
      <c r="AH72">
        <v>2</v>
      </c>
      <c r="AI72">
        <v>61686642</v>
      </c>
      <c r="AJ72">
        <v>50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ROW(Source!A74)</f>
        <v>74</v>
      </c>
      <c r="B73">
        <v>61686653</v>
      </c>
      <c r="C73">
        <v>61686639</v>
      </c>
      <c r="D73">
        <v>60541205</v>
      </c>
      <c r="E73">
        <v>1</v>
      </c>
      <c r="F73">
        <v>1</v>
      </c>
      <c r="G73">
        <v>1</v>
      </c>
      <c r="H73">
        <v>2</v>
      </c>
      <c r="I73" t="s">
        <v>507</v>
      </c>
      <c r="J73" t="s">
        <v>508</v>
      </c>
      <c r="K73" t="s">
        <v>509</v>
      </c>
      <c r="L73">
        <v>1368</v>
      </c>
      <c r="N73">
        <v>1011</v>
      </c>
      <c r="O73" t="s">
        <v>492</v>
      </c>
      <c r="P73" t="s">
        <v>492</v>
      </c>
      <c r="Q73">
        <v>1</v>
      </c>
      <c r="X73">
        <v>0.05</v>
      </c>
      <c r="Y73">
        <v>0</v>
      </c>
      <c r="Z73">
        <v>572.77</v>
      </c>
      <c r="AA73">
        <v>522.73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0.05</v>
      </c>
      <c r="AH73">
        <v>2</v>
      </c>
      <c r="AI73">
        <v>61686643</v>
      </c>
      <c r="AJ73">
        <v>51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ROW(Source!A74)</f>
        <v>74</v>
      </c>
      <c r="B74">
        <v>61686654</v>
      </c>
      <c r="C74">
        <v>61686639</v>
      </c>
      <c r="D74">
        <v>60491231</v>
      </c>
      <c r="E74">
        <v>1</v>
      </c>
      <c r="F74">
        <v>1</v>
      </c>
      <c r="G74">
        <v>1</v>
      </c>
      <c r="H74">
        <v>3</v>
      </c>
      <c r="I74" t="s">
        <v>534</v>
      </c>
      <c r="J74" t="s">
        <v>535</v>
      </c>
      <c r="K74" t="s">
        <v>536</v>
      </c>
      <c r="L74">
        <v>1346</v>
      </c>
      <c r="N74">
        <v>1009</v>
      </c>
      <c r="O74" t="s">
        <v>137</v>
      </c>
      <c r="P74" t="s">
        <v>137</v>
      </c>
      <c r="Q74">
        <v>1</v>
      </c>
      <c r="X74">
        <v>0.24</v>
      </c>
      <c r="Y74">
        <v>2507.62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0.24</v>
      </c>
      <c r="AH74">
        <v>2</v>
      </c>
      <c r="AI74">
        <v>61686644</v>
      </c>
      <c r="AJ74">
        <v>52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ROW(Source!A74)</f>
        <v>74</v>
      </c>
      <c r="B75">
        <v>61686655</v>
      </c>
      <c r="C75">
        <v>61686639</v>
      </c>
      <c r="D75">
        <v>60492914</v>
      </c>
      <c r="E75">
        <v>1</v>
      </c>
      <c r="F75">
        <v>1</v>
      </c>
      <c r="G75">
        <v>1</v>
      </c>
      <c r="H75">
        <v>3</v>
      </c>
      <c r="I75" t="s">
        <v>537</v>
      </c>
      <c r="J75" t="s">
        <v>538</v>
      </c>
      <c r="K75" t="s">
        <v>539</v>
      </c>
      <c r="L75">
        <v>1327</v>
      </c>
      <c r="N75">
        <v>1005</v>
      </c>
      <c r="O75" t="s">
        <v>540</v>
      </c>
      <c r="P75" t="s">
        <v>540</v>
      </c>
      <c r="Q75">
        <v>1</v>
      </c>
      <c r="X75">
        <v>0.8</v>
      </c>
      <c r="Y75">
        <v>531.44000000000005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0.8</v>
      </c>
      <c r="AH75">
        <v>2</v>
      </c>
      <c r="AI75">
        <v>61686645</v>
      </c>
      <c r="AJ75">
        <v>53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ROW(Source!A74)</f>
        <v>74</v>
      </c>
      <c r="B76">
        <v>61686656</v>
      </c>
      <c r="C76">
        <v>61686639</v>
      </c>
      <c r="D76">
        <v>60493313</v>
      </c>
      <c r="E76">
        <v>1</v>
      </c>
      <c r="F76">
        <v>1</v>
      </c>
      <c r="G76">
        <v>1</v>
      </c>
      <c r="H76">
        <v>3</v>
      </c>
      <c r="I76" t="s">
        <v>516</v>
      </c>
      <c r="J76" t="s">
        <v>517</v>
      </c>
      <c r="K76" t="s">
        <v>518</v>
      </c>
      <c r="L76">
        <v>1346</v>
      </c>
      <c r="N76">
        <v>1009</v>
      </c>
      <c r="O76" t="s">
        <v>137</v>
      </c>
      <c r="P76" t="s">
        <v>137</v>
      </c>
      <c r="Q76">
        <v>1</v>
      </c>
      <c r="X76">
        <v>0.21</v>
      </c>
      <c r="Y76">
        <v>56.11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0.21</v>
      </c>
      <c r="AH76">
        <v>2</v>
      </c>
      <c r="AI76">
        <v>61686646</v>
      </c>
      <c r="AJ76">
        <v>54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ROW(Source!A74)</f>
        <v>74</v>
      </c>
      <c r="B77">
        <v>61686657</v>
      </c>
      <c r="C77">
        <v>61686639</v>
      </c>
      <c r="D77">
        <v>60421816</v>
      </c>
      <c r="E77">
        <v>115</v>
      </c>
      <c r="F77">
        <v>1</v>
      </c>
      <c r="G77">
        <v>1</v>
      </c>
      <c r="H77">
        <v>3</v>
      </c>
      <c r="I77" t="s">
        <v>651</v>
      </c>
      <c r="J77" t="s">
        <v>3</v>
      </c>
      <c r="K77" t="s">
        <v>652</v>
      </c>
      <c r="L77">
        <v>1348</v>
      </c>
      <c r="N77">
        <v>1009</v>
      </c>
      <c r="O77" t="s">
        <v>115</v>
      </c>
      <c r="P77" t="s">
        <v>115</v>
      </c>
      <c r="Q77">
        <v>1000</v>
      </c>
      <c r="X77">
        <v>2.6700000000000002E-2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2.6700000000000002E-2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ROW(Source!A74)</f>
        <v>74</v>
      </c>
      <c r="B78">
        <v>61686658</v>
      </c>
      <c r="C78">
        <v>61686639</v>
      </c>
      <c r="D78">
        <v>60421917</v>
      </c>
      <c r="E78">
        <v>115</v>
      </c>
      <c r="F78">
        <v>1</v>
      </c>
      <c r="G78">
        <v>1</v>
      </c>
      <c r="H78">
        <v>3</v>
      </c>
      <c r="I78" t="s">
        <v>653</v>
      </c>
      <c r="J78" t="s">
        <v>3</v>
      </c>
      <c r="K78" t="s">
        <v>654</v>
      </c>
      <c r="L78">
        <v>1348</v>
      </c>
      <c r="N78">
        <v>1009</v>
      </c>
      <c r="O78" t="s">
        <v>115</v>
      </c>
      <c r="P78" t="s">
        <v>115</v>
      </c>
      <c r="Q78">
        <v>1000</v>
      </c>
      <c r="X78">
        <v>1.03E-2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1.03E-2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ROW(Source!A74)</f>
        <v>74</v>
      </c>
      <c r="B79">
        <v>61686659</v>
      </c>
      <c r="C79">
        <v>61686639</v>
      </c>
      <c r="D79">
        <v>60510473</v>
      </c>
      <c r="E79">
        <v>1</v>
      </c>
      <c r="F79">
        <v>1</v>
      </c>
      <c r="G79">
        <v>1</v>
      </c>
      <c r="H79">
        <v>3</v>
      </c>
      <c r="I79" t="s">
        <v>541</v>
      </c>
      <c r="J79" t="s">
        <v>542</v>
      </c>
      <c r="K79" t="s">
        <v>543</v>
      </c>
      <c r="L79">
        <v>1348</v>
      </c>
      <c r="N79">
        <v>1009</v>
      </c>
      <c r="O79" t="s">
        <v>115</v>
      </c>
      <c r="P79" t="s">
        <v>115</v>
      </c>
      <c r="Q79">
        <v>1000</v>
      </c>
      <c r="X79">
        <v>5.0000000000000001E-3</v>
      </c>
      <c r="Y79">
        <v>24995.33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5.0000000000000001E-3</v>
      </c>
      <c r="AH79">
        <v>2</v>
      </c>
      <c r="AI79">
        <v>61686649</v>
      </c>
      <c r="AJ79">
        <v>57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ROW(Source!A77)</f>
        <v>77</v>
      </c>
      <c r="B80">
        <v>61686669</v>
      </c>
      <c r="C80">
        <v>61686662</v>
      </c>
      <c r="D80">
        <v>37070202</v>
      </c>
      <c r="E80">
        <v>115</v>
      </c>
      <c r="F80">
        <v>1</v>
      </c>
      <c r="G80">
        <v>1</v>
      </c>
      <c r="H80">
        <v>1</v>
      </c>
      <c r="I80" t="s">
        <v>544</v>
      </c>
      <c r="J80" t="s">
        <v>3</v>
      </c>
      <c r="K80" t="s">
        <v>545</v>
      </c>
      <c r="L80">
        <v>1191</v>
      </c>
      <c r="N80">
        <v>1013</v>
      </c>
      <c r="O80" t="s">
        <v>486</v>
      </c>
      <c r="P80" t="s">
        <v>486</v>
      </c>
      <c r="Q80">
        <v>1</v>
      </c>
      <c r="X80">
        <v>21.2</v>
      </c>
      <c r="Y80">
        <v>0</v>
      </c>
      <c r="Z80">
        <v>0</v>
      </c>
      <c r="AA80">
        <v>0</v>
      </c>
      <c r="AB80">
        <v>516.88</v>
      </c>
      <c r="AC80">
        <v>0</v>
      </c>
      <c r="AD80">
        <v>1</v>
      </c>
      <c r="AE80">
        <v>1</v>
      </c>
      <c r="AF80" t="s">
        <v>3</v>
      </c>
      <c r="AG80">
        <v>21.2</v>
      </c>
      <c r="AH80">
        <v>2</v>
      </c>
      <c r="AI80">
        <v>61686663</v>
      </c>
      <c r="AJ80">
        <v>58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ROW(Source!A77)</f>
        <v>77</v>
      </c>
      <c r="B81">
        <v>61686670</v>
      </c>
      <c r="C81">
        <v>61686662</v>
      </c>
      <c r="D81">
        <v>37064876</v>
      </c>
      <c r="E81">
        <v>115</v>
      </c>
      <c r="F81">
        <v>1</v>
      </c>
      <c r="G81">
        <v>1</v>
      </c>
      <c r="H81">
        <v>1</v>
      </c>
      <c r="I81" t="s">
        <v>487</v>
      </c>
      <c r="J81" t="s">
        <v>3</v>
      </c>
      <c r="K81" t="s">
        <v>488</v>
      </c>
      <c r="L81">
        <v>1191</v>
      </c>
      <c r="N81">
        <v>1013</v>
      </c>
      <c r="O81" t="s">
        <v>486</v>
      </c>
      <c r="P81" t="s">
        <v>486</v>
      </c>
      <c r="Q81">
        <v>1</v>
      </c>
      <c r="X81">
        <v>0.2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2</v>
      </c>
      <c r="AF81" t="s">
        <v>3</v>
      </c>
      <c r="AG81">
        <v>0.2</v>
      </c>
      <c r="AH81">
        <v>2</v>
      </c>
      <c r="AI81">
        <v>61686664</v>
      </c>
      <c r="AJ81">
        <v>59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ROW(Source!A77)</f>
        <v>77</v>
      </c>
      <c r="B82">
        <v>61686671</v>
      </c>
      <c r="C82">
        <v>61686662</v>
      </c>
      <c r="D82">
        <v>60540673</v>
      </c>
      <c r="E82">
        <v>1</v>
      </c>
      <c r="F82">
        <v>1</v>
      </c>
      <c r="G82">
        <v>1</v>
      </c>
      <c r="H82">
        <v>2</v>
      </c>
      <c r="I82" t="s">
        <v>546</v>
      </c>
      <c r="J82" t="s">
        <v>547</v>
      </c>
      <c r="K82" t="s">
        <v>548</v>
      </c>
      <c r="L82">
        <v>1368</v>
      </c>
      <c r="N82">
        <v>1011</v>
      </c>
      <c r="O82" t="s">
        <v>492</v>
      </c>
      <c r="P82" t="s">
        <v>492</v>
      </c>
      <c r="Q82">
        <v>1</v>
      </c>
      <c r="X82">
        <v>1.95</v>
      </c>
      <c r="Y82">
        <v>0</v>
      </c>
      <c r="Z82">
        <v>95.25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1.95</v>
      </c>
      <c r="AH82">
        <v>2</v>
      </c>
      <c r="AI82">
        <v>61686665</v>
      </c>
      <c r="AJ82">
        <v>60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ROW(Source!A77)</f>
        <v>77</v>
      </c>
      <c r="B83">
        <v>61686672</v>
      </c>
      <c r="C83">
        <v>61686662</v>
      </c>
      <c r="D83">
        <v>60541205</v>
      </c>
      <c r="E83">
        <v>1</v>
      </c>
      <c r="F83">
        <v>1</v>
      </c>
      <c r="G83">
        <v>1</v>
      </c>
      <c r="H83">
        <v>2</v>
      </c>
      <c r="I83" t="s">
        <v>507</v>
      </c>
      <c r="J83" t="s">
        <v>508</v>
      </c>
      <c r="K83" t="s">
        <v>509</v>
      </c>
      <c r="L83">
        <v>1368</v>
      </c>
      <c r="N83">
        <v>1011</v>
      </c>
      <c r="O83" t="s">
        <v>492</v>
      </c>
      <c r="P83" t="s">
        <v>492</v>
      </c>
      <c r="Q83">
        <v>1</v>
      </c>
      <c r="X83">
        <v>0.2</v>
      </c>
      <c r="Y83">
        <v>0</v>
      </c>
      <c r="Z83">
        <v>572.77</v>
      </c>
      <c r="AA83">
        <v>522.73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0.2</v>
      </c>
      <c r="AH83">
        <v>2</v>
      </c>
      <c r="AI83">
        <v>61686666</v>
      </c>
      <c r="AJ83">
        <v>61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ROW(Source!A77)</f>
        <v>77</v>
      </c>
      <c r="B84">
        <v>61686673</v>
      </c>
      <c r="C84">
        <v>61686662</v>
      </c>
      <c r="D84">
        <v>60417913</v>
      </c>
      <c r="E84">
        <v>115</v>
      </c>
      <c r="F84">
        <v>1</v>
      </c>
      <c r="G84">
        <v>1</v>
      </c>
      <c r="H84">
        <v>3</v>
      </c>
      <c r="I84" t="s">
        <v>655</v>
      </c>
      <c r="J84" t="s">
        <v>3</v>
      </c>
      <c r="K84" t="s">
        <v>656</v>
      </c>
      <c r="L84">
        <v>1348</v>
      </c>
      <c r="N84">
        <v>1009</v>
      </c>
      <c r="O84" t="s">
        <v>115</v>
      </c>
      <c r="P84" t="s">
        <v>115</v>
      </c>
      <c r="Q84">
        <v>1000</v>
      </c>
      <c r="X84">
        <v>1.6E-2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1.6E-2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ROW(Source!A77)</f>
        <v>77</v>
      </c>
      <c r="B85">
        <v>61686674</v>
      </c>
      <c r="C85">
        <v>61686662</v>
      </c>
      <c r="D85">
        <v>60417931</v>
      </c>
      <c r="E85">
        <v>115</v>
      </c>
      <c r="F85">
        <v>1</v>
      </c>
      <c r="G85">
        <v>1</v>
      </c>
      <c r="H85">
        <v>3</v>
      </c>
      <c r="I85" t="s">
        <v>657</v>
      </c>
      <c r="J85" t="s">
        <v>3</v>
      </c>
      <c r="K85" t="s">
        <v>658</v>
      </c>
      <c r="L85">
        <v>1348</v>
      </c>
      <c r="N85">
        <v>1009</v>
      </c>
      <c r="O85" t="s">
        <v>115</v>
      </c>
      <c r="P85" t="s">
        <v>115</v>
      </c>
      <c r="Q85">
        <v>1000</v>
      </c>
      <c r="X85">
        <v>0.24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3</v>
      </c>
      <c r="AG85">
        <v>0.24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ROW(Source!A77)</f>
        <v>77</v>
      </c>
      <c r="B86">
        <v>61686675</v>
      </c>
      <c r="C86">
        <v>61686662</v>
      </c>
      <c r="D86">
        <v>60487887</v>
      </c>
      <c r="E86">
        <v>1</v>
      </c>
      <c r="F86">
        <v>1</v>
      </c>
      <c r="G86">
        <v>1</v>
      </c>
      <c r="H86">
        <v>3</v>
      </c>
      <c r="I86" t="s">
        <v>549</v>
      </c>
      <c r="J86" t="s">
        <v>550</v>
      </c>
      <c r="K86" t="s">
        <v>551</v>
      </c>
      <c r="L86">
        <v>1348</v>
      </c>
      <c r="N86">
        <v>1009</v>
      </c>
      <c r="O86" t="s">
        <v>115</v>
      </c>
      <c r="P86" t="s">
        <v>115</v>
      </c>
      <c r="Q86">
        <v>1000</v>
      </c>
      <c r="X86">
        <v>2.4E-2</v>
      </c>
      <c r="Y86">
        <v>62186.75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2.4E-2</v>
      </c>
      <c r="AH86">
        <v>2</v>
      </c>
      <c r="AI86">
        <v>61686667</v>
      </c>
      <c r="AJ86">
        <v>62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ROW(Source!A77)</f>
        <v>77</v>
      </c>
      <c r="B87">
        <v>61686676</v>
      </c>
      <c r="C87">
        <v>61686662</v>
      </c>
      <c r="D87">
        <v>60493313</v>
      </c>
      <c r="E87">
        <v>1</v>
      </c>
      <c r="F87">
        <v>1</v>
      </c>
      <c r="G87">
        <v>1</v>
      </c>
      <c r="H87">
        <v>3</v>
      </c>
      <c r="I87" t="s">
        <v>516</v>
      </c>
      <c r="J87" t="s">
        <v>517</v>
      </c>
      <c r="K87" t="s">
        <v>518</v>
      </c>
      <c r="L87">
        <v>1346</v>
      </c>
      <c r="N87">
        <v>1009</v>
      </c>
      <c r="O87" t="s">
        <v>137</v>
      </c>
      <c r="P87" t="s">
        <v>137</v>
      </c>
      <c r="Q87">
        <v>1</v>
      </c>
      <c r="X87">
        <v>0.1</v>
      </c>
      <c r="Y87">
        <v>56.11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0.1</v>
      </c>
      <c r="AH87">
        <v>2</v>
      </c>
      <c r="AI87">
        <v>61686668</v>
      </c>
      <c r="AJ87">
        <v>63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ROW(Source!A80)</f>
        <v>80</v>
      </c>
      <c r="B88">
        <v>61686693</v>
      </c>
      <c r="C88">
        <v>61686679</v>
      </c>
      <c r="D88">
        <v>37070164</v>
      </c>
      <c r="E88">
        <v>115</v>
      </c>
      <c r="F88">
        <v>1</v>
      </c>
      <c r="G88">
        <v>1</v>
      </c>
      <c r="H88">
        <v>1</v>
      </c>
      <c r="I88" t="s">
        <v>552</v>
      </c>
      <c r="J88" t="s">
        <v>3</v>
      </c>
      <c r="K88" t="s">
        <v>553</v>
      </c>
      <c r="L88">
        <v>1191</v>
      </c>
      <c r="N88">
        <v>1013</v>
      </c>
      <c r="O88" t="s">
        <v>486</v>
      </c>
      <c r="P88" t="s">
        <v>486</v>
      </c>
      <c r="Q88">
        <v>1</v>
      </c>
      <c r="X88">
        <v>43.7</v>
      </c>
      <c r="Y88">
        <v>0</v>
      </c>
      <c r="Z88">
        <v>0</v>
      </c>
      <c r="AA88">
        <v>0</v>
      </c>
      <c r="AB88">
        <v>505.18</v>
      </c>
      <c r="AC88">
        <v>0</v>
      </c>
      <c r="AD88">
        <v>1</v>
      </c>
      <c r="AE88">
        <v>1</v>
      </c>
      <c r="AF88" t="s">
        <v>3</v>
      </c>
      <c r="AG88">
        <v>43.7</v>
      </c>
      <c r="AH88">
        <v>2</v>
      </c>
      <c r="AI88">
        <v>61686680</v>
      </c>
      <c r="AJ88">
        <v>64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ROW(Source!A80)</f>
        <v>80</v>
      </c>
      <c r="B89">
        <v>61686694</v>
      </c>
      <c r="C89">
        <v>61686679</v>
      </c>
      <c r="D89">
        <v>37064876</v>
      </c>
      <c r="E89">
        <v>115</v>
      </c>
      <c r="F89">
        <v>1</v>
      </c>
      <c r="G89">
        <v>1</v>
      </c>
      <c r="H89">
        <v>1</v>
      </c>
      <c r="I89" t="s">
        <v>487</v>
      </c>
      <c r="J89" t="s">
        <v>3</v>
      </c>
      <c r="K89" t="s">
        <v>488</v>
      </c>
      <c r="L89">
        <v>1191</v>
      </c>
      <c r="N89">
        <v>1013</v>
      </c>
      <c r="O89" t="s">
        <v>486</v>
      </c>
      <c r="P89" t="s">
        <v>486</v>
      </c>
      <c r="Q89">
        <v>1</v>
      </c>
      <c r="X89">
        <v>15.14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3</v>
      </c>
      <c r="AG89">
        <v>15.14</v>
      </c>
      <c r="AH89">
        <v>2</v>
      </c>
      <c r="AI89">
        <v>61686681</v>
      </c>
      <c r="AJ89">
        <v>65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ROW(Source!A80)</f>
        <v>80</v>
      </c>
      <c r="B90">
        <v>61686695</v>
      </c>
      <c r="C90">
        <v>61686679</v>
      </c>
      <c r="D90">
        <v>60540478</v>
      </c>
      <c r="E90">
        <v>1</v>
      </c>
      <c r="F90">
        <v>1</v>
      </c>
      <c r="G90">
        <v>1</v>
      </c>
      <c r="H90">
        <v>2</v>
      </c>
      <c r="I90" t="s">
        <v>554</v>
      </c>
      <c r="J90" t="s">
        <v>555</v>
      </c>
      <c r="K90" t="s">
        <v>556</v>
      </c>
      <c r="L90">
        <v>1368</v>
      </c>
      <c r="N90">
        <v>1011</v>
      </c>
      <c r="O90" t="s">
        <v>492</v>
      </c>
      <c r="P90" t="s">
        <v>492</v>
      </c>
      <c r="Q90">
        <v>1</v>
      </c>
      <c r="X90">
        <v>5.82</v>
      </c>
      <c r="Y90">
        <v>0</v>
      </c>
      <c r="Z90">
        <v>346.73</v>
      </c>
      <c r="AA90">
        <v>522.73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5.82</v>
      </c>
      <c r="AH90">
        <v>2</v>
      </c>
      <c r="AI90">
        <v>61686682</v>
      </c>
      <c r="AJ90">
        <v>66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ROW(Source!A80)</f>
        <v>80</v>
      </c>
      <c r="B91">
        <v>61686696</v>
      </c>
      <c r="C91">
        <v>61686679</v>
      </c>
      <c r="D91">
        <v>60541205</v>
      </c>
      <c r="E91">
        <v>1</v>
      </c>
      <c r="F91">
        <v>1</v>
      </c>
      <c r="G91">
        <v>1</v>
      </c>
      <c r="H91">
        <v>2</v>
      </c>
      <c r="I91" t="s">
        <v>507</v>
      </c>
      <c r="J91" t="s">
        <v>508</v>
      </c>
      <c r="K91" t="s">
        <v>509</v>
      </c>
      <c r="L91">
        <v>1368</v>
      </c>
      <c r="N91">
        <v>1011</v>
      </c>
      <c r="O91" t="s">
        <v>492</v>
      </c>
      <c r="P91" t="s">
        <v>492</v>
      </c>
      <c r="Q91">
        <v>1</v>
      </c>
      <c r="X91">
        <v>2.4500000000000002</v>
      </c>
      <c r="Y91">
        <v>0</v>
      </c>
      <c r="Z91">
        <v>572.77</v>
      </c>
      <c r="AA91">
        <v>522.73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2.4500000000000002</v>
      </c>
      <c r="AH91">
        <v>2</v>
      </c>
      <c r="AI91">
        <v>61686683</v>
      </c>
      <c r="AJ91">
        <v>67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ROW(Source!A80)</f>
        <v>80</v>
      </c>
      <c r="B92">
        <v>61686697</v>
      </c>
      <c r="C92">
        <v>61686679</v>
      </c>
      <c r="D92">
        <v>60541289</v>
      </c>
      <c r="E92">
        <v>1</v>
      </c>
      <c r="F92">
        <v>1</v>
      </c>
      <c r="G92">
        <v>1</v>
      </c>
      <c r="H92">
        <v>2</v>
      </c>
      <c r="I92" t="s">
        <v>497</v>
      </c>
      <c r="J92" t="s">
        <v>498</v>
      </c>
      <c r="K92" t="s">
        <v>499</v>
      </c>
      <c r="L92">
        <v>1368</v>
      </c>
      <c r="N92">
        <v>1011</v>
      </c>
      <c r="O92" t="s">
        <v>492</v>
      </c>
      <c r="P92" t="s">
        <v>492</v>
      </c>
      <c r="Q92">
        <v>1</v>
      </c>
      <c r="X92">
        <v>6.87</v>
      </c>
      <c r="Y92">
        <v>0</v>
      </c>
      <c r="Z92">
        <v>487.94</v>
      </c>
      <c r="AA92">
        <v>522.73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6.87</v>
      </c>
      <c r="AH92">
        <v>2</v>
      </c>
      <c r="AI92">
        <v>61686684</v>
      </c>
      <c r="AJ92">
        <v>68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ROW(Source!A80)</f>
        <v>80</v>
      </c>
      <c r="B93">
        <v>61686698</v>
      </c>
      <c r="C93">
        <v>61686679</v>
      </c>
      <c r="D93">
        <v>60487880</v>
      </c>
      <c r="E93">
        <v>1</v>
      </c>
      <c r="F93">
        <v>1</v>
      </c>
      <c r="G93">
        <v>1</v>
      </c>
      <c r="H93">
        <v>3</v>
      </c>
      <c r="I93" t="s">
        <v>557</v>
      </c>
      <c r="J93" t="s">
        <v>558</v>
      </c>
      <c r="K93" t="s">
        <v>559</v>
      </c>
      <c r="L93">
        <v>1346</v>
      </c>
      <c r="N93">
        <v>1009</v>
      </c>
      <c r="O93" t="s">
        <v>137</v>
      </c>
      <c r="P93" t="s">
        <v>137</v>
      </c>
      <c r="Q93">
        <v>1</v>
      </c>
      <c r="X93">
        <v>0.06</v>
      </c>
      <c r="Y93">
        <v>160.27000000000001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0.06</v>
      </c>
      <c r="AH93">
        <v>2</v>
      </c>
      <c r="AI93">
        <v>61686685</v>
      </c>
      <c r="AJ93">
        <v>69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ROW(Source!A80)</f>
        <v>80</v>
      </c>
      <c r="B94">
        <v>61686699</v>
      </c>
      <c r="C94">
        <v>61686679</v>
      </c>
      <c r="D94">
        <v>60487903</v>
      </c>
      <c r="E94">
        <v>1</v>
      </c>
      <c r="F94">
        <v>1</v>
      </c>
      <c r="G94">
        <v>1</v>
      </c>
      <c r="H94">
        <v>3</v>
      </c>
      <c r="I94" t="s">
        <v>510</v>
      </c>
      <c r="J94" t="s">
        <v>511</v>
      </c>
      <c r="K94" t="s">
        <v>512</v>
      </c>
      <c r="L94">
        <v>1346</v>
      </c>
      <c r="N94">
        <v>1009</v>
      </c>
      <c r="O94" t="s">
        <v>137</v>
      </c>
      <c r="P94" t="s">
        <v>137</v>
      </c>
      <c r="Q94">
        <v>1</v>
      </c>
      <c r="X94">
        <v>0.1</v>
      </c>
      <c r="Y94">
        <v>238.29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0.1</v>
      </c>
      <c r="AH94">
        <v>2</v>
      </c>
      <c r="AI94">
        <v>61686686</v>
      </c>
      <c r="AJ94">
        <v>70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ROW(Source!A80)</f>
        <v>80</v>
      </c>
      <c r="B95">
        <v>61686700</v>
      </c>
      <c r="C95">
        <v>61686679</v>
      </c>
      <c r="D95">
        <v>60493313</v>
      </c>
      <c r="E95">
        <v>1</v>
      </c>
      <c r="F95">
        <v>1</v>
      </c>
      <c r="G95">
        <v>1</v>
      </c>
      <c r="H95">
        <v>3</v>
      </c>
      <c r="I95" t="s">
        <v>516</v>
      </c>
      <c r="J95" t="s">
        <v>517</v>
      </c>
      <c r="K95" t="s">
        <v>518</v>
      </c>
      <c r="L95">
        <v>1346</v>
      </c>
      <c r="N95">
        <v>1009</v>
      </c>
      <c r="O95" t="s">
        <v>137</v>
      </c>
      <c r="P95" t="s">
        <v>137</v>
      </c>
      <c r="Q95">
        <v>1</v>
      </c>
      <c r="X95">
        <v>0.05</v>
      </c>
      <c r="Y95">
        <v>56.11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0.05</v>
      </c>
      <c r="AH95">
        <v>2</v>
      </c>
      <c r="AI95">
        <v>61686687</v>
      </c>
      <c r="AJ95">
        <v>71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ROW(Source!A80)</f>
        <v>80</v>
      </c>
      <c r="B96">
        <v>61686701</v>
      </c>
      <c r="C96">
        <v>61686679</v>
      </c>
      <c r="D96">
        <v>60501426</v>
      </c>
      <c r="E96">
        <v>1</v>
      </c>
      <c r="F96">
        <v>1</v>
      </c>
      <c r="G96">
        <v>1</v>
      </c>
      <c r="H96">
        <v>3</v>
      </c>
      <c r="I96" t="s">
        <v>144</v>
      </c>
      <c r="J96" t="s">
        <v>146</v>
      </c>
      <c r="K96" t="s">
        <v>145</v>
      </c>
      <c r="L96">
        <v>1348</v>
      </c>
      <c r="N96">
        <v>1009</v>
      </c>
      <c r="O96" t="s">
        <v>115</v>
      </c>
      <c r="P96" t="s">
        <v>115</v>
      </c>
      <c r="Q96">
        <v>1000</v>
      </c>
      <c r="X96">
        <v>2E-3</v>
      </c>
      <c r="Y96">
        <v>625256.9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2E-3</v>
      </c>
      <c r="AH96">
        <v>2</v>
      </c>
      <c r="AI96">
        <v>61686688</v>
      </c>
      <c r="AJ96">
        <v>72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ROW(Source!A80)</f>
        <v>80</v>
      </c>
      <c r="B97">
        <v>61686702</v>
      </c>
      <c r="C97">
        <v>61686679</v>
      </c>
      <c r="D97">
        <v>60510456</v>
      </c>
      <c r="E97">
        <v>1</v>
      </c>
      <c r="F97">
        <v>1</v>
      </c>
      <c r="G97">
        <v>1</v>
      </c>
      <c r="H97">
        <v>3</v>
      </c>
      <c r="I97" t="s">
        <v>525</v>
      </c>
      <c r="J97" t="s">
        <v>526</v>
      </c>
      <c r="K97" t="s">
        <v>527</v>
      </c>
      <c r="L97">
        <v>1346</v>
      </c>
      <c r="N97">
        <v>1009</v>
      </c>
      <c r="O97" t="s">
        <v>137</v>
      </c>
      <c r="P97" t="s">
        <v>137</v>
      </c>
      <c r="Q97">
        <v>1</v>
      </c>
      <c r="X97">
        <v>0.22</v>
      </c>
      <c r="Y97">
        <v>60.6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0.22</v>
      </c>
      <c r="AH97">
        <v>2</v>
      </c>
      <c r="AI97">
        <v>61686690</v>
      </c>
      <c r="AJ97">
        <v>74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ROW(Source!A80)</f>
        <v>80</v>
      </c>
      <c r="B98">
        <v>61686703</v>
      </c>
      <c r="C98">
        <v>61686679</v>
      </c>
      <c r="D98">
        <v>60517270</v>
      </c>
      <c r="E98">
        <v>1</v>
      </c>
      <c r="F98">
        <v>1</v>
      </c>
      <c r="G98">
        <v>1</v>
      </c>
      <c r="H98">
        <v>3</v>
      </c>
      <c r="I98" t="s">
        <v>148</v>
      </c>
      <c r="J98" t="s">
        <v>150</v>
      </c>
      <c r="K98" t="s">
        <v>149</v>
      </c>
      <c r="L98">
        <v>1371</v>
      </c>
      <c r="N98">
        <v>1013</v>
      </c>
      <c r="O98" t="s">
        <v>23</v>
      </c>
      <c r="P98" t="s">
        <v>23</v>
      </c>
      <c r="Q98">
        <v>1</v>
      </c>
      <c r="X98">
        <v>3.4</v>
      </c>
      <c r="Y98">
        <v>635.88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3.4</v>
      </c>
      <c r="AH98">
        <v>2</v>
      </c>
      <c r="AI98">
        <v>61686691</v>
      </c>
      <c r="AJ98">
        <v>75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ROW(Source!A80)</f>
        <v>80</v>
      </c>
      <c r="B99">
        <v>61686704</v>
      </c>
      <c r="C99">
        <v>61686679</v>
      </c>
      <c r="D99">
        <v>60422903</v>
      </c>
      <c r="E99">
        <v>115</v>
      </c>
      <c r="F99">
        <v>1</v>
      </c>
      <c r="G99">
        <v>1</v>
      </c>
      <c r="H99">
        <v>3</v>
      </c>
      <c r="I99" t="s">
        <v>646</v>
      </c>
      <c r="J99" t="s">
        <v>3</v>
      </c>
      <c r="K99" t="s">
        <v>647</v>
      </c>
      <c r="L99">
        <v>1348</v>
      </c>
      <c r="N99">
        <v>1009</v>
      </c>
      <c r="O99" t="s">
        <v>115</v>
      </c>
      <c r="P99" t="s">
        <v>115</v>
      </c>
      <c r="Q99">
        <v>1000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3</v>
      </c>
      <c r="AG99">
        <v>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ROW(Source!A80)</f>
        <v>80</v>
      </c>
      <c r="B100">
        <v>61686705</v>
      </c>
      <c r="C100">
        <v>61686679</v>
      </c>
      <c r="D100">
        <v>60422938</v>
      </c>
      <c r="E100">
        <v>115</v>
      </c>
      <c r="F100">
        <v>1</v>
      </c>
      <c r="G100">
        <v>1</v>
      </c>
      <c r="H100">
        <v>3</v>
      </c>
      <c r="I100" t="s">
        <v>659</v>
      </c>
      <c r="J100" t="s">
        <v>3</v>
      </c>
      <c r="K100" t="s">
        <v>660</v>
      </c>
      <c r="L100">
        <v>1348</v>
      </c>
      <c r="N100">
        <v>1009</v>
      </c>
      <c r="O100" t="s">
        <v>115</v>
      </c>
      <c r="P100" t="s">
        <v>115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3</v>
      </c>
      <c r="AG100">
        <v>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ROW(Source!A80)</f>
        <v>80</v>
      </c>
      <c r="B101">
        <v>61686706</v>
      </c>
      <c r="C101">
        <v>61686679</v>
      </c>
      <c r="D101">
        <v>60422984</v>
      </c>
      <c r="E101">
        <v>115</v>
      </c>
      <c r="F101">
        <v>1</v>
      </c>
      <c r="G101">
        <v>1</v>
      </c>
      <c r="H101">
        <v>3</v>
      </c>
      <c r="I101" t="s">
        <v>644</v>
      </c>
      <c r="J101" t="s">
        <v>3</v>
      </c>
      <c r="K101" t="s">
        <v>661</v>
      </c>
      <c r="L101">
        <v>1348</v>
      </c>
      <c r="N101">
        <v>1009</v>
      </c>
      <c r="O101" t="s">
        <v>115</v>
      </c>
      <c r="P101" t="s">
        <v>115</v>
      </c>
      <c r="Q101">
        <v>1000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3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ROW(Source!A83)</f>
        <v>83</v>
      </c>
      <c r="B102">
        <v>61686744</v>
      </c>
      <c r="C102">
        <v>61686734</v>
      </c>
      <c r="D102">
        <v>37064978</v>
      </c>
      <c r="E102">
        <v>115</v>
      </c>
      <c r="F102">
        <v>1</v>
      </c>
      <c r="G102">
        <v>1</v>
      </c>
      <c r="H102">
        <v>1</v>
      </c>
      <c r="I102" t="s">
        <v>501</v>
      </c>
      <c r="J102" t="s">
        <v>3</v>
      </c>
      <c r="K102" t="s">
        <v>502</v>
      </c>
      <c r="L102">
        <v>1191</v>
      </c>
      <c r="N102">
        <v>1013</v>
      </c>
      <c r="O102" t="s">
        <v>486</v>
      </c>
      <c r="P102" t="s">
        <v>486</v>
      </c>
      <c r="Q102">
        <v>1</v>
      </c>
      <c r="X102">
        <v>3.76</v>
      </c>
      <c r="Y102">
        <v>0</v>
      </c>
      <c r="Z102">
        <v>0</v>
      </c>
      <c r="AA102">
        <v>0</v>
      </c>
      <c r="AB102">
        <v>481.77</v>
      </c>
      <c r="AC102">
        <v>0</v>
      </c>
      <c r="AD102">
        <v>1</v>
      </c>
      <c r="AE102">
        <v>1</v>
      </c>
      <c r="AF102" t="s">
        <v>3</v>
      </c>
      <c r="AG102">
        <v>3.76</v>
      </c>
      <c r="AH102">
        <v>2</v>
      </c>
      <c r="AI102">
        <v>61686735</v>
      </c>
      <c r="AJ102">
        <v>77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ROW(Source!A83)</f>
        <v>83</v>
      </c>
      <c r="B103">
        <v>61686745</v>
      </c>
      <c r="C103">
        <v>61686734</v>
      </c>
      <c r="D103">
        <v>37064876</v>
      </c>
      <c r="E103">
        <v>115</v>
      </c>
      <c r="F103">
        <v>1</v>
      </c>
      <c r="G103">
        <v>1</v>
      </c>
      <c r="H103">
        <v>1</v>
      </c>
      <c r="I103" t="s">
        <v>487</v>
      </c>
      <c r="J103" t="s">
        <v>3</v>
      </c>
      <c r="K103" t="s">
        <v>488</v>
      </c>
      <c r="L103">
        <v>1191</v>
      </c>
      <c r="N103">
        <v>1013</v>
      </c>
      <c r="O103" t="s">
        <v>486</v>
      </c>
      <c r="P103" t="s">
        <v>486</v>
      </c>
      <c r="Q103">
        <v>1</v>
      </c>
      <c r="X103">
        <v>1.07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2</v>
      </c>
      <c r="AF103" t="s">
        <v>3</v>
      </c>
      <c r="AG103">
        <v>1.07</v>
      </c>
      <c r="AH103">
        <v>2</v>
      </c>
      <c r="AI103">
        <v>61686736</v>
      </c>
      <c r="AJ103">
        <v>78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ROW(Source!A83)</f>
        <v>83</v>
      </c>
      <c r="B104">
        <v>61686746</v>
      </c>
      <c r="C104">
        <v>61686734</v>
      </c>
      <c r="D104">
        <v>60540478</v>
      </c>
      <c r="E104">
        <v>1</v>
      </c>
      <c r="F104">
        <v>1</v>
      </c>
      <c r="G104">
        <v>1</v>
      </c>
      <c r="H104">
        <v>2</v>
      </c>
      <c r="I104" t="s">
        <v>554</v>
      </c>
      <c r="J104" t="s">
        <v>555</v>
      </c>
      <c r="K104" t="s">
        <v>556</v>
      </c>
      <c r="L104">
        <v>1368</v>
      </c>
      <c r="N104">
        <v>1011</v>
      </c>
      <c r="O104" t="s">
        <v>492</v>
      </c>
      <c r="P104" t="s">
        <v>492</v>
      </c>
      <c r="Q104">
        <v>1</v>
      </c>
      <c r="X104">
        <v>0.85</v>
      </c>
      <c r="Y104">
        <v>0</v>
      </c>
      <c r="Z104">
        <v>346.73</v>
      </c>
      <c r="AA104">
        <v>522.73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0.85</v>
      </c>
      <c r="AH104">
        <v>2</v>
      </c>
      <c r="AI104">
        <v>61686737</v>
      </c>
      <c r="AJ104">
        <v>79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ROW(Source!A83)</f>
        <v>83</v>
      </c>
      <c r="B105">
        <v>61686747</v>
      </c>
      <c r="C105">
        <v>61686734</v>
      </c>
      <c r="D105">
        <v>60541205</v>
      </c>
      <c r="E105">
        <v>1</v>
      </c>
      <c r="F105">
        <v>1</v>
      </c>
      <c r="G105">
        <v>1</v>
      </c>
      <c r="H105">
        <v>2</v>
      </c>
      <c r="I105" t="s">
        <v>507</v>
      </c>
      <c r="J105" t="s">
        <v>508</v>
      </c>
      <c r="K105" t="s">
        <v>509</v>
      </c>
      <c r="L105">
        <v>1368</v>
      </c>
      <c r="N105">
        <v>1011</v>
      </c>
      <c r="O105" t="s">
        <v>492</v>
      </c>
      <c r="P105" t="s">
        <v>492</v>
      </c>
      <c r="Q105">
        <v>1</v>
      </c>
      <c r="X105">
        <v>0.22</v>
      </c>
      <c r="Y105">
        <v>0</v>
      </c>
      <c r="Z105">
        <v>572.77</v>
      </c>
      <c r="AA105">
        <v>522.73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0.22</v>
      </c>
      <c r="AH105">
        <v>2</v>
      </c>
      <c r="AI105">
        <v>61686738</v>
      </c>
      <c r="AJ105">
        <v>80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ROW(Source!A83)</f>
        <v>83</v>
      </c>
      <c r="B106">
        <v>61686748</v>
      </c>
      <c r="C106">
        <v>61686734</v>
      </c>
      <c r="D106">
        <v>60487903</v>
      </c>
      <c r="E106">
        <v>1</v>
      </c>
      <c r="F106">
        <v>1</v>
      </c>
      <c r="G106">
        <v>1</v>
      </c>
      <c r="H106">
        <v>3</v>
      </c>
      <c r="I106" t="s">
        <v>510</v>
      </c>
      <c r="J106" t="s">
        <v>511</v>
      </c>
      <c r="K106" t="s">
        <v>512</v>
      </c>
      <c r="L106">
        <v>1346</v>
      </c>
      <c r="N106">
        <v>1009</v>
      </c>
      <c r="O106" t="s">
        <v>137</v>
      </c>
      <c r="P106" t="s">
        <v>137</v>
      </c>
      <c r="Q106">
        <v>1</v>
      </c>
      <c r="X106">
        <v>0.1</v>
      </c>
      <c r="Y106">
        <v>238.29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0.1</v>
      </c>
      <c r="AH106">
        <v>2</v>
      </c>
      <c r="AI106">
        <v>61686739</v>
      </c>
      <c r="AJ106">
        <v>81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ROW(Source!A83)</f>
        <v>83</v>
      </c>
      <c r="B107">
        <v>61686749</v>
      </c>
      <c r="C107">
        <v>61686734</v>
      </c>
      <c r="D107">
        <v>60487910</v>
      </c>
      <c r="E107">
        <v>1</v>
      </c>
      <c r="F107">
        <v>1</v>
      </c>
      <c r="G107">
        <v>1</v>
      </c>
      <c r="H107">
        <v>3</v>
      </c>
      <c r="I107" t="s">
        <v>513</v>
      </c>
      <c r="J107" t="s">
        <v>514</v>
      </c>
      <c r="K107" t="s">
        <v>515</v>
      </c>
      <c r="L107">
        <v>1346</v>
      </c>
      <c r="N107">
        <v>1009</v>
      </c>
      <c r="O107" t="s">
        <v>137</v>
      </c>
      <c r="P107" t="s">
        <v>137</v>
      </c>
      <c r="Q107">
        <v>1</v>
      </c>
      <c r="X107">
        <v>0.03</v>
      </c>
      <c r="Y107">
        <v>58.53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0.03</v>
      </c>
      <c r="AH107">
        <v>2</v>
      </c>
      <c r="AI107">
        <v>61686740</v>
      </c>
      <c r="AJ107">
        <v>82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ROW(Source!A83)</f>
        <v>83</v>
      </c>
      <c r="B108">
        <v>61686750</v>
      </c>
      <c r="C108">
        <v>61686734</v>
      </c>
      <c r="D108">
        <v>60492128</v>
      </c>
      <c r="E108">
        <v>1</v>
      </c>
      <c r="F108">
        <v>1</v>
      </c>
      <c r="G108">
        <v>1</v>
      </c>
      <c r="H108">
        <v>3</v>
      </c>
      <c r="I108" t="s">
        <v>629</v>
      </c>
      <c r="J108" t="s">
        <v>630</v>
      </c>
      <c r="K108" t="s">
        <v>631</v>
      </c>
      <c r="L108">
        <v>1346</v>
      </c>
      <c r="N108">
        <v>1009</v>
      </c>
      <c r="O108" t="s">
        <v>137</v>
      </c>
      <c r="P108" t="s">
        <v>137</v>
      </c>
      <c r="Q108">
        <v>1</v>
      </c>
      <c r="X108">
        <v>0</v>
      </c>
      <c r="Y108">
        <v>174.93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ROW(Source!A83)</f>
        <v>83</v>
      </c>
      <c r="B109">
        <v>61686751</v>
      </c>
      <c r="C109">
        <v>61686734</v>
      </c>
      <c r="D109">
        <v>60493313</v>
      </c>
      <c r="E109">
        <v>1</v>
      </c>
      <c r="F109">
        <v>1</v>
      </c>
      <c r="G109">
        <v>1</v>
      </c>
      <c r="H109">
        <v>3</v>
      </c>
      <c r="I109" t="s">
        <v>516</v>
      </c>
      <c r="J109" t="s">
        <v>517</v>
      </c>
      <c r="K109" t="s">
        <v>518</v>
      </c>
      <c r="L109">
        <v>1346</v>
      </c>
      <c r="N109">
        <v>1009</v>
      </c>
      <c r="O109" t="s">
        <v>137</v>
      </c>
      <c r="P109" t="s">
        <v>137</v>
      </c>
      <c r="Q109">
        <v>1</v>
      </c>
      <c r="X109">
        <v>0.02</v>
      </c>
      <c r="Y109">
        <v>56.11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0.02</v>
      </c>
      <c r="AH109">
        <v>2</v>
      </c>
      <c r="AI109">
        <v>61686741</v>
      </c>
      <c r="AJ109">
        <v>83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ROW(Source!A83)</f>
        <v>83</v>
      </c>
      <c r="B110">
        <v>61686752</v>
      </c>
      <c r="C110">
        <v>61686734</v>
      </c>
      <c r="D110">
        <v>60420305</v>
      </c>
      <c r="E110">
        <v>115</v>
      </c>
      <c r="F110">
        <v>1</v>
      </c>
      <c r="G110">
        <v>1</v>
      </c>
      <c r="H110">
        <v>3</v>
      </c>
      <c r="I110" t="s">
        <v>636</v>
      </c>
      <c r="J110" t="s">
        <v>3</v>
      </c>
      <c r="K110" t="s">
        <v>637</v>
      </c>
      <c r="L110">
        <v>1346</v>
      </c>
      <c r="N110">
        <v>1009</v>
      </c>
      <c r="O110" t="s">
        <v>137</v>
      </c>
      <c r="P110" t="s">
        <v>137</v>
      </c>
      <c r="Q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 t="s">
        <v>3</v>
      </c>
      <c r="AG110">
        <v>0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ROW(Source!A83)</f>
        <v>83</v>
      </c>
      <c r="B111">
        <v>61686753</v>
      </c>
      <c r="C111">
        <v>61686734</v>
      </c>
      <c r="D111">
        <v>60420640</v>
      </c>
      <c r="E111">
        <v>115</v>
      </c>
      <c r="F111">
        <v>1</v>
      </c>
      <c r="G111">
        <v>1</v>
      </c>
      <c r="H111">
        <v>3</v>
      </c>
      <c r="I111" t="s">
        <v>638</v>
      </c>
      <c r="J111" t="s">
        <v>3</v>
      </c>
      <c r="K111" t="s">
        <v>639</v>
      </c>
      <c r="L111">
        <v>1348</v>
      </c>
      <c r="N111">
        <v>1009</v>
      </c>
      <c r="O111" t="s">
        <v>115</v>
      </c>
      <c r="P111" t="s">
        <v>115</v>
      </c>
      <c r="Q111">
        <v>1000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ROW(Source!A83)</f>
        <v>83</v>
      </c>
      <c r="B112">
        <v>61686754</v>
      </c>
      <c r="C112">
        <v>61686734</v>
      </c>
      <c r="D112">
        <v>60510056</v>
      </c>
      <c r="E112">
        <v>1</v>
      </c>
      <c r="F112">
        <v>1</v>
      </c>
      <c r="G112">
        <v>1</v>
      </c>
      <c r="H112">
        <v>3</v>
      </c>
      <c r="I112" t="s">
        <v>519</v>
      </c>
      <c r="J112" t="s">
        <v>520</v>
      </c>
      <c r="K112" t="s">
        <v>521</v>
      </c>
      <c r="L112">
        <v>1348</v>
      </c>
      <c r="N112">
        <v>1009</v>
      </c>
      <c r="O112" t="s">
        <v>115</v>
      </c>
      <c r="P112" t="s">
        <v>115</v>
      </c>
      <c r="Q112">
        <v>1000</v>
      </c>
      <c r="X112">
        <v>1E-4</v>
      </c>
      <c r="Y112">
        <v>80020.98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1E-4</v>
      </c>
      <c r="AH112">
        <v>2</v>
      </c>
      <c r="AI112">
        <v>61686742</v>
      </c>
      <c r="AJ112">
        <v>84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ROW(Source!A83)</f>
        <v>83</v>
      </c>
      <c r="B113">
        <v>61686755</v>
      </c>
      <c r="C113">
        <v>61686734</v>
      </c>
      <c r="D113">
        <v>60510456</v>
      </c>
      <c r="E113">
        <v>1</v>
      </c>
      <c r="F113">
        <v>1</v>
      </c>
      <c r="G113">
        <v>1</v>
      </c>
      <c r="H113">
        <v>3</v>
      </c>
      <c r="I113" t="s">
        <v>525</v>
      </c>
      <c r="J113" t="s">
        <v>526</v>
      </c>
      <c r="K113" t="s">
        <v>527</v>
      </c>
      <c r="L113">
        <v>1346</v>
      </c>
      <c r="N113">
        <v>1009</v>
      </c>
      <c r="O113" t="s">
        <v>137</v>
      </c>
      <c r="P113" t="s">
        <v>137</v>
      </c>
      <c r="Q113">
        <v>1</v>
      </c>
      <c r="X113">
        <v>0.03</v>
      </c>
      <c r="Y113">
        <v>60.6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0.03</v>
      </c>
      <c r="AH113">
        <v>2</v>
      </c>
      <c r="AI113">
        <v>61686743</v>
      </c>
      <c r="AJ113">
        <v>85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ROW(Source!A83)</f>
        <v>83</v>
      </c>
      <c r="B114">
        <v>61686756</v>
      </c>
      <c r="C114">
        <v>61686734</v>
      </c>
      <c r="D114">
        <v>60422934</v>
      </c>
      <c r="E114">
        <v>115</v>
      </c>
      <c r="F114">
        <v>1</v>
      </c>
      <c r="G114">
        <v>1</v>
      </c>
      <c r="H114">
        <v>3</v>
      </c>
      <c r="I114" t="s">
        <v>640</v>
      </c>
      <c r="J114" t="s">
        <v>3</v>
      </c>
      <c r="K114" t="s">
        <v>648</v>
      </c>
      <c r="L114">
        <v>1371</v>
      </c>
      <c r="N114">
        <v>1013</v>
      </c>
      <c r="O114" t="s">
        <v>23</v>
      </c>
      <c r="P114" t="s">
        <v>23</v>
      </c>
      <c r="Q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</v>
      </c>
      <c r="AG114">
        <v>0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ROW(Source!A83)</f>
        <v>83</v>
      </c>
      <c r="B115">
        <v>61686757</v>
      </c>
      <c r="C115">
        <v>61686734</v>
      </c>
      <c r="D115">
        <v>60422943</v>
      </c>
      <c r="E115">
        <v>115</v>
      </c>
      <c r="F115">
        <v>1</v>
      </c>
      <c r="G115">
        <v>1</v>
      </c>
      <c r="H115">
        <v>3</v>
      </c>
      <c r="I115" t="s">
        <v>649</v>
      </c>
      <c r="J115" t="s">
        <v>3</v>
      </c>
      <c r="K115" t="s">
        <v>650</v>
      </c>
      <c r="L115">
        <v>1346</v>
      </c>
      <c r="N115">
        <v>1009</v>
      </c>
      <c r="O115" t="s">
        <v>137</v>
      </c>
      <c r="P115" t="s">
        <v>137</v>
      </c>
      <c r="Q115">
        <v>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3</v>
      </c>
      <c r="AG115">
        <v>0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ROW(Source!A149)</f>
        <v>149</v>
      </c>
      <c r="B116">
        <v>61647456</v>
      </c>
      <c r="C116">
        <v>61647454</v>
      </c>
      <c r="D116">
        <v>60417892</v>
      </c>
      <c r="E116">
        <v>115</v>
      </c>
      <c r="F116">
        <v>1</v>
      </c>
      <c r="G116">
        <v>1</v>
      </c>
      <c r="H116">
        <v>1</v>
      </c>
      <c r="I116" t="s">
        <v>560</v>
      </c>
      <c r="J116" t="s">
        <v>3</v>
      </c>
      <c r="K116" t="s">
        <v>561</v>
      </c>
      <c r="L116">
        <v>1191</v>
      </c>
      <c r="N116">
        <v>1013</v>
      </c>
      <c r="O116" t="s">
        <v>486</v>
      </c>
      <c r="P116" t="s">
        <v>486</v>
      </c>
      <c r="Q116">
        <v>1</v>
      </c>
      <c r="X116">
        <v>154</v>
      </c>
      <c r="Y116">
        <v>0</v>
      </c>
      <c r="Z116">
        <v>0</v>
      </c>
      <c r="AA116">
        <v>0</v>
      </c>
      <c r="AB116">
        <v>425.21</v>
      </c>
      <c r="AC116">
        <v>0</v>
      </c>
      <c r="AD116">
        <v>1</v>
      </c>
      <c r="AE116">
        <v>1</v>
      </c>
      <c r="AF116" t="s">
        <v>3</v>
      </c>
      <c r="AG116">
        <v>154</v>
      </c>
      <c r="AH116">
        <v>2</v>
      </c>
      <c r="AI116">
        <v>61647455</v>
      </c>
      <c r="AJ116">
        <v>86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ROW(Source!A150)</f>
        <v>150</v>
      </c>
      <c r="B117">
        <v>61647459</v>
      </c>
      <c r="C117">
        <v>61647457</v>
      </c>
      <c r="D117">
        <v>60417882</v>
      </c>
      <c r="E117">
        <v>115</v>
      </c>
      <c r="F117">
        <v>1</v>
      </c>
      <c r="G117">
        <v>1</v>
      </c>
      <c r="H117">
        <v>1</v>
      </c>
      <c r="I117" t="s">
        <v>562</v>
      </c>
      <c r="J117" t="s">
        <v>3</v>
      </c>
      <c r="K117" t="s">
        <v>563</v>
      </c>
      <c r="L117">
        <v>1191</v>
      </c>
      <c r="N117">
        <v>1013</v>
      </c>
      <c r="O117" t="s">
        <v>486</v>
      </c>
      <c r="P117" t="s">
        <v>486</v>
      </c>
      <c r="Q117">
        <v>1</v>
      </c>
      <c r="X117">
        <v>88.5</v>
      </c>
      <c r="Y117">
        <v>0</v>
      </c>
      <c r="Z117">
        <v>0</v>
      </c>
      <c r="AA117">
        <v>0</v>
      </c>
      <c r="AB117">
        <v>407.65</v>
      </c>
      <c r="AC117">
        <v>0</v>
      </c>
      <c r="AD117">
        <v>1</v>
      </c>
      <c r="AE117">
        <v>1</v>
      </c>
      <c r="AF117" t="s">
        <v>3</v>
      </c>
      <c r="AG117">
        <v>88.5</v>
      </c>
      <c r="AH117">
        <v>2</v>
      </c>
      <c r="AI117">
        <v>61647458</v>
      </c>
      <c r="AJ117">
        <v>87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ROW(Source!A186)</f>
        <v>186</v>
      </c>
      <c r="B118">
        <v>61647215</v>
      </c>
      <c r="C118">
        <v>61647203</v>
      </c>
      <c r="D118">
        <v>60417950</v>
      </c>
      <c r="E118">
        <v>115</v>
      </c>
      <c r="F118">
        <v>1</v>
      </c>
      <c r="G118">
        <v>1</v>
      </c>
      <c r="H118">
        <v>1</v>
      </c>
      <c r="I118" t="s">
        <v>564</v>
      </c>
      <c r="J118" t="s">
        <v>3</v>
      </c>
      <c r="K118" t="s">
        <v>565</v>
      </c>
      <c r="L118">
        <v>1191</v>
      </c>
      <c r="N118">
        <v>1013</v>
      </c>
      <c r="O118" t="s">
        <v>486</v>
      </c>
      <c r="P118" t="s">
        <v>486</v>
      </c>
      <c r="Q118">
        <v>1</v>
      </c>
      <c r="X118">
        <v>15.44</v>
      </c>
      <c r="Y118">
        <v>0</v>
      </c>
      <c r="Z118">
        <v>0</v>
      </c>
      <c r="AA118">
        <v>0</v>
      </c>
      <c r="AB118">
        <v>511.03</v>
      </c>
      <c r="AC118">
        <v>0</v>
      </c>
      <c r="AD118">
        <v>1</v>
      </c>
      <c r="AE118">
        <v>1</v>
      </c>
      <c r="AF118" t="s">
        <v>3</v>
      </c>
      <c r="AG118">
        <v>15.44</v>
      </c>
      <c r="AH118">
        <v>2</v>
      </c>
      <c r="AI118">
        <v>61647204</v>
      </c>
      <c r="AJ118">
        <v>88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ROW(Source!A186)</f>
        <v>186</v>
      </c>
      <c r="B119">
        <v>61647216</v>
      </c>
      <c r="C119">
        <v>61647203</v>
      </c>
      <c r="D119">
        <v>60418127</v>
      </c>
      <c r="E119">
        <v>115</v>
      </c>
      <c r="F119">
        <v>1</v>
      </c>
      <c r="G119">
        <v>1</v>
      </c>
      <c r="H119">
        <v>1</v>
      </c>
      <c r="I119" t="s">
        <v>487</v>
      </c>
      <c r="J119" t="s">
        <v>3</v>
      </c>
      <c r="K119" t="s">
        <v>488</v>
      </c>
      <c r="L119">
        <v>1191</v>
      </c>
      <c r="N119">
        <v>1013</v>
      </c>
      <c r="O119" t="s">
        <v>486</v>
      </c>
      <c r="P119" t="s">
        <v>486</v>
      </c>
      <c r="Q119">
        <v>1</v>
      </c>
      <c r="X119">
        <v>5.2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3</v>
      </c>
      <c r="AG119">
        <v>5.2</v>
      </c>
      <c r="AH119">
        <v>2</v>
      </c>
      <c r="AI119">
        <v>61647205</v>
      </c>
      <c r="AJ119">
        <v>89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ROW(Source!A186)</f>
        <v>186</v>
      </c>
      <c r="B120">
        <v>61647217</v>
      </c>
      <c r="C120">
        <v>61647203</v>
      </c>
      <c r="D120">
        <v>60540303</v>
      </c>
      <c r="E120">
        <v>1</v>
      </c>
      <c r="F120">
        <v>1</v>
      </c>
      <c r="G120">
        <v>1</v>
      </c>
      <c r="H120">
        <v>2</v>
      </c>
      <c r="I120" t="s">
        <v>489</v>
      </c>
      <c r="J120" t="s">
        <v>490</v>
      </c>
      <c r="K120" t="s">
        <v>491</v>
      </c>
      <c r="L120">
        <v>1368</v>
      </c>
      <c r="N120">
        <v>1011</v>
      </c>
      <c r="O120" t="s">
        <v>492</v>
      </c>
      <c r="P120" t="s">
        <v>492</v>
      </c>
      <c r="Q120">
        <v>1</v>
      </c>
      <c r="X120">
        <v>0.2</v>
      </c>
      <c r="Y120">
        <v>0</v>
      </c>
      <c r="Z120">
        <v>1488.78</v>
      </c>
      <c r="AA120">
        <v>702.18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0.2</v>
      </c>
      <c r="AH120">
        <v>2</v>
      </c>
      <c r="AI120">
        <v>61647206</v>
      </c>
      <c r="AJ120">
        <v>90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ROW(Source!A186)</f>
        <v>186</v>
      </c>
      <c r="B121">
        <v>61647218</v>
      </c>
      <c r="C121">
        <v>61647203</v>
      </c>
      <c r="D121">
        <v>60540400</v>
      </c>
      <c r="E121">
        <v>1</v>
      </c>
      <c r="F121">
        <v>1</v>
      </c>
      <c r="G121">
        <v>1</v>
      </c>
      <c r="H121">
        <v>2</v>
      </c>
      <c r="I121" t="s">
        <v>566</v>
      </c>
      <c r="J121" t="s">
        <v>567</v>
      </c>
      <c r="K121" t="s">
        <v>568</v>
      </c>
      <c r="L121">
        <v>1368</v>
      </c>
      <c r="N121">
        <v>1011</v>
      </c>
      <c r="O121" t="s">
        <v>492</v>
      </c>
      <c r="P121" t="s">
        <v>492</v>
      </c>
      <c r="Q121">
        <v>1</v>
      </c>
      <c r="X121">
        <v>3.59</v>
      </c>
      <c r="Y121">
        <v>0</v>
      </c>
      <c r="Z121">
        <v>2.67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3.59</v>
      </c>
      <c r="AH121">
        <v>2</v>
      </c>
      <c r="AI121">
        <v>61647207</v>
      </c>
      <c r="AJ121">
        <v>91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ROW(Source!A186)</f>
        <v>186</v>
      </c>
      <c r="B122">
        <v>61647219</v>
      </c>
      <c r="C122">
        <v>61647203</v>
      </c>
      <c r="D122">
        <v>60540443</v>
      </c>
      <c r="E122">
        <v>1</v>
      </c>
      <c r="F122">
        <v>1</v>
      </c>
      <c r="G122">
        <v>1</v>
      </c>
      <c r="H122">
        <v>2</v>
      </c>
      <c r="I122" t="s">
        <v>569</v>
      </c>
      <c r="J122" t="s">
        <v>570</v>
      </c>
      <c r="K122" t="s">
        <v>571</v>
      </c>
      <c r="L122">
        <v>1368</v>
      </c>
      <c r="N122">
        <v>1011</v>
      </c>
      <c r="O122" t="s">
        <v>492</v>
      </c>
      <c r="P122" t="s">
        <v>492</v>
      </c>
      <c r="Q122">
        <v>1</v>
      </c>
      <c r="X122">
        <v>3.59</v>
      </c>
      <c r="Y122">
        <v>0</v>
      </c>
      <c r="Z122">
        <v>8.84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3.59</v>
      </c>
      <c r="AH122">
        <v>2</v>
      </c>
      <c r="AI122">
        <v>61647208</v>
      </c>
      <c r="AJ122">
        <v>92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ROW(Source!A186)</f>
        <v>186</v>
      </c>
      <c r="B123">
        <v>61647220</v>
      </c>
      <c r="C123">
        <v>61647203</v>
      </c>
      <c r="D123">
        <v>60540518</v>
      </c>
      <c r="E123">
        <v>1</v>
      </c>
      <c r="F123">
        <v>1</v>
      </c>
      <c r="G123">
        <v>1</v>
      </c>
      <c r="H123">
        <v>2</v>
      </c>
      <c r="I123" t="s">
        <v>572</v>
      </c>
      <c r="J123" t="s">
        <v>573</v>
      </c>
      <c r="K123" t="s">
        <v>574</v>
      </c>
      <c r="L123">
        <v>1368</v>
      </c>
      <c r="N123">
        <v>1011</v>
      </c>
      <c r="O123" t="s">
        <v>492</v>
      </c>
      <c r="P123" t="s">
        <v>492</v>
      </c>
      <c r="Q123">
        <v>1</v>
      </c>
      <c r="X123">
        <v>4.8</v>
      </c>
      <c r="Y123">
        <v>0</v>
      </c>
      <c r="Z123">
        <v>1472.34</v>
      </c>
      <c r="AA123">
        <v>702.18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4.8</v>
      </c>
      <c r="AH123">
        <v>2</v>
      </c>
      <c r="AI123">
        <v>61647209</v>
      </c>
      <c r="AJ123">
        <v>93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ROW(Source!A186)</f>
        <v>186</v>
      </c>
      <c r="B124">
        <v>61647221</v>
      </c>
      <c r="C124">
        <v>61647203</v>
      </c>
      <c r="D124">
        <v>60541205</v>
      </c>
      <c r="E124">
        <v>1</v>
      </c>
      <c r="F124">
        <v>1</v>
      </c>
      <c r="G124">
        <v>1</v>
      </c>
      <c r="H124">
        <v>2</v>
      </c>
      <c r="I124" t="s">
        <v>507</v>
      </c>
      <c r="J124" t="s">
        <v>508</v>
      </c>
      <c r="K124" t="s">
        <v>509</v>
      </c>
      <c r="L124">
        <v>1368</v>
      </c>
      <c r="N124">
        <v>1011</v>
      </c>
      <c r="O124" t="s">
        <v>492</v>
      </c>
      <c r="P124" t="s">
        <v>492</v>
      </c>
      <c r="Q124">
        <v>1</v>
      </c>
      <c r="X124">
        <v>0.2</v>
      </c>
      <c r="Y124">
        <v>0</v>
      </c>
      <c r="Z124">
        <v>572.77</v>
      </c>
      <c r="AA124">
        <v>522.73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0.2</v>
      </c>
      <c r="AH124">
        <v>2</v>
      </c>
      <c r="AI124">
        <v>61647210</v>
      </c>
      <c r="AJ124">
        <v>94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ROW(Source!A186)</f>
        <v>186</v>
      </c>
      <c r="B125">
        <v>61647222</v>
      </c>
      <c r="C125">
        <v>61647203</v>
      </c>
      <c r="D125">
        <v>60490793</v>
      </c>
      <c r="E125">
        <v>1</v>
      </c>
      <c r="F125">
        <v>1</v>
      </c>
      <c r="G125">
        <v>1</v>
      </c>
      <c r="H125">
        <v>3</v>
      </c>
      <c r="I125" t="s">
        <v>575</v>
      </c>
      <c r="J125" t="s">
        <v>576</v>
      </c>
      <c r="K125" t="s">
        <v>577</v>
      </c>
      <c r="L125">
        <v>1302</v>
      </c>
      <c r="N125">
        <v>1003</v>
      </c>
      <c r="O125" t="s">
        <v>578</v>
      </c>
      <c r="P125" t="s">
        <v>578</v>
      </c>
      <c r="Q125">
        <v>10</v>
      </c>
      <c r="X125">
        <v>0.245</v>
      </c>
      <c r="Y125">
        <v>37.71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0.245</v>
      </c>
      <c r="AH125">
        <v>2</v>
      </c>
      <c r="AI125">
        <v>61647211</v>
      </c>
      <c r="AJ125">
        <v>95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ROW(Source!A186)</f>
        <v>186</v>
      </c>
      <c r="B126">
        <v>61647223</v>
      </c>
      <c r="C126">
        <v>61647203</v>
      </c>
      <c r="D126">
        <v>60501764</v>
      </c>
      <c r="E126">
        <v>1</v>
      </c>
      <c r="F126">
        <v>1</v>
      </c>
      <c r="G126">
        <v>1</v>
      </c>
      <c r="H126">
        <v>3</v>
      </c>
      <c r="I126" t="s">
        <v>579</v>
      </c>
      <c r="J126" t="s">
        <v>580</v>
      </c>
      <c r="K126" t="s">
        <v>581</v>
      </c>
      <c r="L126">
        <v>1346</v>
      </c>
      <c r="N126">
        <v>1009</v>
      </c>
      <c r="O126" t="s">
        <v>137</v>
      </c>
      <c r="P126" t="s">
        <v>137</v>
      </c>
      <c r="Q126">
        <v>1</v>
      </c>
      <c r="X126">
        <v>0.5</v>
      </c>
      <c r="Y126">
        <v>931.11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0.5</v>
      </c>
      <c r="AH126">
        <v>2</v>
      </c>
      <c r="AI126">
        <v>61647212</v>
      </c>
      <c r="AJ126">
        <v>96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ROW(Source!A186)</f>
        <v>186</v>
      </c>
      <c r="B127">
        <v>61647224</v>
      </c>
      <c r="C127">
        <v>61647203</v>
      </c>
      <c r="D127">
        <v>60510054</v>
      </c>
      <c r="E127">
        <v>1</v>
      </c>
      <c r="F127">
        <v>1</v>
      </c>
      <c r="G127">
        <v>1</v>
      </c>
      <c r="H127">
        <v>3</v>
      </c>
      <c r="I127" t="s">
        <v>582</v>
      </c>
      <c r="J127" t="s">
        <v>583</v>
      </c>
      <c r="K127" t="s">
        <v>584</v>
      </c>
      <c r="L127">
        <v>1348</v>
      </c>
      <c r="N127">
        <v>1009</v>
      </c>
      <c r="O127" t="s">
        <v>115</v>
      </c>
      <c r="P127" t="s">
        <v>115</v>
      </c>
      <c r="Q127">
        <v>1000</v>
      </c>
      <c r="X127">
        <v>2.8800000000000002E-3</v>
      </c>
      <c r="Y127">
        <v>82698.14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2.8800000000000002E-3</v>
      </c>
      <c r="AH127">
        <v>2</v>
      </c>
      <c r="AI127">
        <v>61647213</v>
      </c>
      <c r="AJ127">
        <v>97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ROW(Source!A186)</f>
        <v>186</v>
      </c>
      <c r="B128">
        <v>61647225</v>
      </c>
      <c r="C128">
        <v>61647203</v>
      </c>
      <c r="D128">
        <v>60423881</v>
      </c>
      <c r="E128">
        <v>115</v>
      </c>
      <c r="F128">
        <v>1</v>
      </c>
      <c r="G128">
        <v>1</v>
      </c>
      <c r="H128">
        <v>3</v>
      </c>
      <c r="I128" t="s">
        <v>183</v>
      </c>
      <c r="J128" t="s">
        <v>3</v>
      </c>
      <c r="K128" t="s">
        <v>184</v>
      </c>
      <c r="L128">
        <v>3277935</v>
      </c>
      <c r="N128">
        <v>1013</v>
      </c>
      <c r="O128" t="s">
        <v>185</v>
      </c>
      <c r="P128" t="s">
        <v>185</v>
      </c>
      <c r="Q128">
        <v>1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2</v>
      </c>
      <c r="AH128">
        <v>2</v>
      </c>
      <c r="AI128">
        <v>61647214</v>
      </c>
      <c r="AJ128">
        <v>98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ROW(Source!A188)</f>
        <v>188</v>
      </c>
      <c r="B129">
        <v>61647140</v>
      </c>
      <c r="C129">
        <v>61647131</v>
      </c>
      <c r="D129">
        <v>58534701</v>
      </c>
      <c r="E129">
        <v>113</v>
      </c>
      <c r="F129">
        <v>1</v>
      </c>
      <c r="G129">
        <v>1</v>
      </c>
      <c r="H129">
        <v>1</v>
      </c>
      <c r="I129" t="s">
        <v>564</v>
      </c>
      <c r="J129" t="s">
        <v>3</v>
      </c>
      <c r="K129" t="s">
        <v>565</v>
      </c>
      <c r="L129">
        <v>1191</v>
      </c>
      <c r="N129">
        <v>1013</v>
      </c>
      <c r="O129" t="s">
        <v>486</v>
      </c>
      <c r="P129" t="s">
        <v>486</v>
      </c>
      <c r="Q129">
        <v>1</v>
      </c>
      <c r="X129">
        <v>9.27</v>
      </c>
      <c r="Y129">
        <v>0</v>
      </c>
      <c r="Z129">
        <v>0</v>
      </c>
      <c r="AA129">
        <v>0</v>
      </c>
      <c r="AB129">
        <v>465.8</v>
      </c>
      <c r="AC129">
        <v>0</v>
      </c>
      <c r="AD129">
        <v>1</v>
      </c>
      <c r="AE129">
        <v>1</v>
      </c>
      <c r="AF129" t="s">
        <v>3</v>
      </c>
      <c r="AG129">
        <v>9.27</v>
      </c>
      <c r="AH129">
        <v>2</v>
      </c>
      <c r="AI129">
        <v>61647132</v>
      </c>
      <c r="AJ129">
        <v>99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ROW(Source!A188)</f>
        <v>188</v>
      </c>
      <c r="B130">
        <v>61647141</v>
      </c>
      <c r="C130">
        <v>61647131</v>
      </c>
      <c r="D130">
        <v>58534878</v>
      </c>
      <c r="E130">
        <v>113</v>
      </c>
      <c r="F130">
        <v>1</v>
      </c>
      <c r="G130">
        <v>1</v>
      </c>
      <c r="H130">
        <v>1</v>
      </c>
      <c r="I130" t="s">
        <v>487</v>
      </c>
      <c r="J130" t="s">
        <v>3</v>
      </c>
      <c r="K130" t="s">
        <v>488</v>
      </c>
      <c r="L130">
        <v>1191</v>
      </c>
      <c r="N130">
        <v>1013</v>
      </c>
      <c r="O130" t="s">
        <v>486</v>
      </c>
      <c r="P130" t="s">
        <v>486</v>
      </c>
      <c r="Q130">
        <v>1</v>
      </c>
      <c r="X130">
        <v>0.34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3</v>
      </c>
      <c r="AG130">
        <v>0.34</v>
      </c>
      <c r="AH130">
        <v>2</v>
      </c>
      <c r="AI130">
        <v>61647133</v>
      </c>
      <c r="AJ130">
        <v>100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ROW(Source!A188)</f>
        <v>188</v>
      </c>
      <c r="B131">
        <v>61647142</v>
      </c>
      <c r="C131">
        <v>61647131</v>
      </c>
      <c r="D131">
        <v>58658784</v>
      </c>
      <c r="E131">
        <v>1</v>
      </c>
      <c r="F131">
        <v>1</v>
      </c>
      <c r="G131">
        <v>1</v>
      </c>
      <c r="H131">
        <v>2</v>
      </c>
      <c r="I131" t="s">
        <v>489</v>
      </c>
      <c r="J131" t="s">
        <v>490</v>
      </c>
      <c r="K131" t="s">
        <v>491</v>
      </c>
      <c r="L131">
        <v>1368</v>
      </c>
      <c r="N131">
        <v>1011</v>
      </c>
      <c r="O131" t="s">
        <v>492</v>
      </c>
      <c r="P131" t="s">
        <v>492</v>
      </c>
      <c r="Q131">
        <v>1</v>
      </c>
      <c r="X131">
        <v>0.17</v>
      </c>
      <c r="Y131">
        <v>0</v>
      </c>
      <c r="Z131">
        <v>1488.78</v>
      </c>
      <c r="AA131">
        <v>702.18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0.17</v>
      </c>
      <c r="AH131">
        <v>2</v>
      </c>
      <c r="AI131">
        <v>61647134</v>
      </c>
      <c r="AJ131">
        <v>101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ROW(Source!A188)</f>
        <v>188</v>
      </c>
      <c r="B132">
        <v>61647143</v>
      </c>
      <c r="C132">
        <v>61647131</v>
      </c>
      <c r="D132">
        <v>58659674</v>
      </c>
      <c r="E132">
        <v>1</v>
      </c>
      <c r="F132">
        <v>1</v>
      </c>
      <c r="G132">
        <v>1</v>
      </c>
      <c r="H132">
        <v>2</v>
      </c>
      <c r="I132" t="s">
        <v>507</v>
      </c>
      <c r="J132" t="s">
        <v>508</v>
      </c>
      <c r="K132" t="s">
        <v>509</v>
      </c>
      <c r="L132">
        <v>1368</v>
      </c>
      <c r="N132">
        <v>1011</v>
      </c>
      <c r="O132" t="s">
        <v>492</v>
      </c>
      <c r="P132" t="s">
        <v>492</v>
      </c>
      <c r="Q132">
        <v>1</v>
      </c>
      <c r="X132">
        <v>0.17</v>
      </c>
      <c r="Y132">
        <v>0</v>
      </c>
      <c r="Z132">
        <v>572.77</v>
      </c>
      <c r="AA132">
        <v>522.73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0.17</v>
      </c>
      <c r="AH132">
        <v>2</v>
      </c>
      <c r="AI132">
        <v>61647135</v>
      </c>
      <c r="AJ132">
        <v>102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ROW(Source!A188)</f>
        <v>188</v>
      </c>
      <c r="B133">
        <v>61647144</v>
      </c>
      <c r="C133">
        <v>61647131</v>
      </c>
      <c r="D133">
        <v>58659867</v>
      </c>
      <c r="E133">
        <v>1</v>
      </c>
      <c r="F133">
        <v>1</v>
      </c>
      <c r="G133">
        <v>1</v>
      </c>
      <c r="H133">
        <v>2</v>
      </c>
      <c r="I133" t="s">
        <v>585</v>
      </c>
      <c r="J133" t="s">
        <v>586</v>
      </c>
      <c r="K133" t="s">
        <v>587</v>
      </c>
      <c r="L133">
        <v>1368</v>
      </c>
      <c r="N133">
        <v>1011</v>
      </c>
      <c r="O133" t="s">
        <v>492</v>
      </c>
      <c r="P133" t="s">
        <v>492</v>
      </c>
      <c r="Q133">
        <v>1</v>
      </c>
      <c r="X133">
        <v>1.51</v>
      </c>
      <c r="Y133">
        <v>0</v>
      </c>
      <c r="Z133">
        <v>28.51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1.51</v>
      </c>
      <c r="AH133">
        <v>2</v>
      </c>
      <c r="AI133">
        <v>61647136</v>
      </c>
      <c r="AJ133">
        <v>103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ROW(Source!A188)</f>
        <v>188</v>
      </c>
      <c r="B134">
        <v>61647145</v>
      </c>
      <c r="C134">
        <v>61647131</v>
      </c>
      <c r="D134">
        <v>58610686</v>
      </c>
      <c r="E134">
        <v>1</v>
      </c>
      <c r="F134">
        <v>1</v>
      </c>
      <c r="G134">
        <v>1</v>
      </c>
      <c r="H134">
        <v>3</v>
      </c>
      <c r="I134" t="s">
        <v>588</v>
      </c>
      <c r="J134" t="s">
        <v>589</v>
      </c>
      <c r="K134" t="s">
        <v>590</v>
      </c>
      <c r="L134">
        <v>1346</v>
      </c>
      <c r="N134">
        <v>1009</v>
      </c>
      <c r="O134" t="s">
        <v>137</v>
      </c>
      <c r="P134" t="s">
        <v>137</v>
      </c>
      <c r="Q134">
        <v>1</v>
      </c>
      <c r="X134">
        <v>0.65</v>
      </c>
      <c r="Y134">
        <v>155.63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0.65</v>
      </c>
      <c r="AH134">
        <v>2</v>
      </c>
      <c r="AI134">
        <v>61647137</v>
      </c>
      <c r="AJ134">
        <v>104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ROW(Source!A188)</f>
        <v>188</v>
      </c>
      <c r="B135">
        <v>61647146</v>
      </c>
      <c r="C135">
        <v>61647131</v>
      </c>
      <c r="D135">
        <v>58629814</v>
      </c>
      <c r="E135">
        <v>1</v>
      </c>
      <c r="F135">
        <v>1</v>
      </c>
      <c r="G135">
        <v>1</v>
      </c>
      <c r="H135">
        <v>3</v>
      </c>
      <c r="I135" t="s">
        <v>591</v>
      </c>
      <c r="J135" t="s">
        <v>592</v>
      </c>
      <c r="K135" t="s">
        <v>593</v>
      </c>
      <c r="L135">
        <v>1346</v>
      </c>
      <c r="N135">
        <v>1009</v>
      </c>
      <c r="O135" t="s">
        <v>137</v>
      </c>
      <c r="P135" t="s">
        <v>137</v>
      </c>
      <c r="Q135">
        <v>1</v>
      </c>
      <c r="X135">
        <v>2</v>
      </c>
      <c r="Y135">
        <v>911.56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2</v>
      </c>
      <c r="AH135">
        <v>2</v>
      </c>
      <c r="AI135">
        <v>61647138</v>
      </c>
      <c r="AJ135">
        <v>105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ROW(Source!A188)</f>
        <v>188</v>
      </c>
      <c r="B136">
        <v>61647147</v>
      </c>
      <c r="C136">
        <v>61647131</v>
      </c>
      <c r="D136">
        <v>58540499</v>
      </c>
      <c r="E136">
        <v>113</v>
      </c>
      <c r="F136">
        <v>1</v>
      </c>
      <c r="G136">
        <v>1</v>
      </c>
      <c r="H136">
        <v>3</v>
      </c>
      <c r="I136" t="s">
        <v>183</v>
      </c>
      <c r="J136" t="s">
        <v>3</v>
      </c>
      <c r="K136" t="s">
        <v>184</v>
      </c>
      <c r="L136">
        <v>3277935</v>
      </c>
      <c r="N136">
        <v>1013</v>
      </c>
      <c r="O136" t="s">
        <v>185</v>
      </c>
      <c r="P136" t="s">
        <v>185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2</v>
      </c>
      <c r="AH136">
        <v>2</v>
      </c>
      <c r="AI136">
        <v>61647139</v>
      </c>
      <c r="AJ136">
        <v>106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ROW(Source!A191)</f>
        <v>191</v>
      </c>
      <c r="B137">
        <v>61647159</v>
      </c>
      <c r="C137">
        <v>61647150</v>
      </c>
      <c r="D137">
        <v>58534701</v>
      </c>
      <c r="E137">
        <v>113</v>
      </c>
      <c r="F137">
        <v>1</v>
      </c>
      <c r="G137">
        <v>1</v>
      </c>
      <c r="H137">
        <v>1</v>
      </c>
      <c r="I137" t="s">
        <v>564</v>
      </c>
      <c r="J137" t="s">
        <v>3</v>
      </c>
      <c r="K137" t="s">
        <v>565</v>
      </c>
      <c r="L137">
        <v>1191</v>
      </c>
      <c r="N137">
        <v>1013</v>
      </c>
      <c r="O137" t="s">
        <v>486</v>
      </c>
      <c r="P137" t="s">
        <v>486</v>
      </c>
      <c r="Q137">
        <v>1</v>
      </c>
      <c r="X137">
        <v>16.5</v>
      </c>
      <c r="Y137">
        <v>0</v>
      </c>
      <c r="Z137">
        <v>0</v>
      </c>
      <c r="AA137">
        <v>0</v>
      </c>
      <c r="AB137">
        <v>465.8</v>
      </c>
      <c r="AC137">
        <v>0</v>
      </c>
      <c r="AD137">
        <v>1</v>
      </c>
      <c r="AE137">
        <v>1</v>
      </c>
      <c r="AF137" t="s">
        <v>3</v>
      </c>
      <c r="AG137">
        <v>16.5</v>
      </c>
      <c r="AH137">
        <v>2</v>
      </c>
      <c r="AI137">
        <v>61647151</v>
      </c>
      <c r="AJ137">
        <v>107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ROW(Source!A191)</f>
        <v>191</v>
      </c>
      <c r="B138">
        <v>61647160</v>
      </c>
      <c r="C138">
        <v>61647150</v>
      </c>
      <c r="D138">
        <v>58534878</v>
      </c>
      <c r="E138">
        <v>113</v>
      </c>
      <c r="F138">
        <v>1</v>
      </c>
      <c r="G138">
        <v>1</v>
      </c>
      <c r="H138">
        <v>1</v>
      </c>
      <c r="I138" t="s">
        <v>487</v>
      </c>
      <c r="J138" t="s">
        <v>3</v>
      </c>
      <c r="K138" t="s">
        <v>488</v>
      </c>
      <c r="L138">
        <v>1191</v>
      </c>
      <c r="N138">
        <v>1013</v>
      </c>
      <c r="O138" t="s">
        <v>486</v>
      </c>
      <c r="P138" t="s">
        <v>486</v>
      </c>
      <c r="Q138">
        <v>1</v>
      </c>
      <c r="X138">
        <v>0.26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</v>
      </c>
      <c r="AG138">
        <v>0.26</v>
      </c>
      <c r="AH138">
        <v>2</v>
      </c>
      <c r="AI138">
        <v>61647152</v>
      </c>
      <c r="AJ138">
        <v>108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ROW(Source!A191)</f>
        <v>191</v>
      </c>
      <c r="B139">
        <v>61647161</v>
      </c>
      <c r="C139">
        <v>61647150</v>
      </c>
      <c r="D139">
        <v>58658784</v>
      </c>
      <c r="E139">
        <v>1</v>
      </c>
      <c r="F139">
        <v>1</v>
      </c>
      <c r="G139">
        <v>1</v>
      </c>
      <c r="H139">
        <v>2</v>
      </c>
      <c r="I139" t="s">
        <v>489</v>
      </c>
      <c r="J139" t="s">
        <v>490</v>
      </c>
      <c r="K139" t="s">
        <v>491</v>
      </c>
      <c r="L139">
        <v>1368</v>
      </c>
      <c r="N139">
        <v>1011</v>
      </c>
      <c r="O139" t="s">
        <v>492</v>
      </c>
      <c r="P139" t="s">
        <v>492</v>
      </c>
      <c r="Q139">
        <v>1</v>
      </c>
      <c r="X139">
        <v>0.13</v>
      </c>
      <c r="Y139">
        <v>0</v>
      </c>
      <c r="Z139">
        <v>1488.78</v>
      </c>
      <c r="AA139">
        <v>702.18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0.13</v>
      </c>
      <c r="AH139">
        <v>2</v>
      </c>
      <c r="AI139">
        <v>61647153</v>
      </c>
      <c r="AJ139">
        <v>109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ROW(Source!A191)</f>
        <v>191</v>
      </c>
      <c r="B140">
        <v>61647162</v>
      </c>
      <c r="C140">
        <v>61647150</v>
      </c>
      <c r="D140">
        <v>58659674</v>
      </c>
      <c r="E140">
        <v>1</v>
      </c>
      <c r="F140">
        <v>1</v>
      </c>
      <c r="G140">
        <v>1</v>
      </c>
      <c r="H140">
        <v>2</v>
      </c>
      <c r="I140" t="s">
        <v>507</v>
      </c>
      <c r="J140" t="s">
        <v>508</v>
      </c>
      <c r="K140" t="s">
        <v>509</v>
      </c>
      <c r="L140">
        <v>1368</v>
      </c>
      <c r="N140">
        <v>1011</v>
      </c>
      <c r="O140" t="s">
        <v>492</v>
      </c>
      <c r="P140" t="s">
        <v>492</v>
      </c>
      <c r="Q140">
        <v>1</v>
      </c>
      <c r="X140">
        <v>0.13</v>
      </c>
      <c r="Y140">
        <v>0</v>
      </c>
      <c r="Z140">
        <v>572.77</v>
      </c>
      <c r="AA140">
        <v>522.73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0.13</v>
      </c>
      <c r="AH140">
        <v>2</v>
      </c>
      <c r="AI140">
        <v>61647154</v>
      </c>
      <c r="AJ140">
        <v>110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ROW(Source!A191)</f>
        <v>191</v>
      </c>
      <c r="B141">
        <v>61647163</v>
      </c>
      <c r="C141">
        <v>61647150</v>
      </c>
      <c r="D141">
        <v>58659867</v>
      </c>
      <c r="E141">
        <v>1</v>
      </c>
      <c r="F141">
        <v>1</v>
      </c>
      <c r="G141">
        <v>1</v>
      </c>
      <c r="H141">
        <v>2</v>
      </c>
      <c r="I141" t="s">
        <v>585</v>
      </c>
      <c r="J141" t="s">
        <v>586</v>
      </c>
      <c r="K141" t="s">
        <v>587</v>
      </c>
      <c r="L141">
        <v>1368</v>
      </c>
      <c r="N141">
        <v>1011</v>
      </c>
      <c r="O141" t="s">
        <v>492</v>
      </c>
      <c r="P141" t="s">
        <v>492</v>
      </c>
      <c r="Q141">
        <v>1</v>
      </c>
      <c r="X141">
        <v>2.7</v>
      </c>
      <c r="Y141">
        <v>0</v>
      </c>
      <c r="Z141">
        <v>28.51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2.7</v>
      </c>
      <c r="AH141">
        <v>2</v>
      </c>
      <c r="AI141">
        <v>61647155</v>
      </c>
      <c r="AJ141">
        <v>111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ROW(Source!A191)</f>
        <v>191</v>
      </c>
      <c r="B142">
        <v>61647164</v>
      </c>
      <c r="C142">
        <v>61647150</v>
      </c>
      <c r="D142">
        <v>58610686</v>
      </c>
      <c r="E142">
        <v>1</v>
      </c>
      <c r="F142">
        <v>1</v>
      </c>
      <c r="G142">
        <v>1</v>
      </c>
      <c r="H142">
        <v>3</v>
      </c>
      <c r="I142" t="s">
        <v>588</v>
      </c>
      <c r="J142" t="s">
        <v>589</v>
      </c>
      <c r="K142" t="s">
        <v>590</v>
      </c>
      <c r="L142">
        <v>1346</v>
      </c>
      <c r="N142">
        <v>1009</v>
      </c>
      <c r="O142" t="s">
        <v>137</v>
      </c>
      <c r="P142" t="s">
        <v>137</v>
      </c>
      <c r="Q142">
        <v>1</v>
      </c>
      <c r="X142">
        <v>0.6</v>
      </c>
      <c r="Y142">
        <v>155.63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0.6</v>
      </c>
      <c r="AH142">
        <v>2</v>
      </c>
      <c r="AI142">
        <v>61647156</v>
      </c>
      <c r="AJ142">
        <v>112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ROW(Source!A191)</f>
        <v>191</v>
      </c>
      <c r="B143">
        <v>61647165</v>
      </c>
      <c r="C143">
        <v>61647150</v>
      </c>
      <c r="D143">
        <v>58629814</v>
      </c>
      <c r="E143">
        <v>1</v>
      </c>
      <c r="F143">
        <v>1</v>
      </c>
      <c r="G143">
        <v>1</v>
      </c>
      <c r="H143">
        <v>3</v>
      </c>
      <c r="I143" t="s">
        <v>591</v>
      </c>
      <c r="J143" t="s">
        <v>592</v>
      </c>
      <c r="K143" t="s">
        <v>593</v>
      </c>
      <c r="L143">
        <v>1346</v>
      </c>
      <c r="N143">
        <v>1009</v>
      </c>
      <c r="O143" t="s">
        <v>137</v>
      </c>
      <c r="P143" t="s">
        <v>137</v>
      </c>
      <c r="Q143">
        <v>1</v>
      </c>
      <c r="X143">
        <v>2</v>
      </c>
      <c r="Y143">
        <v>911.56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2</v>
      </c>
      <c r="AH143">
        <v>2</v>
      </c>
      <c r="AI143">
        <v>61647157</v>
      </c>
      <c r="AJ143">
        <v>113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ROW(Source!A191)</f>
        <v>191</v>
      </c>
      <c r="B144">
        <v>61647166</v>
      </c>
      <c r="C144">
        <v>61647150</v>
      </c>
      <c r="D144">
        <v>58540499</v>
      </c>
      <c r="E144">
        <v>113</v>
      </c>
      <c r="F144">
        <v>1</v>
      </c>
      <c r="G144">
        <v>1</v>
      </c>
      <c r="H144">
        <v>3</v>
      </c>
      <c r="I144" t="s">
        <v>183</v>
      </c>
      <c r="J144" t="s">
        <v>3</v>
      </c>
      <c r="K144" t="s">
        <v>184</v>
      </c>
      <c r="L144">
        <v>3277935</v>
      </c>
      <c r="N144">
        <v>1013</v>
      </c>
      <c r="O144" t="s">
        <v>185</v>
      </c>
      <c r="P144" t="s">
        <v>185</v>
      </c>
      <c r="Q144">
        <v>1</v>
      </c>
      <c r="X144">
        <v>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2</v>
      </c>
      <c r="AH144">
        <v>2</v>
      </c>
      <c r="AI144">
        <v>61647158</v>
      </c>
      <c r="AJ144">
        <v>114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ROW(Source!A193)</f>
        <v>193</v>
      </c>
      <c r="B145">
        <v>61647179</v>
      </c>
      <c r="C145">
        <v>61647168</v>
      </c>
      <c r="D145">
        <v>58534701</v>
      </c>
      <c r="E145">
        <v>113</v>
      </c>
      <c r="F145">
        <v>1</v>
      </c>
      <c r="G145">
        <v>1</v>
      </c>
      <c r="H145">
        <v>1</v>
      </c>
      <c r="I145" t="s">
        <v>564</v>
      </c>
      <c r="J145" t="s">
        <v>3</v>
      </c>
      <c r="K145" t="s">
        <v>565</v>
      </c>
      <c r="L145">
        <v>1191</v>
      </c>
      <c r="N145">
        <v>1013</v>
      </c>
      <c r="O145" t="s">
        <v>486</v>
      </c>
      <c r="P145" t="s">
        <v>486</v>
      </c>
      <c r="Q145">
        <v>1</v>
      </c>
      <c r="X145">
        <v>17.5</v>
      </c>
      <c r="Y145">
        <v>0</v>
      </c>
      <c r="Z145">
        <v>0</v>
      </c>
      <c r="AA145">
        <v>0</v>
      </c>
      <c r="AB145">
        <v>465.8</v>
      </c>
      <c r="AC145">
        <v>0</v>
      </c>
      <c r="AD145">
        <v>1</v>
      </c>
      <c r="AE145">
        <v>1</v>
      </c>
      <c r="AF145" t="s">
        <v>3</v>
      </c>
      <c r="AG145">
        <v>17.5</v>
      </c>
      <c r="AH145">
        <v>2</v>
      </c>
      <c r="AI145">
        <v>61647169</v>
      </c>
      <c r="AJ145">
        <v>115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ROW(Source!A193)</f>
        <v>193</v>
      </c>
      <c r="B146">
        <v>61647180</v>
      </c>
      <c r="C146">
        <v>61647168</v>
      </c>
      <c r="D146">
        <v>58534878</v>
      </c>
      <c r="E146">
        <v>113</v>
      </c>
      <c r="F146">
        <v>1</v>
      </c>
      <c r="G146">
        <v>1</v>
      </c>
      <c r="H146">
        <v>1</v>
      </c>
      <c r="I146" t="s">
        <v>487</v>
      </c>
      <c r="J146" t="s">
        <v>3</v>
      </c>
      <c r="K146" t="s">
        <v>488</v>
      </c>
      <c r="L146">
        <v>1191</v>
      </c>
      <c r="N146">
        <v>1013</v>
      </c>
      <c r="O146" t="s">
        <v>486</v>
      </c>
      <c r="P146" t="s">
        <v>486</v>
      </c>
      <c r="Q146">
        <v>1</v>
      </c>
      <c r="X146">
        <v>0.2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</v>
      </c>
      <c r="AG146">
        <v>0.2</v>
      </c>
      <c r="AH146">
        <v>2</v>
      </c>
      <c r="AI146">
        <v>61647170</v>
      </c>
      <c r="AJ146">
        <v>116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ROW(Source!A193)</f>
        <v>193</v>
      </c>
      <c r="B147">
        <v>61647181</v>
      </c>
      <c r="C147">
        <v>61647168</v>
      </c>
      <c r="D147">
        <v>58658784</v>
      </c>
      <c r="E147">
        <v>1</v>
      </c>
      <c r="F147">
        <v>1</v>
      </c>
      <c r="G147">
        <v>1</v>
      </c>
      <c r="H147">
        <v>2</v>
      </c>
      <c r="I147" t="s">
        <v>489</v>
      </c>
      <c r="J147" t="s">
        <v>490</v>
      </c>
      <c r="K147" t="s">
        <v>491</v>
      </c>
      <c r="L147">
        <v>1368</v>
      </c>
      <c r="N147">
        <v>1011</v>
      </c>
      <c r="O147" t="s">
        <v>492</v>
      </c>
      <c r="P147" t="s">
        <v>492</v>
      </c>
      <c r="Q147">
        <v>1</v>
      </c>
      <c r="X147">
        <v>0.1</v>
      </c>
      <c r="Y147">
        <v>0</v>
      </c>
      <c r="Z147">
        <v>1488.78</v>
      </c>
      <c r="AA147">
        <v>702.18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0.1</v>
      </c>
      <c r="AH147">
        <v>2</v>
      </c>
      <c r="AI147">
        <v>61647171</v>
      </c>
      <c r="AJ147">
        <v>117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ROW(Source!A193)</f>
        <v>193</v>
      </c>
      <c r="B148">
        <v>61647182</v>
      </c>
      <c r="C148">
        <v>61647168</v>
      </c>
      <c r="D148">
        <v>58659674</v>
      </c>
      <c r="E148">
        <v>1</v>
      </c>
      <c r="F148">
        <v>1</v>
      </c>
      <c r="G148">
        <v>1</v>
      </c>
      <c r="H148">
        <v>2</v>
      </c>
      <c r="I148" t="s">
        <v>507</v>
      </c>
      <c r="J148" t="s">
        <v>508</v>
      </c>
      <c r="K148" t="s">
        <v>509</v>
      </c>
      <c r="L148">
        <v>1368</v>
      </c>
      <c r="N148">
        <v>1011</v>
      </c>
      <c r="O148" t="s">
        <v>492</v>
      </c>
      <c r="P148" t="s">
        <v>492</v>
      </c>
      <c r="Q148">
        <v>1</v>
      </c>
      <c r="X148">
        <v>0.1</v>
      </c>
      <c r="Y148">
        <v>0</v>
      </c>
      <c r="Z148">
        <v>572.77</v>
      </c>
      <c r="AA148">
        <v>522.73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0.1</v>
      </c>
      <c r="AH148">
        <v>2</v>
      </c>
      <c r="AI148">
        <v>61647172</v>
      </c>
      <c r="AJ148">
        <v>118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ROW(Source!A193)</f>
        <v>193</v>
      </c>
      <c r="B149">
        <v>61647183</v>
      </c>
      <c r="C149">
        <v>61647168</v>
      </c>
      <c r="D149">
        <v>58659867</v>
      </c>
      <c r="E149">
        <v>1</v>
      </c>
      <c r="F149">
        <v>1</v>
      </c>
      <c r="G149">
        <v>1</v>
      </c>
      <c r="H149">
        <v>2</v>
      </c>
      <c r="I149" t="s">
        <v>585</v>
      </c>
      <c r="J149" t="s">
        <v>586</v>
      </c>
      <c r="K149" t="s">
        <v>587</v>
      </c>
      <c r="L149">
        <v>1368</v>
      </c>
      <c r="N149">
        <v>1011</v>
      </c>
      <c r="O149" t="s">
        <v>492</v>
      </c>
      <c r="P149" t="s">
        <v>492</v>
      </c>
      <c r="Q149">
        <v>1</v>
      </c>
      <c r="X149">
        <v>2.9</v>
      </c>
      <c r="Y149">
        <v>0</v>
      </c>
      <c r="Z149">
        <v>28.51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2.9</v>
      </c>
      <c r="AH149">
        <v>2</v>
      </c>
      <c r="AI149">
        <v>61647173</v>
      </c>
      <c r="AJ149">
        <v>119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ROW(Source!A193)</f>
        <v>193</v>
      </c>
      <c r="B150">
        <v>61647184</v>
      </c>
      <c r="C150">
        <v>61647168</v>
      </c>
      <c r="D150">
        <v>58610686</v>
      </c>
      <c r="E150">
        <v>1</v>
      </c>
      <c r="F150">
        <v>1</v>
      </c>
      <c r="G150">
        <v>1</v>
      </c>
      <c r="H150">
        <v>3</v>
      </c>
      <c r="I150" t="s">
        <v>588</v>
      </c>
      <c r="J150" t="s">
        <v>589</v>
      </c>
      <c r="K150" t="s">
        <v>590</v>
      </c>
      <c r="L150">
        <v>1346</v>
      </c>
      <c r="N150">
        <v>1009</v>
      </c>
      <c r="O150" t="s">
        <v>137</v>
      </c>
      <c r="P150" t="s">
        <v>137</v>
      </c>
      <c r="Q150">
        <v>1</v>
      </c>
      <c r="X150">
        <v>0.9</v>
      </c>
      <c r="Y150">
        <v>155.63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0.9</v>
      </c>
      <c r="AH150">
        <v>2</v>
      </c>
      <c r="AI150">
        <v>61647174</v>
      </c>
      <c r="AJ150">
        <v>120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ROW(Source!A193)</f>
        <v>193</v>
      </c>
      <c r="B151">
        <v>61647185</v>
      </c>
      <c r="C151">
        <v>61647168</v>
      </c>
      <c r="D151">
        <v>58618326</v>
      </c>
      <c r="E151">
        <v>1</v>
      </c>
      <c r="F151">
        <v>1</v>
      </c>
      <c r="G151">
        <v>1</v>
      </c>
      <c r="H151">
        <v>3</v>
      </c>
      <c r="I151" t="s">
        <v>209</v>
      </c>
      <c r="J151" t="s">
        <v>211</v>
      </c>
      <c r="K151" t="s">
        <v>210</v>
      </c>
      <c r="L151">
        <v>1348</v>
      </c>
      <c r="N151">
        <v>1009</v>
      </c>
      <c r="O151" t="s">
        <v>115</v>
      </c>
      <c r="P151" t="s">
        <v>115</v>
      </c>
      <c r="Q151">
        <v>1000</v>
      </c>
      <c r="X151">
        <v>4.0000000000000001E-3</v>
      </c>
      <c r="Y151">
        <v>51495.86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4.0000000000000001E-3</v>
      </c>
      <c r="AH151">
        <v>2</v>
      </c>
      <c r="AI151">
        <v>61647175</v>
      </c>
      <c r="AJ151">
        <v>121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ROW(Source!A193)</f>
        <v>193</v>
      </c>
      <c r="B152">
        <v>61647186</v>
      </c>
      <c r="C152">
        <v>61647168</v>
      </c>
      <c r="D152">
        <v>58629814</v>
      </c>
      <c r="E152">
        <v>1</v>
      </c>
      <c r="F152">
        <v>1</v>
      </c>
      <c r="G152">
        <v>1</v>
      </c>
      <c r="H152">
        <v>3</v>
      </c>
      <c r="I152" t="s">
        <v>591</v>
      </c>
      <c r="J152" t="s">
        <v>592</v>
      </c>
      <c r="K152" t="s">
        <v>593</v>
      </c>
      <c r="L152">
        <v>1346</v>
      </c>
      <c r="N152">
        <v>1009</v>
      </c>
      <c r="O152" t="s">
        <v>137</v>
      </c>
      <c r="P152" t="s">
        <v>137</v>
      </c>
      <c r="Q152">
        <v>1</v>
      </c>
      <c r="X152">
        <v>2</v>
      </c>
      <c r="Y152">
        <v>911.56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2</v>
      </c>
      <c r="AH152">
        <v>2</v>
      </c>
      <c r="AI152">
        <v>61647176</v>
      </c>
      <c r="AJ152">
        <v>123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ROW(Source!A193)</f>
        <v>193</v>
      </c>
      <c r="B153">
        <v>61647187</v>
      </c>
      <c r="C153">
        <v>61647168</v>
      </c>
      <c r="D153">
        <v>58540499</v>
      </c>
      <c r="E153">
        <v>113</v>
      </c>
      <c r="F153">
        <v>1</v>
      </c>
      <c r="G153">
        <v>1</v>
      </c>
      <c r="H153">
        <v>3</v>
      </c>
      <c r="I153" t="s">
        <v>183</v>
      </c>
      <c r="J153" t="s">
        <v>3</v>
      </c>
      <c r="K153" t="s">
        <v>184</v>
      </c>
      <c r="L153">
        <v>3277935</v>
      </c>
      <c r="N153">
        <v>1013</v>
      </c>
      <c r="O153" t="s">
        <v>185</v>
      </c>
      <c r="P153" t="s">
        <v>185</v>
      </c>
      <c r="Q153">
        <v>1</v>
      </c>
      <c r="X153">
        <v>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2</v>
      </c>
      <c r="AH153">
        <v>2</v>
      </c>
      <c r="AI153">
        <v>61647177</v>
      </c>
      <c r="AJ153">
        <v>124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ROW(Source!A354)</f>
        <v>354</v>
      </c>
      <c r="B154">
        <v>61646499</v>
      </c>
      <c r="C154">
        <v>61646493</v>
      </c>
      <c r="D154">
        <v>60417914</v>
      </c>
      <c r="E154">
        <v>115</v>
      </c>
      <c r="F154">
        <v>1</v>
      </c>
      <c r="G154">
        <v>1</v>
      </c>
      <c r="H154">
        <v>1</v>
      </c>
      <c r="I154" t="s">
        <v>484</v>
      </c>
      <c r="J154" t="s">
        <v>3</v>
      </c>
      <c r="K154" t="s">
        <v>485</v>
      </c>
      <c r="L154">
        <v>1191</v>
      </c>
      <c r="N154">
        <v>1013</v>
      </c>
      <c r="O154" t="s">
        <v>486</v>
      </c>
      <c r="P154" t="s">
        <v>486</v>
      </c>
      <c r="Q154">
        <v>1</v>
      </c>
      <c r="X154">
        <v>0.44</v>
      </c>
      <c r="Y154">
        <v>0</v>
      </c>
      <c r="Z154">
        <v>0</v>
      </c>
      <c r="AA154">
        <v>0</v>
      </c>
      <c r="AB154">
        <v>444.71</v>
      </c>
      <c r="AC154">
        <v>0</v>
      </c>
      <c r="AD154">
        <v>1</v>
      </c>
      <c r="AE154">
        <v>1</v>
      </c>
      <c r="AF154" t="s">
        <v>3</v>
      </c>
      <c r="AG154">
        <v>0.44</v>
      </c>
      <c r="AH154">
        <v>2</v>
      </c>
      <c r="AI154">
        <v>61646494</v>
      </c>
      <c r="AJ154">
        <v>125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ROW(Source!A354)</f>
        <v>354</v>
      </c>
      <c r="B155">
        <v>61646500</v>
      </c>
      <c r="C155">
        <v>61646493</v>
      </c>
      <c r="D155">
        <v>60418127</v>
      </c>
      <c r="E155">
        <v>115</v>
      </c>
      <c r="F155">
        <v>1</v>
      </c>
      <c r="G155">
        <v>1</v>
      </c>
      <c r="H155">
        <v>1</v>
      </c>
      <c r="I155" t="s">
        <v>487</v>
      </c>
      <c r="J155" t="s">
        <v>3</v>
      </c>
      <c r="K155" t="s">
        <v>488</v>
      </c>
      <c r="L155">
        <v>1191</v>
      </c>
      <c r="N155">
        <v>1013</v>
      </c>
      <c r="O155" t="s">
        <v>486</v>
      </c>
      <c r="P155" t="s">
        <v>486</v>
      </c>
      <c r="Q155">
        <v>1</v>
      </c>
      <c r="X155">
        <v>0.48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3</v>
      </c>
      <c r="AG155">
        <v>0.48</v>
      </c>
      <c r="AH155">
        <v>2</v>
      </c>
      <c r="AI155">
        <v>61646495</v>
      </c>
      <c r="AJ155">
        <v>126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ROW(Source!A354)</f>
        <v>354</v>
      </c>
      <c r="B156">
        <v>61646501</v>
      </c>
      <c r="C156">
        <v>61646493</v>
      </c>
      <c r="D156">
        <v>60540303</v>
      </c>
      <c r="E156">
        <v>1</v>
      </c>
      <c r="F156">
        <v>1</v>
      </c>
      <c r="G156">
        <v>1</v>
      </c>
      <c r="H156">
        <v>2</v>
      </c>
      <c r="I156" t="s">
        <v>489</v>
      </c>
      <c r="J156" t="s">
        <v>490</v>
      </c>
      <c r="K156" t="s">
        <v>491</v>
      </c>
      <c r="L156">
        <v>1368</v>
      </c>
      <c r="N156">
        <v>1011</v>
      </c>
      <c r="O156" t="s">
        <v>492</v>
      </c>
      <c r="P156" t="s">
        <v>492</v>
      </c>
      <c r="Q156">
        <v>1</v>
      </c>
      <c r="X156">
        <v>0.24</v>
      </c>
      <c r="Y156">
        <v>0</v>
      </c>
      <c r="Z156">
        <v>1488.78</v>
      </c>
      <c r="AA156">
        <v>702.18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0.24</v>
      </c>
      <c r="AH156">
        <v>2</v>
      </c>
      <c r="AI156">
        <v>61646496</v>
      </c>
      <c r="AJ156">
        <v>127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ROW(Source!A354)</f>
        <v>354</v>
      </c>
      <c r="B157">
        <v>61646502</v>
      </c>
      <c r="C157">
        <v>61646493</v>
      </c>
      <c r="D157">
        <v>60541271</v>
      </c>
      <c r="E157">
        <v>1</v>
      </c>
      <c r="F157">
        <v>1</v>
      </c>
      <c r="G157">
        <v>1</v>
      </c>
      <c r="H157">
        <v>2</v>
      </c>
      <c r="I157" t="s">
        <v>494</v>
      </c>
      <c r="J157" t="s">
        <v>495</v>
      </c>
      <c r="K157" t="s">
        <v>496</v>
      </c>
      <c r="L157">
        <v>1368</v>
      </c>
      <c r="N157">
        <v>1011</v>
      </c>
      <c r="O157" t="s">
        <v>492</v>
      </c>
      <c r="P157" t="s">
        <v>492</v>
      </c>
      <c r="Q157">
        <v>1</v>
      </c>
      <c r="X157">
        <v>0.24</v>
      </c>
      <c r="Y157">
        <v>0</v>
      </c>
      <c r="Z157">
        <v>14.64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0.24</v>
      </c>
      <c r="AH157">
        <v>2</v>
      </c>
      <c r="AI157">
        <v>61646497</v>
      </c>
      <c r="AJ157">
        <v>128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ROW(Source!A354)</f>
        <v>354</v>
      </c>
      <c r="B158">
        <v>61646503</v>
      </c>
      <c r="C158">
        <v>61646493</v>
      </c>
      <c r="D158">
        <v>60541289</v>
      </c>
      <c r="E158">
        <v>1</v>
      </c>
      <c r="F158">
        <v>1</v>
      </c>
      <c r="G158">
        <v>1</v>
      </c>
      <c r="H158">
        <v>2</v>
      </c>
      <c r="I158" t="s">
        <v>497</v>
      </c>
      <c r="J158" t="s">
        <v>498</v>
      </c>
      <c r="K158" t="s">
        <v>499</v>
      </c>
      <c r="L158">
        <v>1368</v>
      </c>
      <c r="N158">
        <v>1011</v>
      </c>
      <c r="O158" t="s">
        <v>492</v>
      </c>
      <c r="P158" t="s">
        <v>492</v>
      </c>
      <c r="Q158">
        <v>1</v>
      </c>
      <c r="X158">
        <v>0.24</v>
      </c>
      <c r="Y158">
        <v>0</v>
      </c>
      <c r="Z158">
        <v>487.94</v>
      </c>
      <c r="AA158">
        <v>522.73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0.24</v>
      </c>
      <c r="AH158">
        <v>2</v>
      </c>
      <c r="AI158">
        <v>61646498</v>
      </c>
      <c r="AJ158">
        <v>129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ROW(Source!A355)</f>
        <v>355</v>
      </c>
      <c r="B159">
        <v>61649743</v>
      </c>
      <c r="C159">
        <v>61649738</v>
      </c>
      <c r="D159">
        <v>37066717</v>
      </c>
      <c r="E159">
        <v>115</v>
      </c>
      <c r="F159">
        <v>1</v>
      </c>
      <c r="G159">
        <v>1</v>
      </c>
      <c r="H159">
        <v>1</v>
      </c>
      <c r="I159" t="s">
        <v>484</v>
      </c>
      <c r="J159" t="s">
        <v>3</v>
      </c>
      <c r="K159" t="s">
        <v>485</v>
      </c>
      <c r="L159">
        <v>1191</v>
      </c>
      <c r="N159">
        <v>1013</v>
      </c>
      <c r="O159" t="s">
        <v>486</v>
      </c>
      <c r="P159" t="s">
        <v>486</v>
      </c>
      <c r="Q159">
        <v>1</v>
      </c>
      <c r="X159">
        <v>0.25</v>
      </c>
      <c r="Y159">
        <v>0</v>
      </c>
      <c r="Z159">
        <v>0</v>
      </c>
      <c r="AA159">
        <v>0</v>
      </c>
      <c r="AB159">
        <v>444.71</v>
      </c>
      <c r="AC159">
        <v>0</v>
      </c>
      <c r="AD159">
        <v>1</v>
      </c>
      <c r="AE159">
        <v>1</v>
      </c>
      <c r="AF159" t="s">
        <v>3</v>
      </c>
      <c r="AG159">
        <v>0.25</v>
      </c>
      <c r="AH159">
        <v>2</v>
      </c>
      <c r="AI159">
        <v>61649739</v>
      </c>
      <c r="AJ159">
        <v>130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ROW(Source!A355)</f>
        <v>355</v>
      </c>
      <c r="B160">
        <v>61649744</v>
      </c>
      <c r="C160">
        <v>61649738</v>
      </c>
      <c r="D160">
        <v>37064876</v>
      </c>
      <c r="E160">
        <v>115</v>
      </c>
      <c r="F160">
        <v>1</v>
      </c>
      <c r="G160">
        <v>1</v>
      </c>
      <c r="H160">
        <v>1</v>
      </c>
      <c r="I160" t="s">
        <v>487</v>
      </c>
      <c r="J160" t="s">
        <v>3</v>
      </c>
      <c r="K160" t="s">
        <v>488</v>
      </c>
      <c r="L160">
        <v>1191</v>
      </c>
      <c r="N160">
        <v>1013</v>
      </c>
      <c r="O160" t="s">
        <v>486</v>
      </c>
      <c r="P160" t="s">
        <v>486</v>
      </c>
      <c r="Q160">
        <v>1</v>
      </c>
      <c r="X160">
        <v>0.14000000000000001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</v>
      </c>
      <c r="AG160">
        <v>0.14000000000000001</v>
      </c>
      <c r="AH160">
        <v>2</v>
      </c>
      <c r="AI160">
        <v>61649740</v>
      </c>
      <c r="AJ160">
        <v>131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ROW(Source!A355)</f>
        <v>355</v>
      </c>
      <c r="B161">
        <v>61649745</v>
      </c>
      <c r="C161">
        <v>61649738</v>
      </c>
      <c r="D161">
        <v>60541271</v>
      </c>
      <c r="E161">
        <v>1</v>
      </c>
      <c r="F161">
        <v>1</v>
      </c>
      <c r="G161">
        <v>1</v>
      </c>
      <c r="H161">
        <v>2</v>
      </c>
      <c r="I161" t="s">
        <v>494</v>
      </c>
      <c r="J161" t="s">
        <v>495</v>
      </c>
      <c r="K161" t="s">
        <v>496</v>
      </c>
      <c r="L161">
        <v>1368</v>
      </c>
      <c r="N161">
        <v>1011</v>
      </c>
      <c r="O161" t="s">
        <v>492</v>
      </c>
      <c r="P161" t="s">
        <v>492</v>
      </c>
      <c r="Q161">
        <v>1</v>
      </c>
      <c r="X161">
        <v>0.14000000000000001</v>
      </c>
      <c r="Y161">
        <v>0</v>
      </c>
      <c r="Z161">
        <v>14.64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0.14000000000000001</v>
      </c>
      <c r="AH161">
        <v>2</v>
      </c>
      <c r="AI161">
        <v>61649741</v>
      </c>
      <c r="AJ161">
        <v>132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ROW(Source!A355)</f>
        <v>355</v>
      </c>
      <c r="B162">
        <v>61649746</v>
      </c>
      <c r="C162">
        <v>61649738</v>
      </c>
      <c r="D162">
        <v>60541289</v>
      </c>
      <c r="E162">
        <v>1</v>
      </c>
      <c r="F162">
        <v>1</v>
      </c>
      <c r="G162">
        <v>1</v>
      </c>
      <c r="H162">
        <v>2</v>
      </c>
      <c r="I162" t="s">
        <v>497</v>
      </c>
      <c r="J162" t="s">
        <v>498</v>
      </c>
      <c r="K162" t="s">
        <v>499</v>
      </c>
      <c r="L162">
        <v>1368</v>
      </c>
      <c r="N162">
        <v>1011</v>
      </c>
      <c r="O162" t="s">
        <v>492</v>
      </c>
      <c r="P162" t="s">
        <v>492</v>
      </c>
      <c r="Q162">
        <v>1</v>
      </c>
      <c r="X162">
        <v>0.14000000000000001</v>
      </c>
      <c r="Y162">
        <v>0</v>
      </c>
      <c r="Z162">
        <v>487.94</v>
      </c>
      <c r="AA162">
        <v>522.73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0.14000000000000001</v>
      </c>
      <c r="AH162">
        <v>2</v>
      </c>
      <c r="AI162">
        <v>61649742</v>
      </c>
      <c r="AJ162">
        <v>133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ROW(Source!A356)</f>
        <v>356</v>
      </c>
      <c r="B163">
        <v>61649758</v>
      </c>
      <c r="C163">
        <v>61649747</v>
      </c>
      <c r="D163">
        <v>37064978</v>
      </c>
      <c r="E163">
        <v>115</v>
      </c>
      <c r="F163">
        <v>1</v>
      </c>
      <c r="G163">
        <v>1</v>
      </c>
      <c r="H163">
        <v>1</v>
      </c>
      <c r="I163" t="s">
        <v>501</v>
      </c>
      <c r="J163" t="s">
        <v>3</v>
      </c>
      <c r="K163" t="s">
        <v>502</v>
      </c>
      <c r="L163">
        <v>1191</v>
      </c>
      <c r="N163">
        <v>1013</v>
      </c>
      <c r="O163" t="s">
        <v>486</v>
      </c>
      <c r="P163" t="s">
        <v>486</v>
      </c>
      <c r="Q163">
        <v>1</v>
      </c>
      <c r="X163">
        <v>3.06</v>
      </c>
      <c r="Y163">
        <v>0</v>
      </c>
      <c r="Z163">
        <v>0</v>
      </c>
      <c r="AA163">
        <v>0</v>
      </c>
      <c r="AB163">
        <v>481.77</v>
      </c>
      <c r="AC163">
        <v>0</v>
      </c>
      <c r="AD163">
        <v>1</v>
      </c>
      <c r="AE163">
        <v>1</v>
      </c>
      <c r="AF163" t="s">
        <v>3</v>
      </c>
      <c r="AG163">
        <v>3.06</v>
      </c>
      <c r="AH163">
        <v>2</v>
      </c>
      <c r="AI163">
        <v>61649748</v>
      </c>
      <c r="AJ163">
        <v>134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ROW(Source!A356)</f>
        <v>356</v>
      </c>
      <c r="B164">
        <v>61649759</v>
      </c>
      <c r="C164">
        <v>61649747</v>
      </c>
      <c r="D164">
        <v>37064876</v>
      </c>
      <c r="E164">
        <v>115</v>
      </c>
      <c r="F164">
        <v>1</v>
      </c>
      <c r="G164">
        <v>1</v>
      </c>
      <c r="H164">
        <v>1</v>
      </c>
      <c r="I164" t="s">
        <v>487</v>
      </c>
      <c r="J164" t="s">
        <v>3</v>
      </c>
      <c r="K164" t="s">
        <v>488</v>
      </c>
      <c r="L164">
        <v>1191</v>
      </c>
      <c r="N164">
        <v>1013</v>
      </c>
      <c r="O164" t="s">
        <v>486</v>
      </c>
      <c r="P164" t="s">
        <v>486</v>
      </c>
      <c r="Q164">
        <v>1</v>
      </c>
      <c r="X164">
        <v>0.87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3</v>
      </c>
      <c r="AG164">
        <v>0.87</v>
      </c>
      <c r="AH164">
        <v>2</v>
      </c>
      <c r="AI164">
        <v>61649749</v>
      </c>
      <c r="AJ164">
        <v>135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ROW(Source!A356)</f>
        <v>356</v>
      </c>
      <c r="B165">
        <v>61649760</v>
      </c>
      <c r="C165">
        <v>61649747</v>
      </c>
      <c r="D165">
        <v>60540190</v>
      </c>
      <c r="E165">
        <v>1</v>
      </c>
      <c r="F165">
        <v>1</v>
      </c>
      <c r="G165">
        <v>1</v>
      </c>
      <c r="H165">
        <v>2</v>
      </c>
      <c r="I165" t="s">
        <v>503</v>
      </c>
      <c r="J165" t="s">
        <v>504</v>
      </c>
      <c r="K165" t="s">
        <v>505</v>
      </c>
      <c r="L165">
        <v>1368</v>
      </c>
      <c r="N165">
        <v>1011</v>
      </c>
      <c r="O165" t="s">
        <v>492</v>
      </c>
      <c r="P165" t="s">
        <v>492</v>
      </c>
      <c r="Q165">
        <v>1</v>
      </c>
      <c r="X165">
        <v>0.68</v>
      </c>
      <c r="Y165">
        <v>0</v>
      </c>
      <c r="Z165">
        <v>2088.77</v>
      </c>
      <c r="AA165">
        <v>600.75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0.68</v>
      </c>
      <c r="AH165">
        <v>2</v>
      </c>
      <c r="AI165">
        <v>61649750</v>
      </c>
      <c r="AJ165">
        <v>136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ROW(Source!A356)</f>
        <v>356</v>
      </c>
      <c r="B166">
        <v>61649761</v>
      </c>
      <c r="C166">
        <v>61649747</v>
      </c>
      <c r="D166">
        <v>60541205</v>
      </c>
      <c r="E166">
        <v>1</v>
      </c>
      <c r="F166">
        <v>1</v>
      </c>
      <c r="G166">
        <v>1</v>
      </c>
      <c r="H166">
        <v>2</v>
      </c>
      <c r="I166" t="s">
        <v>507</v>
      </c>
      <c r="J166" t="s">
        <v>508</v>
      </c>
      <c r="K166" t="s">
        <v>509</v>
      </c>
      <c r="L166">
        <v>1368</v>
      </c>
      <c r="N166">
        <v>1011</v>
      </c>
      <c r="O166" t="s">
        <v>492</v>
      </c>
      <c r="P166" t="s">
        <v>492</v>
      </c>
      <c r="Q166">
        <v>1</v>
      </c>
      <c r="X166">
        <v>0.19</v>
      </c>
      <c r="Y166">
        <v>0</v>
      </c>
      <c r="Z166">
        <v>572.77</v>
      </c>
      <c r="AA166">
        <v>522.73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0.19</v>
      </c>
      <c r="AH166">
        <v>2</v>
      </c>
      <c r="AI166">
        <v>61649751</v>
      </c>
      <c r="AJ166">
        <v>137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ROW(Source!A356)</f>
        <v>356</v>
      </c>
      <c r="B167">
        <v>61649762</v>
      </c>
      <c r="C167">
        <v>61649747</v>
      </c>
      <c r="D167">
        <v>60487903</v>
      </c>
      <c r="E167">
        <v>1</v>
      </c>
      <c r="F167">
        <v>1</v>
      </c>
      <c r="G167">
        <v>1</v>
      </c>
      <c r="H167">
        <v>3</v>
      </c>
      <c r="I167" t="s">
        <v>510</v>
      </c>
      <c r="J167" t="s">
        <v>511</v>
      </c>
      <c r="K167" t="s">
        <v>512</v>
      </c>
      <c r="L167">
        <v>1346</v>
      </c>
      <c r="N167">
        <v>1009</v>
      </c>
      <c r="O167" t="s">
        <v>137</v>
      </c>
      <c r="P167" t="s">
        <v>137</v>
      </c>
      <c r="Q167">
        <v>1</v>
      </c>
      <c r="X167">
        <v>0.1</v>
      </c>
      <c r="Y167">
        <v>238.29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0.1</v>
      </c>
      <c r="AH167">
        <v>2</v>
      </c>
      <c r="AI167">
        <v>61649752</v>
      </c>
      <c r="AJ167">
        <v>138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ROW(Source!A356)</f>
        <v>356</v>
      </c>
      <c r="B168">
        <v>61649763</v>
      </c>
      <c r="C168">
        <v>61649747</v>
      </c>
      <c r="D168">
        <v>60487910</v>
      </c>
      <c r="E168">
        <v>1</v>
      </c>
      <c r="F168">
        <v>1</v>
      </c>
      <c r="G168">
        <v>1</v>
      </c>
      <c r="H168">
        <v>3</v>
      </c>
      <c r="I168" t="s">
        <v>513</v>
      </c>
      <c r="J168" t="s">
        <v>514</v>
      </c>
      <c r="K168" t="s">
        <v>515</v>
      </c>
      <c r="L168">
        <v>1346</v>
      </c>
      <c r="N168">
        <v>1009</v>
      </c>
      <c r="O168" t="s">
        <v>137</v>
      </c>
      <c r="P168" t="s">
        <v>137</v>
      </c>
      <c r="Q168">
        <v>1</v>
      </c>
      <c r="X168">
        <v>0.03</v>
      </c>
      <c r="Y168">
        <v>58.53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0.03</v>
      </c>
      <c r="AH168">
        <v>2</v>
      </c>
      <c r="AI168">
        <v>61649753</v>
      </c>
      <c r="AJ168">
        <v>139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ROW(Source!A356)</f>
        <v>356</v>
      </c>
      <c r="B169">
        <v>61649764</v>
      </c>
      <c r="C169">
        <v>61649747</v>
      </c>
      <c r="D169">
        <v>60492128</v>
      </c>
      <c r="E169">
        <v>1</v>
      </c>
      <c r="F169">
        <v>1</v>
      </c>
      <c r="G169">
        <v>1</v>
      </c>
      <c r="H169">
        <v>3</v>
      </c>
      <c r="I169" t="s">
        <v>629</v>
      </c>
      <c r="J169" t="s">
        <v>630</v>
      </c>
      <c r="K169" t="s">
        <v>631</v>
      </c>
      <c r="L169">
        <v>1346</v>
      </c>
      <c r="N169">
        <v>1009</v>
      </c>
      <c r="O169" t="s">
        <v>137</v>
      </c>
      <c r="P169" t="s">
        <v>137</v>
      </c>
      <c r="Q169">
        <v>1</v>
      </c>
      <c r="X169">
        <v>0</v>
      </c>
      <c r="Y169">
        <v>174.93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ROW(Source!A356)</f>
        <v>356</v>
      </c>
      <c r="B170">
        <v>61649765</v>
      </c>
      <c r="C170">
        <v>61649747</v>
      </c>
      <c r="D170">
        <v>60493313</v>
      </c>
      <c r="E170">
        <v>1</v>
      </c>
      <c r="F170">
        <v>1</v>
      </c>
      <c r="G170">
        <v>1</v>
      </c>
      <c r="H170">
        <v>3</v>
      </c>
      <c r="I170" t="s">
        <v>516</v>
      </c>
      <c r="J170" t="s">
        <v>517</v>
      </c>
      <c r="K170" t="s">
        <v>518</v>
      </c>
      <c r="L170">
        <v>1346</v>
      </c>
      <c r="N170">
        <v>1009</v>
      </c>
      <c r="O170" t="s">
        <v>137</v>
      </c>
      <c r="P170" t="s">
        <v>137</v>
      </c>
      <c r="Q170">
        <v>1</v>
      </c>
      <c r="X170">
        <v>0.02</v>
      </c>
      <c r="Y170">
        <v>56.11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0.02</v>
      </c>
      <c r="AH170">
        <v>2</v>
      </c>
      <c r="AI170">
        <v>61649754</v>
      </c>
      <c r="AJ170">
        <v>140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ROW(Source!A356)</f>
        <v>356</v>
      </c>
      <c r="B171">
        <v>61649766</v>
      </c>
      <c r="C171">
        <v>61649747</v>
      </c>
      <c r="D171">
        <v>60419476</v>
      </c>
      <c r="E171">
        <v>115</v>
      </c>
      <c r="F171">
        <v>1</v>
      </c>
      <c r="G171">
        <v>1</v>
      </c>
      <c r="H171">
        <v>3</v>
      </c>
      <c r="I171" t="s">
        <v>632</v>
      </c>
      <c r="J171" t="s">
        <v>3</v>
      </c>
      <c r="K171" t="s">
        <v>633</v>
      </c>
      <c r="L171">
        <v>1371</v>
      </c>
      <c r="N171">
        <v>1013</v>
      </c>
      <c r="O171" t="s">
        <v>23</v>
      </c>
      <c r="P171" t="s">
        <v>23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0</v>
      </c>
      <c r="AE171">
        <v>0</v>
      </c>
      <c r="AF171" t="s">
        <v>3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ROW(Source!A356)</f>
        <v>356</v>
      </c>
      <c r="B172">
        <v>61649767</v>
      </c>
      <c r="C172">
        <v>61649747</v>
      </c>
      <c r="D172">
        <v>60420155</v>
      </c>
      <c r="E172">
        <v>115</v>
      </c>
      <c r="F172">
        <v>1</v>
      </c>
      <c r="G172">
        <v>1</v>
      </c>
      <c r="H172">
        <v>3</v>
      </c>
      <c r="I172" t="s">
        <v>634</v>
      </c>
      <c r="J172" t="s">
        <v>3</v>
      </c>
      <c r="K172" t="s">
        <v>635</v>
      </c>
      <c r="L172">
        <v>1348</v>
      </c>
      <c r="N172">
        <v>1009</v>
      </c>
      <c r="O172" t="s">
        <v>115</v>
      </c>
      <c r="P172" t="s">
        <v>115</v>
      </c>
      <c r="Q172">
        <v>1000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ROW(Source!A356)</f>
        <v>356</v>
      </c>
      <c r="B173">
        <v>61649768</v>
      </c>
      <c r="C173">
        <v>61649747</v>
      </c>
      <c r="D173">
        <v>60420305</v>
      </c>
      <c r="E173">
        <v>115</v>
      </c>
      <c r="F173">
        <v>1</v>
      </c>
      <c r="G173">
        <v>1</v>
      </c>
      <c r="H173">
        <v>3</v>
      </c>
      <c r="I173" t="s">
        <v>636</v>
      </c>
      <c r="J173" t="s">
        <v>3</v>
      </c>
      <c r="K173" t="s">
        <v>637</v>
      </c>
      <c r="L173">
        <v>1346</v>
      </c>
      <c r="N173">
        <v>1009</v>
      </c>
      <c r="O173" t="s">
        <v>137</v>
      </c>
      <c r="P173" t="s">
        <v>137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3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ROW(Source!A356)</f>
        <v>356</v>
      </c>
      <c r="B174">
        <v>61649769</v>
      </c>
      <c r="C174">
        <v>61649747</v>
      </c>
      <c r="D174">
        <v>60420640</v>
      </c>
      <c r="E174">
        <v>115</v>
      </c>
      <c r="F174">
        <v>1</v>
      </c>
      <c r="G174">
        <v>1</v>
      </c>
      <c r="H174">
        <v>3</v>
      </c>
      <c r="I174" t="s">
        <v>638</v>
      </c>
      <c r="J174" t="s">
        <v>3</v>
      </c>
      <c r="K174" t="s">
        <v>639</v>
      </c>
      <c r="L174">
        <v>1348</v>
      </c>
      <c r="N174">
        <v>1009</v>
      </c>
      <c r="O174" t="s">
        <v>115</v>
      </c>
      <c r="P174" t="s">
        <v>115</v>
      </c>
      <c r="Q174">
        <v>1000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3</v>
      </c>
      <c r="AG174">
        <v>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ROW(Source!A356)</f>
        <v>356</v>
      </c>
      <c r="B175">
        <v>61649770</v>
      </c>
      <c r="C175">
        <v>61649747</v>
      </c>
      <c r="D175">
        <v>60510030</v>
      </c>
      <c r="E175">
        <v>1</v>
      </c>
      <c r="F175">
        <v>1</v>
      </c>
      <c r="G175">
        <v>1</v>
      </c>
      <c r="H175">
        <v>3</v>
      </c>
      <c r="I175" t="s">
        <v>113</v>
      </c>
      <c r="J175" t="s">
        <v>116</v>
      </c>
      <c r="K175" t="s">
        <v>114</v>
      </c>
      <c r="L175">
        <v>1348</v>
      </c>
      <c r="N175">
        <v>1009</v>
      </c>
      <c r="O175" t="s">
        <v>115</v>
      </c>
      <c r="P175" t="s">
        <v>115</v>
      </c>
      <c r="Q175">
        <v>1000</v>
      </c>
      <c r="X175">
        <v>4.0000000000000002E-4</v>
      </c>
      <c r="Y175">
        <v>61265.39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4.0000000000000002E-4</v>
      </c>
      <c r="AH175">
        <v>2</v>
      </c>
      <c r="AI175">
        <v>61649755</v>
      </c>
      <c r="AJ175">
        <v>141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ROW(Source!A356)</f>
        <v>356</v>
      </c>
      <c r="B176">
        <v>61649771</v>
      </c>
      <c r="C176">
        <v>61649747</v>
      </c>
      <c r="D176">
        <v>60510056</v>
      </c>
      <c r="E176">
        <v>1</v>
      </c>
      <c r="F176">
        <v>1</v>
      </c>
      <c r="G176">
        <v>1</v>
      </c>
      <c r="H176">
        <v>3</v>
      </c>
      <c r="I176" t="s">
        <v>519</v>
      </c>
      <c r="J176" t="s">
        <v>520</v>
      </c>
      <c r="K176" t="s">
        <v>521</v>
      </c>
      <c r="L176">
        <v>1348</v>
      </c>
      <c r="N176">
        <v>1009</v>
      </c>
      <c r="O176" t="s">
        <v>115</v>
      </c>
      <c r="P176" t="s">
        <v>115</v>
      </c>
      <c r="Q176">
        <v>1000</v>
      </c>
      <c r="X176">
        <v>1E-4</v>
      </c>
      <c r="Y176">
        <v>80020.98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1E-4</v>
      </c>
      <c r="AH176">
        <v>2</v>
      </c>
      <c r="AI176">
        <v>61649756</v>
      </c>
      <c r="AJ176">
        <v>142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ROW(Source!A356)</f>
        <v>356</v>
      </c>
      <c r="B177">
        <v>61649772</v>
      </c>
      <c r="C177">
        <v>61649747</v>
      </c>
      <c r="D177">
        <v>60517573</v>
      </c>
      <c r="E177">
        <v>1</v>
      </c>
      <c r="F177">
        <v>1</v>
      </c>
      <c r="G177">
        <v>1</v>
      </c>
      <c r="H177">
        <v>3</v>
      </c>
      <c r="I177" t="s">
        <v>256</v>
      </c>
      <c r="J177" t="s">
        <v>259</v>
      </c>
      <c r="K177" t="s">
        <v>522</v>
      </c>
      <c r="L177">
        <v>1425</v>
      </c>
      <c r="N177">
        <v>1013</v>
      </c>
      <c r="O177" t="s">
        <v>258</v>
      </c>
      <c r="P177" t="s">
        <v>258</v>
      </c>
      <c r="Q177">
        <v>1</v>
      </c>
      <c r="X177">
        <v>0.06</v>
      </c>
      <c r="Y177">
        <v>1031.73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0.06</v>
      </c>
      <c r="AH177">
        <v>2</v>
      </c>
      <c r="AI177">
        <v>61649757</v>
      </c>
      <c r="AJ177">
        <v>143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ROW(Source!A356)</f>
        <v>356</v>
      </c>
      <c r="B178">
        <v>61649773</v>
      </c>
      <c r="C178">
        <v>61649747</v>
      </c>
      <c r="D178">
        <v>60422934</v>
      </c>
      <c r="E178">
        <v>115</v>
      </c>
      <c r="F178">
        <v>1</v>
      </c>
      <c r="G178">
        <v>1</v>
      </c>
      <c r="H178">
        <v>3</v>
      </c>
      <c r="I178" t="s">
        <v>640</v>
      </c>
      <c r="J178" t="s">
        <v>3</v>
      </c>
      <c r="K178" t="s">
        <v>641</v>
      </c>
      <c r="L178">
        <v>1371</v>
      </c>
      <c r="N178">
        <v>1013</v>
      </c>
      <c r="O178" t="s">
        <v>23</v>
      </c>
      <c r="P178" t="s">
        <v>23</v>
      </c>
      <c r="Q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3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ROW(Source!A356)</f>
        <v>356</v>
      </c>
      <c r="B179">
        <v>61649774</v>
      </c>
      <c r="C179">
        <v>61649747</v>
      </c>
      <c r="D179">
        <v>60422980</v>
      </c>
      <c r="E179">
        <v>115</v>
      </c>
      <c r="F179">
        <v>1</v>
      </c>
      <c r="G179">
        <v>1</v>
      </c>
      <c r="H179">
        <v>3</v>
      </c>
      <c r="I179" t="s">
        <v>642</v>
      </c>
      <c r="J179" t="s">
        <v>3</v>
      </c>
      <c r="K179" t="s">
        <v>643</v>
      </c>
      <c r="L179">
        <v>1371</v>
      </c>
      <c r="N179">
        <v>1013</v>
      </c>
      <c r="O179" t="s">
        <v>23</v>
      </c>
      <c r="P179" t="s">
        <v>23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3</v>
      </c>
      <c r="AG179">
        <v>0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ROW(Source!A356)</f>
        <v>356</v>
      </c>
      <c r="B180">
        <v>61649775</v>
      </c>
      <c r="C180">
        <v>61649747</v>
      </c>
      <c r="D180">
        <v>60422984</v>
      </c>
      <c r="E180">
        <v>115</v>
      </c>
      <c r="F180">
        <v>1</v>
      </c>
      <c r="G180">
        <v>1</v>
      </c>
      <c r="H180">
        <v>3</v>
      </c>
      <c r="I180" t="s">
        <v>644</v>
      </c>
      <c r="J180" t="s">
        <v>3</v>
      </c>
      <c r="K180" t="s">
        <v>645</v>
      </c>
      <c r="L180">
        <v>1371</v>
      </c>
      <c r="N180">
        <v>1013</v>
      </c>
      <c r="O180" t="s">
        <v>23</v>
      </c>
      <c r="P180" t="s">
        <v>23</v>
      </c>
      <c r="Q180">
        <v>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3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ROW(Source!A357)</f>
        <v>357</v>
      </c>
      <c r="B181">
        <v>61646554</v>
      </c>
      <c r="C181">
        <v>61646543</v>
      </c>
      <c r="D181">
        <v>60417936</v>
      </c>
      <c r="E181">
        <v>115</v>
      </c>
      <c r="F181">
        <v>1</v>
      </c>
      <c r="G181">
        <v>1</v>
      </c>
      <c r="H181">
        <v>1</v>
      </c>
      <c r="I181" t="s">
        <v>528</v>
      </c>
      <c r="J181" t="s">
        <v>3</v>
      </c>
      <c r="K181" t="s">
        <v>529</v>
      </c>
      <c r="L181">
        <v>1191</v>
      </c>
      <c r="N181">
        <v>1013</v>
      </c>
      <c r="O181" t="s">
        <v>486</v>
      </c>
      <c r="P181" t="s">
        <v>486</v>
      </c>
      <c r="Q181">
        <v>1</v>
      </c>
      <c r="X181">
        <v>19.2</v>
      </c>
      <c r="Y181">
        <v>0</v>
      </c>
      <c r="Z181">
        <v>0</v>
      </c>
      <c r="AA181">
        <v>0</v>
      </c>
      <c r="AB181">
        <v>475.92</v>
      </c>
      <c r="AC181">
        <v>0</v>
      </c>
      <c r="AD181">
        <v>1</v>
      </c>
      <c r="AE181">
        <v>1</v>
      </c>
      <c r="AF181" t="s">
        <v>3</v>
      </c>
      <c r="AG181">
        <v>19.2</v>
      </c>
      <c r="AH181">
        <v>2</v>
      </c>
      <c r="AI181">
        <v>61646544</v>
      </c>
      <c r="AJ181">
        <v>144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ROW(Source!A357)</f>
        <v>357</v>
      </c>
      <c r="B182">
        <v>61646555</v>
      </c>
      <c r="C182">
        <v>61646543</v>
      </c>
      <c r="D182">
        <v>60418127</v>
      </c>
      <c r="E182">
        <v>115</v>
      </c>
      <c r="F182">
        <v>1</v>
      </c>
      <c r="G182">
        <v>1</v>
      </c>
      <c r="H182">
        <v>1</v>
      </c>
      <c r="I182" t="s">
        <v>487</v>
      </c>
      <c r="J182" t="s">
        <v>3</v>
      </c>
      <c r="K182" t="s">
        <v>488</v>
      </c>
      <c r="L182">
        <v>1191</v>
      </c>
      <c r="N182">
        <v>1013</v>
      </c>
      <c r="O182" t="s">
        <v>486</v>
      </c>
      <c r="P182" t="s">
        <v>486</v>
      </c>
      <c r="Q182">
        <v>1</v>
      </c>
      <c r="X182">
        <v>0.06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3</v>
      </c>
      <c r="AG182">
        <v>0.06</v>
      </c>
      <c r="AH182">
        <v>2</v>
      </c>
      <c r="AI182">
        <v>61646545</v>
      </c>
      <c r="AJ182">
        <v>145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ROW(Source!A357)</f>
        <v>357</v>
      </c>
      <c r="B183">
        <v>61646556</v>
      </c>
      <c r="C183">
        <v>61646543</v>
      </c>
      <c r="D183">
        <v>60540491</v>
      </c>
      <c r="E183">
        <v>1</v>
      </c>
      <c r="F183">
        <v>1</v>
      </c>
      <c r="G183">
        <v>1</v>
      </c>
      <c r="H183">
        <v>2</v>
      </c>
      <c r="I183" t="s">
        <v>530</v>
      </c>
      <c r="J183" t="s">
        <v>531</v>
      </c>
      <c r="K183" t="s">
        <v>532</v>
      </c>
      <c r="L183">
        <v>1368</v>
      </c>
      <c r="N183">
        <v>1011</v>
      </c>
      <c r="O183" t="s">
        <v>492</v>
      </c>
      <c r="P183" t="s">
        <v>492</v>
      </c>
      <c r="Q183">
        <v>1</v>
      </c>
      <c r="X183">
        <v>0.01</v>
      </c>
      <c r="Y183">
        <v>0</v>
      </c>
      <c r="Z183">
        <v>37.32</v>
      </c>
      <c r="AA183">
        <v>464.22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0.01</v>
      </c>
      <c r="AH183">
        <v>2</v>
      </c>
      <c r="AI183">
        <v>61646546</v>
      </c>
      <c r="AJ183">
        <v>146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ROW(Source!A357)</f>
        <v>357</v>
      </c>
      <c r="B184">
        <v>61646557</v>
      </c>
      <c r="C184">
        <v>61646543</v>
      </c>
      <c r="D184">
        <v>60541205</v>
      </c>
      <c r="E184">
        <v>1</v>
      </c>
      <c r="F184">
        <v>1</v>
      </c>
      <c r="G184">
        <v>1</v>
      </c>
      <c r="H184">
        <v>2</v>
      </c>
      <c r="I184" t="s">
        <v>507</v>
      </c>
      <c r="J184" t="s">
        <v>508</v>
      </c>
      <c r="K184" t="s">
        <v>509</v>
      </c>
      <c r="L184">
        <v>1368</v>
      </c>
      <c r="N184">
        <v>1011</v>
      </c>
      <c r="O184" t="s">
        <v>492</v>
      </c>
      <c r="P184" t="s">
        <v>492</v>
      </c>
      <c r="Q184">
        <v>1</v>
      </c>
      <c r="X184">
        <v>0.05</v>
      </c>
      <c r="Y184">
        <v>0</v>
      </c>
      <c r="Z184">
        <v>572.77</v>
      </c>
      <c r="AA184">
        <v>522.73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0.05</v>
      </c>
      <c r="AH184">
        <v>2</v>
      </c>
      <c r="AI184">
        <v>61646547</v>
      </c>
      <c r="AJ184">
        <v>147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ROW(Source!A357)</f>
        <v>357</v>
      </c>
      <c r="B185">
        <v>61646558</v>
      </c>
      <c r="C185">
        <v>61646543</v>
      </c>
      <c r="D185">
        <v>60491231</v>
      </c>
      <c r="E185">
        <v>1</v>
      </c>
      <c r="F185">
        <v>1</v>
      </c>
      <c r="G185">
        <v>1</v>
      </c>
      <c r="H185">
        <v>3</v>
      </c>
      <c r="I185" t="s">
        <v>534</v>
      </c>
      <c r="J185" t="s">
        <v>535</v>
      </c>
      <c r="K185" t="s">
        <v>536</v>
      </c>
      <c r="L185">
        <v>1346</v>
      </c>
      <c r="N185">
        <v>1009</v>
      </c>
      <c r="O185" t="s">
        <v>137</v>
      </c>
      <c r="P185" t="s">
        <v>137</v>
      </c>
      <c r="Q185">
        <v>1</v>
      </c>
      <c r="X185">
        <v>0.24</v>
      </c>
      <c r="Y185">
        <v>2507.62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0.24</v>
      </c>
      <c r="AH185">
        <v>2</v>
      </c>
      <c r="AI185">
        <v>61646548</v>
      </c>
      <c r="AJ185">
        <v>148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ROW(Source!A357)</f>
        <v>357</v>
      </c>
      <c r="B186">
        <v>61646559</v>
      </c>
      <c r="C186">
        <v>61646543</v>
      </c>
      <c r="D186">
        <v>60492914</v>
      </c>
      <c r="E186">
        <v>1</v>
      </c>
      <c r="F186">
        <v>1</v>
      </c>
      <c r="G186">
        <v>1</v>
      </c>
      <c r="H186">
        <v>3</v>
      </c>
      <c r="I186" t="s">
        <v>537</v>
      </c>
      <c r="J186" t="s">
        <v>538</v>
      </c>
      <c r="K186" t="s">
        <v>539</v>
      </c>
      <c r="L186">
        <v>1327</v>
      </c>
      <c r="N186">
        <v>1005</v>
      </c>
      <c r="O186" t="s">
        <v>540</v>
      </c>
      <c r="P186" t="s">
        <v>540</v>
      </c>
      <c r="Q186">
        <v>1</v>
      </c>
      <c r="X186">
        <v>0.8</v>
      </c>
      <c r="Y186">
        <v>531.44000000000005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0.8</v>
      </c>
      <c r="AH186">
        <v>2</v>
      </c>
      <c r="AI186">
        <v>61646549</v>
      </c>
      <c r="AJ186">
        <v>149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ROW(Source!A357)</f>
        <v>357</v>
      </c>
      <c r="B187">
        <v>61646560</v>
      </c>
      <c r="C187">
        <v>61646543</v>
      </c>
      <c r="D187">
        <v>60493313</v>
      </c>
      <c r="E187">
        <v>1</v>
      </c>
      <c r="F187">
        <v>1</v>
      </c>
      <c r="G187">
        <v>1</v>
      </c>
      <c r="H187">
        <v>3</v>
      </c>
      <c r="I187" t="s">
        <v>516</v>
      </c>
      <c r="J187" t="s">
        <v>517</v>
      </c>
      <c r="K187" t="s">
        <v>518</v>
      </c>
      <c r="L187">
        <v>1346</v>
      </c>
      <c r="N187">
        <v>1009</v>
      </c>
      <c r="O187" t="s">
        <v>137</v>
      </c>
      <c r="P187" t="s">
        <v>137</v>
      </c>
      <c r="Q187">
        <v>1</v>
      </c>
      <c r="X187">
        <v>0.21</v>
      </c>
      <c r="Y187">
        <v>56.11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0.21</v>
      </c>
      <c r="AH187">
        <v>2</v>
      </c>
      <c r="AI187">
        <v>61646550</v>
      </c>
      <c r="AJ187">
        <v>150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ROW(Source!A357)</f>
        <v>357</v>
      </c>
      <c r="B188">
        <v>61646561</v>
      </c>
      <c r="C188">
        <v>61646543</v>
      </c>
      <c r="D188">
        <v>60421816</v>
      </c>
      <c r="E188">
        <v>115</v>
      </c>
      <c r="F188">
        <v>1</v>
      </c>
      <c r="G188">
        <v>1</v>
      </c>
      <c r="H188">
        <v>3</v>
      </c>
      <c r="I188" t="s">
        <v>651</v>
      </c>
      <c r="J188" t="s">
        <v>3</v>
      </c>
      <c r="K188" t="s">
        <v>652</v>
      </c>
      <c r="L188">
        <v>1348</v>
      </c>
      <c r="N188">
        <v>1009</v>
      </c>
      <c r="O188" t="s">
        <v>115</v>
      </c>
      <c r="P188" t="s">
        <v>115</v>
      </c>
      <c r="Q188">
        <v>1000</v>
      </c>
      <c r="X188">
        <v>2.6700000000000002E-2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</v>
      </c>
      <c r="AG188">
        <v>2.6700000000000002E-2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ROW(Source!A357)</f>
        <v>357</v>
      </c>
      <c r="B189">
        <v>61646562</v>
      </c>
      <c r="C189">
        <v>61646543</v>
      </c>
      <c r="D189">
        <v>60421917</v>
      </c>
      <c r="E189">
        <v>115</v>
      </c>
      <c r="F189">
        <v>1</v>
      </c>
      <c r="G189">
        <v>1</v>
      </c>
      <c r="H189">
        <v>3</v>
      </c>
      <c r="I189" t="s">
        <v>653</v>
      </c>
      <c r="J189" t="s">
        <v>3</v>
      </c>
      <c r="K189" t="s">
        <v>654</v>
      </c>
      <c r="L189">
        <v>1348</v>
      </c>
      <c r="N189">
        <v>1009</v>
      </c>
      <c r="O189" t="s">
        <v>115</v>
      </c>
      <c r="P189" t="s">
        <v>115</v>
      </c>
      <c r="Q189">
        <v>1000</v>
      </c>
      <c r="X189">
        <v>1.03E-2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3</v>
      </c>
      <c r="AG189">
        <v>1.03E-2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ROW(Source!A357)</f>
        <v>357</v>
      </c>
      <c r="B190">
        <v>61646563</v>
      </c>
      <c r="C190">
        <v>61646543</v>
      </c>
      <c r="D190">
        <v>60510473</v>
      </c>
      <c r="E190">
        <v>1</v>
      </c>
      <c r="F190">
        <v>1</v>
      </c>
      <c r="G190">
        <v>1</v>
      </c>
      <c r="H190">
        <v>3</v>
      </c>
      <c r="I190" t="s">
        <v>541</v>
      </c>
      <c r="J190" t="s">
        <v>542</v>
      </c>
      <c r="K190" t="s">
        <v>543</v>
      </c>
      <c r="L190">
        <v>1348</v>
      </c>
      <c r="N190">
        <v>1009</v>
      </c>
      <c r="O190" t="s">
        <v>115</v>
      </c>
      <c r="P190" t="s">
        <v>115</v>
      </c>
      <c r="Q190">
        <v>1000</v>
      </c>
      <c r="X190">
        <v>5.0000000000000001E-3</v>
      </c>
      <c r="Y190">
        <v>24995.33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5.0000000000000001E-3</v>
      </c>
      <c r="AH190">
        <v>2</v>
      </c>
      <c r="AI190">
        <v>61646553</v>
      </c>
      <c r="AJ190">
        <v>153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ROW(Source!A360)</f>
        <v>360</v>
      </c>
      <c r="B191">
        <v>61646573</v>
      </c>
      <c r="C191">
        <v>61646566</v>
      </c>
      <c r="D191">
        <v>60417954</v>
      </c>
      <c r="E191">
        <v>115</v>
      </c>
      <c r="F191">
        <v>1</v>
      </c>
      <c r="G191">
        <v>1</v>
      </c>
      <c r="H191">
        <v>1</v>
      </c>
      <c r="I191" t="s">
        <v>544</v>
      </c>
      <c r="J191" t="s">
        <v>3</v>
      </c>
      <c r="K191" t="s">
        <v>545</v>
      </c>
      <c r="L191">
        <v>1191</v>
      </c>
      <c r="N191">
        <v>1013</v>
      </c>
      <c r="O191" t="s">
        <v>486</v>
      </c>
      <c r="P191" t="s">
        <v>486</v>
      </c>
      <c r="Q191">
        <v>1</v>
      </c>
      <c r="X191">
        <v>21.2</v>
      </c>
      <c r="Y191">
        <v>0</v>
      </c>
      <c r="Z191">
        <v>0</v>
      </c>
      <c r="AA191">
        <v>0</v>
      </c>
      <c r="AB191">
        <v>516.88</v>
      </c>
      <c r="AC191">
        <v>0</v>
      </c>
      <c r="AD191">
        <v>1</v>
      </c>
      <c r="AE191">
        <v>1</v>
      </c>
      <c r="AF191" t="s">
        <v>3</v>
      </c>
      <c r="AG191">
        <v>21.2</v>
      </c>
      <c r="AH191">
        <v>2</v>
      </c>
      <c r="AI191">
        <v>61646567</v>
      </c>
      <c r="AJ191">
        <v>154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ROW(Source!A360)</f>
        <v>360</v>
      </c>
      <c r="B192">
        <v>61646574</v>
      </c>
      <c r="C192">
        <v>61646566</v>
      </c>
      <c r="D192">
        <v>60418127</v>
      </c>
      <c r="E192">
        <v>115</v>
      </c>
      <c r="F192">
        <v>1</v>
      </c>
      <c r="G192">
        <v>1</v>
      </c>
      <c r="H192">
        <v>1</v>
      </c>
      <c r="I192" t="s">
        <v>487</v>
      </c>
      <c r="J192" t="s">
        <v>3</v>
      </c>
      <c r="K192" t="s">
        <v>488</v>
      </c>
      <c r="L192">
        <v>1191</v>
      </c>
      <c r="N192">
        <v>1013</v>
      </c>
      <c r="O192" t="s">
        <v>486</v>
      </c>
      <c r="P192" t="s">
        <v>486</v>
      </c>
      <c r="Q192">
        <v>1</v>
      </c>
      <c r="X192">
        <v>0.2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3</v>
      </c>
      <c r="AG192">
        <v>0.2</v>
      </c>
      <c r="AH192">
        <v>2</v>
      </c>
      <c r="AI192">
        <v>61646568</v>
      </c>
      <c r="AJ192">
        <v>155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ROW(Source!A360)</f>
        <v>360</v>
      </c>
      <c r="B193">
        <v>61646575</v>
      </c>
      <c r="C193">
        <v>61646566</v>
      </c>
      <c r="D193">
        <v>60540673</v>
      </c>
      <c r="E193">
        <v>1</v>
      </c>
      <c r="F193">
        <v>1</v>
      </c>
      <c r="G193">
        <v>1</v>
      </c>
      <c r="H193">
        <v>2</v>
      </c>
      <c r="I193" t="s">
        <v>546</v>
      </c>
      <c r="J193" t="s">
        <v>547</v>
      </c>
      <c r="K193" t="s">
        <v>548</v>
      </c>
      <c r="L193">
        <v>1368</v>
      </c>
      <c r="N193">
        <v>1011</v>
      </c>
      <c r="O193" t="s">
        <v>492</v>
      </c>
      <c r="P193" t="s">
        <v>492</v>
      </c>
      <c r="Q193">
        <v>1</v>
      </c>
      <c r="X193">
        <v>1.95</v>
      </c>
      <c r="Y193">
        <v>0</v>
      </c>
      <c r="Z193">
        <v>95.25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1.95</v>
      </c>
      <c r="AH193">
        <v>2</v>
      </c>
      <c r="AI193">
        <v>61646569</v>
      </c>
      <c r="AJ193">
        <v>156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ROW(Source!A360)</f>
        <v>360</v>
      </c>
      <c r="B194">
        <v>61646576</v>
      </c>
      <c r="C194">
        <v>61646566</v>
      </c>
      <c r="D194">
        <v>60541205</v>
      </c>
      <c r="E194">
        <v>1</v>
      </c>
      <c r="F194">
        <v>1</v>
      </c>
      <c r="G194">
        <v>1</v>
      </c>
      <c r="H194">
        <v>2</v>
      </c>
      <c r="I194" t="s">
        <v>507</v>
      </c>
      <c r="J194" t="s">
        <v>508</v>
      </c>
      <c r="K194" t="s">
        <v>509</v>
      </c>
      <c r="L194">
        <v>1368</v>
      </c>
      <c r="N194">
        <v>1011</v>
      </c>
      <c r="O194" t="s">
        <v>492</v>
      </c>
      <c r="P194" t="s">
        <v>492</v>
      </c>
      <c r="Q194">
        <v>1</v>
      </c>
      <c r="X194">
        <v>0.2</v>
      </c>
      <c r="Y194">
        <v>0</v>
      </c>
      <c r="Z194">
        <v>572.77</v>
      </c>
      <c r="AA194">
        <v>522.73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0.2</v>
      </c>
      <c r="AH194">
        <v>2</v>
      </c>
      <c r="AI194">
        <v>61646570</v>
      </c>
      <c r="AJ194">
        <v>157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ROW(Source!A360)</f>
        <v>360</v>
      </c>
      <c r="B195">
        <v>61646577</v>
      </c>
      <c r="C195">
        <v>61646566</v>
      </c>
      <c r="D195">
        <v>60417913</v>
      </c>
      <c r="E195">
        <v>115</v>
      </c>
      <c r="F195">
        <v>1</v>
      </c>
      <c r="G195">
        <v>1</v>
      </c>
      <c r="H195">
        <v>3</v>
      </c>
      <c r="I195" t="s">
        <v>655</v>
      </c>
      <c r="J195" t="s">
        <v>3</v>
      </c>
      <c r="K195" t="s">
        <v>656</v>
      </c>
      <c r="L195">
        <v>1348</v>
      </c>
      <c r="N195">
        <v>1009</v>
      </c>
      <c r="O195" t="s">
        <v>115</v>
      </c>
      <c r="P195" t="s">
        <v>115</v>
      </c>
      <c r="Q195">
        <v>1000</v>
      </c>
      <c r="X195">
        <v>1.6E-2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3</v>
      </c>
      <c r="AG195">
        <v>1.6E-2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ROW(Source!A360)</f>
        <v>360</v>
      </c>
      <c r="B196">
        <v>61646578</v>
      </c>
      <c r="C196">
        <v>61646566</v>
      </c>
      <c r="D196">
        <v>60417931</v>
      </c>
      <c r="E196">
        <v>115</v>
      </c>
      <c r="F196">
        <v>1</v>
      </c>
      <c r="G196">
        <v>1</v>
      </c>
      <c r="H196">
        <v>3</v>
      </c>
      <c r="I196" t="s">
        <v>657</v>
      </c>
      <c r="J196" t="s">
        <v>3</v>
      </c>
      <c r="K196" t="s">
        <v>658</v>
      </c>
      <c r="L196">
        <v>1348</v>
      </c>
      <c r="N196">
        <v>1009</v>
      </c>
      <c r="O196" t="s">
        <v>115</v>
      </c>
      <c r="P196" t="s">
        <v>115</v>
      </c>
      <c r="Q196">
        <v>1000</v>
      </c>
      <c r="X196">
        <v>0.24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0.24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ROW(Source!A360)</f>
        <v>360</v>
      </c>
      <c r="B197">
        <v>61646579</v>
      </c>
      <c r="C197">
        <v>61646566</v>
      </c>
      <c r="D197">
        <v>60487887</v>
      </c>
      <c r="E197">
        <v>1</v>
      </c>
      <c r="F197">
        <v>1</v>
      </c>
      <c r="G197">
        <v>1</v>
      </c>
      <c r="H197">
        <v>3</v>
      </c>
      <c r="I197" t="s">
        <v>549</v>
      </c>
      <c r="J197" t="s">
        <v>550</v>
      </c>
      <c r="K197" t="s">
        <v>551</v>
      </c>
      <c r="L197">
        <v>1348</v>
      </c>
      <c r="N197">
        <v>1009</v>
      </c>
      <c r="O197" t="s">
        <v>115</v>
      </c>
      <c r="P197" t="s">
        <v>115</v>
      </c>
      <c r="Q197">
        <v>1000</v>
      </c>
      <c r="X197">
        <v>2.4E-2</v>
      </c>
      <c r="Y197">
        <v>62186.75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2.4E-2</v>
      </c>
      <c r="AH197">
        <v>2</v>
      </c>
      <c r="AI197">
        <v>61646571</v>
      </c>
      <c r="AJ197">
        <v>158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ROW(Source!A360)</f>
        <v>360</v>
      </c>
      <c r="B198">
        <v>61646580</v>
      </c>
      <c r="C198">
        <v>61646566</v>
      </c>
      <c r="D198">
        <v>60493313</v>
      </c>
      <c r="E198">
        <v>1</v>
      </c>
      <c r="F198">
        <v>1</v>
      </c>
      <c r="G198">
        <v>1</v>
      </c>
      <c r="H198">
        <v>3</v>
      </c>
      <c r="I198" t="s">
        <v>516</v>
      </c>
      <c r="J198" t="s">
        <v>517</v>
      </c>
      <c r="K198" t="s">
        <v>518</v>
      </c>
      <c r="L198">
        <v>1346</v>
      </c>
      <c r="N198">
        <v>1009</v>
      </c>
      <c r="O198" t="s">
        <v>137</v>
      </c>
      <c r="P198" t="s">
        <v>137</v>
      </c>
      <c r="Q198">
        <v>1</v>
      </c>
      <c r="X198">
        <v>0.1</v>
      </c>
      <c r="Y198">
        <v>56.11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0.1</v>
      </c>
      <c r="AH198">
        <v>2</v>
      </c>
      <c r="AI198">
        <v>61646572</v>
      </c>
      <c r="AJ198">
        <v>159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ROW(Source!A363)</f>
        <v>363</v>
      </c>
      <c r="B199">
        <v>61646602</v>
      </c>
      <c r="C199">
        <v>61646591</v>
      </c>
      <c r="D199">
        <v>60418085</v>
      </c>
      <c r="E199">
        <v>115</v>
      </c>
      <c r="F199">
        <v>1</v>
      </c>
      <c r="G199">
        <v>1</v>
      </c>
      <c r="H199">
        <v>1</v>
      </c>
      <c r="I199" t="s">
        <v>594</v>
      </c>
      <c r="J199" t="s">
        <v>3</v>
      </c>
      <c r="K199" t="s">
        <v>595</v>
      </c>
      <c r="L199">
        <v>1369</v>
      </c>
      <c r="N199">
        <v>1013</v>
      </c>
      <c r="O199" t="s">
        <v>596</v>
      </c>
      <c r="P199" t="s">
        <v>596</v>
      </c>
      <c r="Q199">
        <v>1</v>
      </c>
      <c r="X199">
        <v>0.99</v>
      </c>
      <c r="Y199">
        <v>0</v>
      </c>
      <c r="Z199">
        <v>0</v>
      </c>
      <c r="AA199">
        <v>0</v>
      </c>
      <c r="AB199">
        <v>425.21</v>
      </c>
      <c r="AC199">
        <v>0</v>
      </c>
      <c r="AD199">
        <v>1</v>
      </c>
      <c r="AE199">
        <v>1</v>
      </c>
      <c r="AF199" t="s">
        <v>3</v>
      </c>
      <c r="AG199">
        <v>0.99</v>
      </c>
      <c r="AH199">
        <v>2</v>
      </c>
      <c r="AI199">
        <v>61646592</v>
      </c>
      <c r="AJ199">
        <v>160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ROW(Source!A363)</f>
        <v>363</v>
      </c>
      <c r="B200">
        <v>61646603</v>
      </c>
      <c r="C200">
        <v>61646591</v>
      </c>
      <c r="D200">
        <v>60418089</v>
      </c>
      <c r="E200">
        <v>115</v>
      </c>
      <c r="F200">
        <v>1</v>
      </c>
      <c r="G200">
        <v>1</v>
      </c>
      <c r="H200">
        <v>1</v>
      </c>
      <c r="I200" t="s">
        <v>597</v>
      </c>
      <c r="J200" t="s">
        <v>3</v>
      </c>
      <c r="K200" t="s">
        <v>598</v>
      </c>
      <c r="L200">
        <v>1369</v>
      </c>
      <c r="N200">
        <v>1013</v>
      </c>
      <c r="O200" t="s">
        <v>596</v>
      </c>
      <c r="P200" t="s">
        <v>596</v>
      </c>
      <c r="Q200">
        <v>1</v>
      </c>
      <c r="X200">
        <v>47.29</v>
      </c>
      <c r="Y200">
        <v>0</v>
      </c>
      <c r="Z200">
        <v>0</v>
      </c>
      <c r="AA200">
        <v>0</v>
      </c>
      <c r="AB200">
        <v>464.22</v>
      </c>
      <c r="AC200">
        <v>0</v>
      </c>
      <c r="AD200">
        <v>1</v>
      </c>
      <c r="AE200">
        <v>1</v>
      </c>
      <c r="AF200" t="s">
        <v>3</v>
      </c>
      <c r="AG200">
        <v>47.29</v>
      </c>
      <c r="AH200">
        <v>2</v>
      </c>
      <c r="AI200">
        <v>61646593</v>
      </c>
      <c r="AJ200">
        <v>161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ROW(Source!A363)</f>
        <v>363</v>
      </c>
      <c r="B201">
        <v>61646604</v>
      </c>
      <c r="C201">
        <v>61646591</v>
      </c>
      <c r="D201">
        <v>60418093</v>
      </c>
      <c r="E201">
        <v>115</v>
      </c>
      <c r="F201">
        <v>1</v>
      </c>
      <c r="G201">
        <v>1</v>
      </c>
      <c r="H201">
        <v>1</v>
      </c>
      <c r="I201" t="s">
        <v>599</v>
      </c>
      <c r="J201" t="s">
        <v>3</v>
      </c>
      <c r="K201" t="s">
        <v>600</v>
      </c>
      <c r="L201">
        <v>1369</v>
      </c>
      <c r="N201">
        <v>1013</v>
      </c>
      <c r="O201" t="s">
        <v>596</v>
      </c>
      <c r="P201" t="s">
        <v>596</v>
      </c>
      <c r="Q201">
        <v>1</v>
      </c>
      <c r="X201">
        <v>23.42</v>
      </c>
      <c r="Y201">
        <v>0</v>
      </c>
      <c r="Z201">
        <v>0</v>
      </c>
      <c r="AA201">
        <v>0</v>
      </c>
      <c r="AB201">
        <v>522.73</v>
      </c>
      <c r="AC201">
        <v>0</v>
      </c>
      <c r="AD201">
        <v>1</v>
      </c>
      <c r="AE201">
        <v>1</v>
      </c>
      <c r="AF201" t="s">
        <v>3</v>
      </c>
      <c r="AG201">
        <v>23.42</v>
      </c>
      <c r="AH201">
        <v>2</v>
      </c>
      <c r="AI201">
        <v>61646594</v>
      </c>
      <c r="AJ201">
        <v>162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ROW(Source!A363)</f>
        <v>363</v>
      </c>
      <c r="B202">
        <v>61646605</v>
      </c>
      <c r="C202">
        <v>61646591</v>
      </c>
      <c r="D202">
        <v>60418095</v>
      </c>
      <c r="E202">
        <v>115</v>
      </c>
      <c r="F202">
        <v>1</v>
      </c>
      <c r="G202">
        <v>1</v>
      </c>
      <c r="H202">
        <v>1</v>
      </c>
      <c r="I202" t="s">
        <v>601</v>
      </c>
      <c r="J202" t="s">
        <v>3</v>
      </c>
      <c r="K202" t="s">
        <v>602</v>
      </c>
      <c r="L202">
        <v>1369</v>
      </c>
      <c r="N202">
        <v>1013</v>
      </c>
      <c r="O202" t="s">
        <v>596</v>
      </c>
      <c r="P202" t="s">
        <v>596</v>
      </c>
      <c r="Q202">
        <v>1</v>
      </c>
      <c r="X202">
        <v>23.42</v>
      </c>
      <c r="Y202">
        <v>0</v>
      </c>
      <c r="Z202">
        <v>0</v>
      </c>
      <c r="AA202">
        <v>0</v>
      </c>
      <c r="AB202">
        <v>600.75</v>
      </c>
      <c r="AC202">
        <v>0</v>
      </c>
      <c r="AD202">
        <v>1</v>
      </c>
      <c r="AE202">
        <v>1</v>
      </c>
      <c r="AF202" t="s">
        <v>3</v>
      </c>
      <c r="AG202">
        <v>23.42</v>
      </c>
      <c r="AH202">
        <v>2</v>
      </c>
      <c r="AI202">
        <v>61646595</v>
      </c>
      <c r="AJ202">
        <v>163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ROW(Source!A363)</f>
        <v>363</v>
      </c>
      <c r="B203">
        <v>61646606</v>
      </c>
      <c r="C203">
        <v>61646591</v>
      </c>
      <c r="D203">
        <v>60418127</v>
      </c>
      <c r="E203">
        <v>115</v>
      </c>
      <c r="F203">
        <v>1</v>
      </c>
      <c r="G203">
        <v>1</v>
      </c>
      <c r="H203">
        <v>1</v>
      </c>
      <c r="I203" t="s">
        <v>487</v>
      </c>
      <c r="J203" t="s">
        <v>3</v>
      </c>
      <c r="K203" t="s">
        <v>488</v>
      </c>
      <c r="L203">
        <v>1191</v>
      </c>
      <c r="N203">
        <v>1013</v>
      </c>
      <c r="O203" t="s">
        <v>486</v>
      </c>
      <c r="P203" t="s">
        <v>486</v>
      </c>
      <c r="Q203">
        <v>1</v>
      </c>
      <c r="X203">
        <v>24.89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3</v>
      </c>
      <c r="AG203">
        <v>24.89</v>
      </c>
      <c r="AH203">
        <v>2</v>
      </c>
      <c r="AI203">
        <v>61646596</v>
      </c>
      <c r="AJ203">
        <v>164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ROW(Source!A363)</f>
        <v>363</v>
      </c>
      <c r="B204">
        <v>61646607</v>
      </c>
      <c r="C204">
        <v>61646591</v>
      </c>
      <c r="D204">
        <v>60540303</v>
      </c>
      <c r="E204">
        <v>1</v>
      </c>
      <c r="F204">
        <v>1</v>
      </c>
      <c r="G204">
        <v>1</v>
      </c>
      <c r="H204">
        <v>2</v>
      </c>
      <c r="I204" t="s">
        <v>489</v>
      </c>
      <c r="J204" t="s">
        <v>490</v>
      </c>
      <c r="K204" t="s">
        <v>491</v>
      </c>
      <c r="L204">
        <v>1368</v>
      </c>
      <c r="N204">
        <v>1011</v>
      </c>
      <c r="O204" t="s">
        <v>492</v>
      </c>
      <c r="P204" t="s">
        <v>492</v>
      </c>
      <c r="Q204">
        <v>1</v>
      </c>
      <c r="X204">
        <v>0.75</v>
      </c>
      <c r="Y204">
        <v>0</v>
      </c>
      <c r="Z204">
        <v>1488.78</v>
      </c>
      <c r="AA204">
        <v>702.18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0.75</v>
      </c>
      <c r="AH204">
        <v>2</v>
      </c>
      <c r="AI204">
        <v>61646597</v>
      </c>
      <c r="AJ204">
        <v>165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ROW(Source!A363)</f>
        <v>363</v>
      </c>
      <c r="B205">
        <v>61646608</v>
      </c>
      <c r="C205">
        <v>61646591</v>
      </c>
      <c r="D205">
        <v>60540437</v>
      </c>
      <c r="E205">
        <v>1</v>
      </c>
      <c r="F205">
        <v>1</v>
      </c>
      <c r="G205">
        <v>1</v>
      </c>
      <c r="H205">
        <v>2</v>
      </c>
      <c r="I205" t="s">
        <v>603</v>
      </c>
      <c r="J205" t="s">
        <v>604</v>
      </c>
      <c r="K205" t="s">
        <v>605</v>
      </c>
      <c r="L205">
        <v>1368</v>
      </c>
      <c r="N205">
        <v>1011</v>
      </c>
      <c r="O205" t="s">
        <v>492</v>
      </c>
      <c r="P205" t="s">
        <v>492</v>
      </c>
      <c r="Q205">
        <v>1</v>
      </c>
      <c r="X205">
        <v>0.81</v>
      </c>
      <c r="Y205">
        <v>0</v>
      </c>
      <c r="Z205">
        <v>11.45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0.81</v>
      </c>
      <c r="AH205">
        <v>2</v>
      </c>
      <c r="AI205">
        <v>61646598</v>
      </c>
      <c r="AJ205">
        <v>166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ROW(Source!A363)</f>
        <v>363</v>
      </c>
      <c r="B206">
        <v>61646609</v>
      </c>
      <c r="C206">
        <v>61646591</v>
      </c>
      <c r="D206">
        <v>60540478</v>
      </c>
      <c r="E206">
        <v>1</v>
      </c>
      <c r="F206">
        <v>1</v>
      </c>
      <c r="G206">
        <v>1</v>
      </c>
      <c r="H206">
        <v>2</v>
      </c>
      <c r="I206" t="s">
        <v>554</v>
      </c>
      <c r="J206" t="s">
        <v>555</v>
      </c>
      <c r="K206" t="s">
        <v>556</v>
      </c>
      <c r="L206">
        <v>1368</v>
      </c>
      <c r="N206">
        <v>1011</v>
      </c>
      <c r="O206" t="s">
        <v>492</v>
      </c>
      <c r="P206" t="s">
        <v>492</v>
      </c>
      <c r="Q206">
        <v>1</v>
      </c>
      <c r="X206">
        <v>22.74</v>
      </c>
      <c r="Y206">
        <v>0</v>
      </c>
      <c r="Z206">
        <v>346.73</v>
      </c>
      <c r="AA206">
        <v>522.73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22.74</v>
      </c>
      <c r="AH206">
        <v>2</v>
      </c>
      <c r="AI206">
        <v>61646599</v>
      </c>
      <c r="AJ206">
        <v>167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ROW(Source!A363)</f>
        <v>363</v>
      </c>
      <c r="B207">
        <v>61646610</v>
      </c>
      <c r="C207">
        <v>61646591</v>
      </c>
      <c r="D207">
        <v>60541205</v>
      </c>
      <c r="E207">
        <v>1</v>
      </c>
      <c r="F207">
        <v>1</v>
      </c>
      <c r="G207">
        <v>1</v>
      </c>
      <c r="H207">
        <v>2</v>
      </c>
      <c r="I207" t="s">
        <v>507</v>
      </c>
      <c r="J207" t="s">
        <v>508</v>
      </c>
      <c r="K207" t="s">
        <v>509</v>
      </c>
      <c r="L207">
        <v>1368</v>
      </c>
      <c r="N207">
        <v>1011</v>
      </c>
      <c r="O207" t="s">
        <v>492</v>
      </c>
      <c r="P207" t="s">
        <v>492</v>
      </c>
      <c r="Q207">
        <v>1</v>
      </c>
      <c r="X207">
        <v>0.59</v>
      </c>
      <c r="Y207">
        <v>0</v>
      </c>
      <c r="Z207">
        <v>572.77</v>
      </c>
      <c r="AA207">
        <v>522.73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0.59</v>
      </c>
      <c r="AH207">
        <v>2</v>
      </c>
      <c r="AI207">
        <v>61646600</v>
      </c>
      <c r="AJ207">
        <v>168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ROW(Source!A363)</f>
        <v>363</v>
      </c>
      <c r="B208">
        <v>61646611</v>
      </c>
      <c r="C208">
        <v>61646591</v>
      </c>
      <c r="D208">
        <v>60541406</v>
      </c>
      <c r="E208">
        <v>1</v>
      </c>
      <c r="F208">
        <v>1</v>
      </c>
      <c r="G208">
        <v>1</v>
      </c>
      <c r="H208">
        <v>2</v>
      </c>
      <c r="I208" t="s">
        <v>606</v>
      </c>
      <c r="J208" t="s">
        <v>607</v>
      </c>
      <c r="K208" t="s">
        <v>608</v>
      </c>
      <c r="L208">
        <v>1368</v>
      </c>
      <c r="N208">
        <v>1011</v>
      </c>
      <c r="O208" t="s">
        <v>492</v>
      </c>
      <c r="P208" t="s">
        <v>492</v>
      </c>
      <c r="Q208">
        <v>1</v>
      </c>
      <c r="X208">
        <v>0.81</v>
      </c>
      <c r="Y208">
        <v>0</v>
      </c>
      <c r="Z208">
        <v>174.79</v>
      </c>
      <c r="AA208">
        <v>522.73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0.81</v>
      </c>
      <c r="AH208">
        <v>2</v>
      </c>
      <c r="AI208">
        <v>61646601</v>
      </c>
      <c r="AJ208">
        <v>169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ROW(Source!A363)</f>
        <v>363</v>
      </c>
      <c r="B209">
        <v>61646612</v>
      </c>
      <c r="C209">
        <v>61646591</v>
      </c>
      <c r="D209">
        <v>60422733</v>
      </c>
      <c r="E209">
        <v>115</v>
      </c>
      <c r="F209">
        <v>1</v>
      </c>
      <c r="G209">
        <v>1</v>
      </c>
      <c r="H209">
        <v>3</v>
      </c>
      <c r="I209" t="s">
        <v>662</v>
      </c>
      <c r="J209" t="s">
        <v>3</v>
      </c>
      <c r="K209" t="s">
        <v>663</v>
      </c>
      <c r="L209">
        <v>1371</v>
      </c>
      <c r="N209">
        <v>1013</v>
      </c>
      <c r="O209" t="s">
        <v>23</v>
      </c>
      <c r="P209" t="s">
        <v>23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3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ROW(Source!A363)</f>
        <v>363</v>
      </c>
      <c r="B210">
        <v>61646613</v>
      </c>
      <c r="C210">
        <v>61646591</v>
      </c>
      <c r="D210">
        <v>60422741</v>
      </c>
      <c r="E210">
        <v>115</v>
      </c>
      <c r="F210">
        <v>1</v>
      </c>
      <c r="G210">
        <v>1</v>
      </c>
      <c r="H210">
        <v>3</v>
      </c>
      <c r="I210" t="s">
        <v>664</v>
      </c>
      <c r="J210" t="s">
        <v>3</v>
      </c>
      <c r="K210" t="s">
        <v>665</v>
      </c>
      <c r="L210">
        <v>1371</v>
      </c>
      <c r="N210">
        <v>1013</v>
      </c>
      <c r="O210" t="s">
        <v>23</v>
      </c>
      <c r="P210" t="s">
        <v>23</v>
      </c>
      <c r="Q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3</v>
      </c>
      <c r="AG210">
        <v>0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ROW(Source!A363)</f>
        <v>363</v>
      </c>
      <c r="B211">
        <v>61646614</v>
      </c>
      <c r="C211">
        <v>61646591</v>
      </c>
      <c r="D211">
        <v>60422898</v>
      </c>
      <c r="E211">
        <v>115</v>
      </c>
      <c r="F211">
        <v>1</v>
      </c>
      <c r="G211">
        <v>1</v>
      </c>
      <c r="H211">
        <v>3</v>
      </c>
      <c r="I211" t="s">
        <v>666</v>
      </c>
      <c r="J211" t="s">
        <v>3</v>
      </c>
      <c r="K211" t="s">
        <v>667</v>
      </c>
      <c r="L211">
        <v>1477</v>
      </c>
      <c r="N211">
        <v>1013</v>
      </c>
      <c r="O211" t="s">
        <v>290</v>
      </c>
      <c r="P211" t="s">
        <v>292</v>
      </c>
      <c r="Q211">
        <v>1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3</v>
      </c>
      <c r="AG211">
        <v>0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ROW(Source!A365)</f>
        <v>365</v>
      </c>
      <c r="B212">
        <v>61646618</v>
      </c>
      <c r="C212">
        <v>61646616</v>
      </c>
      <c r="D212">
        <v>60417892</v>
      </c>
      <c r="E212">
        <v>115</v>
      </c>
      <c r="F212">
        <v>1</v>
      </c>
      <c r="G212">
        <v>1</v>
      </c>
      <c r="H212">
        <v>1</v>
      </c>
      <c r="I212" t="s">
        <v>560</v>
      </c>
      <c r="J212" t="s">
        <v>3</v>
      </c>
      <c r="K212" t="s">
        <v>561</v>
      </c>
      <c r="L212">
        <v>1191</v>
      </c>
      <c r="N212">
        <v>1013</v>
      </c>
      <c r="O212" t="s">
        <v>486</v>
      </c>
      <c r="P212" t="s">
        <v>486</v>
      </c>
      <c r="Q212">
        <v>1</v>
      </c>
      <c r="X212">
        <v>154</v>
      </c>
      <c r="Y212">
        <v>0</v>
      </c>
      <c r="Z212">
        <v>0</v>
      </c>
      <c r="AA212">
        <v>0</v>
      </c>
      <c r="AB212">
        <v>425.21</v>
      </c>
      <c r="AC212">
        <v>0</v>
      </c>
      <c r="AD212">
        <v>1</v>
      </c>
      <c r="AE212">
        <v>1</v>
      </c>
      <c r="AF212" t="s">
        <v>3</v>
      </c>
      <c r="AG212">
        <v>154</v>
      </c>
      <c r="AH212">
        <v>2</v>
      </c>
      <c r="AI212">
        <v>61646617</v>
      </c>
      <c r="AJ212">
        <v>170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ROW(Source!A366)</f>
        <v>366</v>
      </c>
      <c r="B213">
        <v>61646621</v>
      </c>
      <c r="C213">
        <v>61646619</v>
      </c>
      <c r="D213">
        <v>60417882</v>
      </c>
      <c r="E213">
        <v>115</v>
      </c>
      <c r="F213">
        <v>1</v>
      </c>
      <c r="G213">
        <v>1</v>
      </c>
      <c r="H213">
        <v>1</v>
      </c>
      <c r="I213" t="s">
        <v>562</v>
      </c>
      <c r="J213" t="s">
        <v>3</v>
      </c>
      <c r="K213" t="s">
        <v>563</v>
      </c>
      <c r="L213">
        <v>1191</v>
      </c>
      <c r="N213">
        <v>1013</v>
      </c>
      <c r="O213" t="s">
        <v>486</v>
      </c>
      <c r="P213" t="s">
        <v>486</v>
      </c>
      <c r="Q213">
        <v>1</v>
      </c>
      <c r="X213">
        <v>88.5</v>
      </c>
      <c r="Y213">
        <v>0</v>
      </c>
      <c r="Z213">
        <v>0</v>
      </c>
      <c r="AA213">
        <v>0</v>
      </c>
      <c r="AB213">
        <v>407.65</v>
      </c>
      <c r="AC213">
        <v>0</v>
      </c>
      <c r="AD213">
        <v>1</v>
      </c>
      <c r="AE213">
        <v>1</v>
      </c>
      <c r="AF213" t="s">
        <v>3</v>
      </c>
      <c r="AG213">
        <v>88.5</v>
      </c>
      <c r="AH213">
        <v>2</v>
      </c>
      <c r="AI213">
        <v>61646620</v>
      </c>
      <c r="AJ213">
        <v>171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ROW(Source!A402)</f>
        <v>402</v>
      </c>
      <c r="B214">
        <v>61646631</v>
      </c>
      <c r="C214">
        <v>61646622</v>
      </c>
      <c r="D214">
        <v>58534701</v>
      </c>
      <c r="E214">
        <v>113</v>
      </c>
      <c r="F214">
        <v>1</v>
      </c>
      <c r="G214">
        <v>1</v>
      </c>
      <c r="H214">
        <v>1</v>
      </c>
      <c r="I214" t="s">
        <v>564</v>
      </c>
      <c r="J214" t="s">
        <v>3</v>
      </c>
      <c r="K214" t="s">
        <v>565</v>
      </c>
      <c r="L214">
        <v>1191</v>
      </c>
      <c r="N214">
        <v>1013</v>
      </c>
      <c r="O214" t="s">
        <v>486</v>
      </c>
      <c r="P214" t="s">
        <v>486</v>
      </c>
      <c r="Q214">
        <v>1</v>
      </c>
      <c r="X214">
        <v>9.27</v>
      </c>
      <c r="Y214">
        <v>0</v>
      </c>
      <c r="Z214">
        <v>0</v>
      </c>
      <c r="AA214">
        <v>0</v>
      </c>
      <c r="AB214">
        <v>465.8</v>
      </c>
      <c r="AC214">
        <v>0</v>
      </c>
      <c r="AD214">
        <v>1</v>
      </c>
      <c r="AE214">
        <v>1</v>
      </c>
      <c r="AF214" t="s">
        <v>3</v>
      </c>
      <c r="AG214">
        <v>9.27</v>
      </c>
      <c r="AH214">
        <v>2</v>
      </c>
      <c r="AI214">
        <v>61646623</v>
      </c>
      <c r="AJ214">
        <v>172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ROW(Source!A402)</f>
        <v>402</v>
      </c>
      <c r="B215">
        <v>61646632</v>
      </c>
      <c r="C215">
        <v>61646622</v>
      </c>
      <c r="D215">
        <v>58534878</v>
      </c>
      <c r="E215">
        <v>113</v>
      </c>
      <c r="F215">
        <v>1</v>
      </c>
      <c r="G215">
        <v>1</v>
      </c>
      <c r="H215">
        <v>1</v>
      </c>
      <c r="I215" t="s">
        <v>487</v>
      </c>
      <c r="J215" t="s">
        <v>3</v>
      </c>
      <c r="K215" t="s">
        <v>488</v>
      </c>
      <c r="L215">
        <v>1191</v>
      </c>
      <c r="N215">
        <v>1013</v>
      </c>
      <c r="O215" t="s">
        <v>486</v>
      </c>
      <c r="P215" t="s">
        <v>486</v>
      </c>
      <c r="Q215">
        <v>1</v>
      </c>
      <c r="X215">
        <v>0.34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3</v>
      </c>
      <c r="AG215">
        <v>0.34</v>
      </c>
      <c r="AH215">
        <v>2</v>
      </c>
      <c r="AI215">
        <v>61646624</v>
      </c>
      <c r="AJ215">
        <v>173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ROW(Source!A402)</f>
        <v>402</v>
      </c>
      <c r="B216">
        <v>61646633</v>
      </c>
      <c r="C216">
        <v>61646622</v>
      </c>
      <c r="D216">
        <v>58658784</v>
      </c>
      <c r="E216">
        <v>1</v>
      </c>
      <c r="F216">
        <v>1</v>
      </c>
      <c r="G216">
        <v>1</v>
      </c>
      <c r="H216">
        <v>2</v>
      </c>
      <c r="I216" t="s">
        <v>489</v>
      </c>
      <c r="J216" t="s">
        <v>490</v>
      </c>
      <c r="K216" t="s">
        <v>491</v>
      </c>
      <c r="L216">
        <v>1368</v>
      </c>
      <c r="N216">
        <v>1011</v>
      </c>
      <c r="O216" t="s">
        <v>492</v>
      </c>
      <c r="P216" t="s">
        <v>492</v>
      </c>
      <c r="Q216">
        <v>1</v>
      </c>
      <c r="X216">
        <v>0.17</v>
      </c>
      <c r="Y216">
        <v>0</v>
      </c>
      <c r="Z216">
        <v>1488.78</v>
      </c>
      <c r="AA216">
        <v>702.18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0.17</v>
      </c>
      <c r="AH216">
        <v>2</v>
      </c>
      <c r="AI216">
        <v>61646625</v>
      </c>
      <c r="AJ216">
        <v>174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ROW(Source!A402)</f>
        <v>402</v>
      </c>
      <c r="B217">
        <v>61646634</v>
      </c>
      <c r="C217">
        <v>61646622</v>
      </c>
      <c r="D217">
        <v>58659674</v>
      </c>
      <c r="E217">
        <v>1</v>
      </c>
      <c r="F217">
        <v>1</v>
      </c>
      <c r="G217">
        <v>1</v>
      </c>
      <c r="H217">
        <v>2</v>
      </c>
      <c r="I217" t="s">
        <v>507</v>
      </c>
      <c r="J217" t="s">
        <v>508</v>
      </c>
      <c r="K217" t="s">
        <v>509</v>
      </c>
      <c r="L217">
        <v>1368</v>
      </c>
      <c r="N217">
        <v>1011</v>
      </c>
      <c r="O217" t="s">
        <v>492</v>
      </c>
      <c r="P217" t="s">
        <v>492</v>
      </c>
      <c r="Q217">
        <v>1</v>
      </c>
      <c r="X217">
        <v>0.17</v>
      </c>
      <c r="Y217">
        <v>0</v>
      </c>
      <c r="Z217">
        <v>572.77</v>
      </c>
      <c r="AA217">
        <v>522.73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0.17</v>
      </c>
      <c r="AH217">
        <v>2</v>
      </c>
      <c r="AI217">
        <v>61646626</v>
      </c>
      <c r="AJ217">
        <v>175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ROW(Source!A402)</f>
        <v>402</v>
      </c>
      <c r="B218">
        <v>61646635</v>
      </c>
      <c r="C218">
        <v>61646622</v>
      </c>
      <c r="D218">
        <v>58659867</v>
      </c>
      <c r="E218">
        <v>1</v>
      </c>
      <c r="F218">
        <v>1</v>
      </c>
      <c r="G218">
        <v>1</v>
      </c>
      <c r="H218">
        <v>2</v>
      </c>
      <c r="I218" t="s">
        <v>585</v>
      </c>
      <c r="J218" t="s">
        <v>586</v>
      </c>
      <c r="K218" t="s">
        <v>587</v>
      </c>
      <c r="L218">
        <v>1368</v>
      </c>
      <c r="N218">
        <v>1011</v>
      </c>
      <c r="O218" t="s">
        <v>492</v>
      </c>
      <c r="P218" t="s">
        <v>492</v>
      </c>
      <c r="Q218">
        <v>1</v>
      </c>
      <c r="X218">
        <v>1.51</v>
      </c>
      <c r="Y218">
        <v>0</v>
      </c>
      <c r="Z218">
        <v>28.51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1.51</v>
      </c>
      <c r="AH218">
        <v>2</v>
      </c>
      <c r="AI218">
        <v>61646627</v>
      </c>
      <c r="AJ218">
        <v>176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ROW(Source!A402)</f>
        <v>402</v>
      </c>
      <c r="B219">
        <v>61646636</v>
      </c>
      <c r="C219">
        <v>61646622</v>
      </c>
      <c r="D219">
        <v>58610686</v>
      </c>
      <c r="E219">
        <v>1</v>
      </c>
      <c r="F219">
        <v>1</v>
      </c>
      <c r="G219">
        <v>1</v>
      </c>
      <c r="H219">
        <v>3</v>
      </c>
      <c r="I219" t="s">
        <v>588</v>
      </c>
      <c r="J219" t="s">
        <v>589</v>
      </c>
      <c r="K219" t="s">
        <v>590</v>
      </c>
      <c r="L219">
        <v>1346</v>
      </c>
      <c r="N219">
        <v>1009</v>
      </c>
      <c r="O219" t="s">
        <v>137</v>
      </c>
      <c r="P219" t="s">
        <v>137</v>
      </c>
      <c r="Q219">
        <v>1</v>
      </c>
      <c r="X219">
        <v>0.65</v>
      </c>
      <c r="Y219">
        <v>155.63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0.65</v>
      </c>
      <c r="AH219">
        <v>2</v>
      </c>
      <c r="AI219">
        <v>61646628</v>
      </c>
      <c r="AJ219">
        <v>177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ROW(Source!A402)</f>
        <v>402</v>
      </c>
      <c r="B220">
        <v>61646637</v>
      </c>
      <c r="C220">
        <v>61646622</v>
      </c>
      <c r="D220">
        <v>58629814</v>
      </c>
      <c r="E220">
        <v>1</v>
      </c>
      <c r="F220">
        <v>1</v>
      </c>
      <c r="G220">
        <v>1</v>
      </c>
      <c r="H220">
        <v>3</v>
      </c>
      <c r="I220" t="s">
        <v>591</v>
      </c>
      <c r="J220" t="s">
        <v>592</v>
      </c>
      <c r="K220" t="s">
        <v>593</v>
      </c>
      <c r="L220">
        <v>1346</v>
      </c>
      <c r="N220">
        <v>1009</v>
      </c>
      <c r="O220" t="s">
        <v>137</v>
      </c>
      <c r="P220" t="s">
        <v>137</v>
      </c>
      <c r="Q220">
        <v>1</v>
      </c>
      <c r="X220">
        <v>2</v>
      </c>
      <c r="Y220">
        <v>911.56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2</v>
      </c>
      <c r="AH220">
        <v>2</v>
      </c>
      <c r="AI220">
        <v>61646629</v>
      </c>
      <c r="AJ220">
        <v>178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ROW(Source!A402)</f>
        <v>402</v>
      </c>
      <c r="B221">
        <v>61646638</v>
      </c>
      <c r="C221">
        <v>61646622</v>
      </c>
      <c r="D221">
        <v>58540499</v>
      </c>
      <c r="E221">
        <v>113</v>
      </c>
      <c r="F221">
        <v>1</v>
      </c>
      <c r="G221">
        <v>1</v>
      </c>
      <c r="H221">
        <v>3</v>
      </c>
      <c r="I221" t="s">
        <v>183</v>
      </c>
      <c r="J221" t="s">
        <v>3</v>
      </c>
      <c r="K221" t="s">
        <v>184</v>
      </c>
      <c r="L221">
        <v>3277935</v>
      </c>
      <c r="N221">
        <v>1013</v>
      </c>
      <c r="O221" t="s">
        <v>185</v>
      </c>
      <c r="P221" t="s">
        <v>185</v>
      </c>
      <c r="Q221">
        <v>1</v>
      </c>
      <c r="X221">
        <v>2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2</v>
      </c>
      <c r="AH221">
        <v>2</v>
      </c>
      <c r="AI221">
        <v>61646630</v>
      </c>
      <c r="AJ221">
        <v>179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ROW(Source!A405)</f>
        <v>405</v>
      </c>
      <c r="B222">
        <v>61646650</v>
      </c>
      <c r="C222">
        <v>61646641</v>
      </c>
      <c r="D222">
        <v>58534701</v>
      </c>
      <c r="E222">
        <v>113</v>
      </c>
      <c r="F222">
        <v>1</v>
      </c>
      <c r="G222">
        <v>1</v>
      </c>
      <c r="H222">
        <v>1</v>
      </c>
      <c r="I222" t="s">
        <v>564</v>
      </c>
      <c r="J222" t="s">
        <v>3</v>
      </c>
      <c r="K222" t="s">
        <v>565</v>
      </c>
      <c r="L222">
        <v>1191</v>
      </c>
      <c r="N222">
        <v>1013</v>
      </c>
      <c r="O222" t="s">
        <v>486</v>
      </c>
      <c r="P222" t="s">
        <v>486</v>
      </c>
      <c r="Q222">
        <v>1</v>
      </c>
      <c r="X222">
        <v>16.5</v>
      </c>
      <c r="Y222">
        <v>0</v>
      </c>
      <c r="Z222">
        <v>0</v>
      </c>
      <c r="AA222">
        <v>0</v>
      </c>
      <c r="AB222">
        <v>465.8</v>
      </c>
      <c r="AC222">
        <v>0</v>
      </c>
      <c r="AD222">
        <v>1</v>
      </c>
      <c r="AE222">
        <v>1</v>
      </c>
      <c r="AF222" t="s">
        <v>3</v>
      </c>
      <c r="AG222">
        <v>16.5</v>
      </c>
      <c r="AH222">
        <v>2</v>
      </c>
      <c r="AI222">
        <v>61646642</v>
      </c>
      <c r="AJ222">
        <v>180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ROW(Source!A405)</f>
        <v>405</v>
      </c>
      <c r="B223">
        <v>61646651</v>
      </c>
      <c r="C223">
        <v>61646641</v>
      </c>
      <c r="D223">
        <v>58534878</v>
      </c>
      <c r="E223">
        <v>113</v>
      </c>
      <c r="F223">
        <v>1</v>
      </c>
      <c r="G223">
        <v>1</v>
      </c>
      <c r="H223">
        <v>1</v>
      </c>
      <c r="I223" t="s">
        <v>487</v>
      </c>
      <c r="J223" t="s">
        <v>3</v>
      </c>
      <c r="K223" t="s">
        <v>488</v>
      </c>
      <c r="L223">
        <v>1191</v>
      </c>
      <c r="N223">
        <v>1013</v>
      </c>
      <c r="O223" t="s">
        <v>486</v>
      </c>
      <c r="P223" t="s">
        <v>486</v>
      </c>
      <c r="Q223">
        <v>1</v>
      </c>
      <c r="X223">
        <v>0.26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3</v>
      </c>
      <c r="AG223">
        <v>0.26</v>
      </c>
      <c r="AH223">
        <v>2</v>
      </c>
      <c r="AI223">
        <v>61646643</v>
      </c>
      <c r="AJ223">
        <v>181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ROW(Source!A405)</f>
        <v>405</v>
      </c>
      <c r="B224">
        <v>61646652</v>
      </c>
      <c r="C224">
        <v>61646641</v>
      </c>
      <c r="D224">
        <v>58658784</v>
      </c>
      <c r="E224">
        <v>1</v>
      </c>
      <c r="F224">
        <v>1</v>
      </c>
      <c r="G224">
        <v>1</v>
      </c>
      <c r="H224">
        <v>2</v>
      </c>
      <c r="I224" t="s">
        <v>489</v>
      </c>
      <c r="J224" t="s">
        <v>490</v>
      </c>
      <c r="K224" t="s">
        <v>491</v>
      </c>
      <c r="L224">
        <v>1368</v>
      </c>
      <c r="N224">
        <v>1011</v>
      </c>
      <c r="O224" t="s">
        <v>492</v>
      </c>
      <c r="P224" t="s">
        <v>492</v>
      </c>
      <c r="Q224">
        <v>1</v>
      </c>
      <c r="X224">
        <v>0.13</v>
      </c>
      <c r="Y224">
        <v>0</v>
      </c>
      <c r="Z224">
        <v>1488.78</v>
      </c>
      <c r="AA224">
        <v>702.18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0.13</v>
      </c>
      <c r="AH224">
        <v>2</v>
      </c>
      <c r="AI224">
        <v>61646644</v>
      </c>
      <c r="AJ224">
        <v>182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ROW(Source!A405)</f>
        <v>405</v>
      </c>
      <c r="B225">
        <v>61646653</v>
      </c>
      <c r="C225">
        <v>61646641</v>
      </c>
      <c r="D225">
        <v>58659674</v>
      </c>
      <c r="E225">
        <v>1</v>
      </c>
      <c r="F225">
        <v>1</v>
      </c>
      <c r="G225">
        <v>1</v>
      </c>
      <c r="H225">
        <v>2</v>
      </c>
      <c r="I225" t="s">
        <v>507</v>
      </c>
      <c r="J225" t="s">
        <v>508</v>
      </c>
      <c r="K225" t="s">
        <v>509</v>
      </c>
      <c r="L225">
        <v>1368</v>
      </c>
      <c r="N225">
        <v>1011</v>
      </c>
      <c r="O225" t="s">
        <v>492</v>
      </c>
      <c r="P225" t="s">
        <v>492</v>
      </c>
      <c r="Q225">
        <v>1</v>
      </c>
      <c r="X225">
        <v>0.13</v>
      </c>
      <c r="Y225">
        <v>0</v>
      </c>
      <c r="Z225">
        <v>572.77</v>
      </c>
      <c r="AA225">
        <v>522.73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0.13</v>
      </c>
      <c r="AH225">
        <v>2</v>
      </c>
      <c r="AI225">
        <v>61646645</v>
      </c>
      <c r="AJ225">
        <v>183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ROW(Source!A405)</f>
        <v>405</v>
      </c>
      <c r="B226">
        <v>61646654</v>
      </c>
      <c r="C226">
        <v>61646641</v>
      </c>
      <c r="D226">
        <v>58659867</v>
      </c>
      <c r="E226">
        <v>1</v>
      </c>
      <c r="F226">
        <v>1</v>
      </c>
      <c r="G226">
        <v>1</v>
      </c>
      <c r="H226">
        <v>2</v>
      </c>
      <c r="I226" t="s">
        <v>585</v>
      </c>
      <c r="J226" t="s">
        <v>586</v>
      </c>
      <c r="K226" t="s">
        <v>587</v>
      </c>
      <c r="L226">
        <v>1368</v>
      </c>
      <c r="N226">
        <v>1011</v>
      </c>
      <c r="O226" t="s">
        <v>492</v>
      </c>
      <c r="P226" t="s">
        <v>492</v>
      </c>
      <c r="Q226">
        <v>1</v>
      </c>
      <c r="X226">
        <v>2.7</v>
      </c>
      <c r="Y226">
        <v>0</v>
      </c>
      <c r="Z226">
        <v>28.51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2.7</v>
      </c>
      <c r="AH226">
        <v>2</v>
      </c>
      <c r="AI226">
        <v>61646646</v>
      </c>
      <c r="AJ226">
        <v>184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ROW(Source!A405)</f>
        <v>405</v>
      </c>
      <c r="B227">
        <v>61646655</v>
      </c>
      <c r="C227">
        <v>61646641</v>
      </c>
      <c r="D227">
        <v>58610686</v>
      </c>
      <c r="E227">
        <v>1</v>
      </c>
      <c r="F227">
        <v>1</v>
      </c>
      <c r="G227">
        <v>1</v>
      </c>
      <c r="H227">
        <v>3</v>
      </c>
      <c r="I227" t="s">
        <v>588</v>
      </c>
      <c r="J227" t="s">
        <v>589</v>
      </c>
      <c r="K227" t="s">
        <v>590</v>
      </c>
      <c r="L227">
        <v>1346</v>
      </c>
      <c r="N227">
        <v>1009</v>
      </c>
      <c r="O227" t="s">
        <v>137</v>
      </c>
      <c r="P227" t="s">
        <v>137</v>
      </c>
      <c r="Q227">
        <v>1</v>
      </c>
      <c r="X227">
        <v>0.6</v>
      </c>
      <c r="Y227">
        <v>155.63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0.6</v>
      </c>
      <c r="AH227">
        <v>2</v>
      </c>
      <c r="AI227">
        <v>61646647</v>
      </c>
      <c r="AJ227">
        <v>185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ROW(Source!A405)</f>
        <v>405</v>
      </c>
      <c r="B228">
        <v>61646656</v>
      </c>
      <c r="C228">
        <v>61646641</v>
      </c>
      <c r="D228">
        <v>58629814</v>
      </c>
      <c r="E228">
        <v>1</v>
      </c>
      <c r="F228">
        <v>1</v>
      </c>
      <c r="G228">
        <v>1</v>
      </c>
      <c r="H228">
        <v>3</v>
      </c>
      <c r="I228" t="s">
        <v>591</v>
      </c>
      <c r="J228" t="s">
        <v>592</v>
      </c>
      <c r="K228" t="s">
        <v>593</v>
      </c>
      <c r="L228">
        <v>1346</v>
      </c>
      <c r="N228">
        <v>1009</v>
      </c>
      <c r="O228" t="s">
        <v>137</v>
      </c>
      <c r="P228" t="s">
        <v>137</v>
      </c>
      <c r="Q228">
        <v>1</v>
      </c>
      <c r="X228">
        <v>2</v>
      </c>
      <c r="Y228">
        <v>911.56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2</v>
      </c>
      <c r="AH228">
        <v>2</v>
      </c>
      <c r="AI228">
        <v>61646648</v>
      </c>
      <c r="AJ228">
        <v>186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ROW(Source!A405)</f>
        <v>405</v>
      </c>
      <c r="B229">
        <v>61646657</v>
      </c>
      <c r="C229">
        <v>61646641</v>
      </c>
      <c r="D229">
        <v>58540499</v>
      </c>
      <c r="E229">
        <v>113</v>
      </c>
      <c r="F229">
        <v>1</v>
      </c>
      <c r="G229">
        <v>1</v>
      </c>
      <c r="H229">
        <v>3</v>
      </c>
      <c r="I229" t="s">
        <v>183</v>
      </c>
      <c r="J229" t="s">
        <v>3</v>
      </c>
      <c r="K229" t="s">
        <v>184</v>
      </c>
      <c r="L229">
        <v>3277935</v>
      </c>
      <c r="N229">
        <v>1013</v>
      </c>
      <c r="O229" t="s">
        <v>185</v>
      </c>
      <c r="P229" t="s">
        <v>185</v>
      </c>
      <c r="Q229">
        <v>1</v>
      </c>
      <c r="X229">
        <v>2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2</v>
      </c>
      <c r="AH229">
        <v>2</v>
      </c>
      <c r="AI229">
        <v>61646649</v>
      </c>
      <c r="AJ229">
        <v>187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ROW(Source!A407)</f>
        <v>407</v>
      </c>
      <c r="B230">
        <v>61646670</v>
      </c>
      <c r="C230">
        <v>61646659</v>
      </c>
      <c r="D230">
        <v>58534701</v>
      </c>
      <c r="E230">
        <v>113</v>
      </c>
      <c r="F230">
        <v>1</v>
      </c>
      <c r="G230">
        <v>1</v>
      </c>
      <c r="H230">
        <v>1</v>
      </c>
      <c r="I230" t="s">
        <v>564</v>
      </c>
      <c r="J230" t="s">
        <v>3</v>
      </c>
      <c r="K230" t="s">
        <v>565</v>
      </c>
      <c r="L230">
        <v>1191</v>
      </c>
      <c r="N230">
        <v>1013</v>
      </c>
      <c r="O230" t="s">
        <v>486</v>
      </c>
      <c r="P230" t="s">
        <v>486</v>
      </c>
      <c r="Q230">
        <v>1</v>
      </c>
      <c r="X230">
        <v>17.5</v>
      </c>
      <c r="Y230">
        <v>0</v>
      </c>
      <c r="Z230">
        <v>0</v>
      </c>
      <c r="AA230">
        <v>0</v>
      </c>
      <c r="AB230">
        <v>465.8</v>
      </c>
      <c r="AC230">
        <v>0</v>
      </c>
      <c r="AD230">
        <v>1</v>
      </c>
      <c r="AE230">
        <v>1</v>
      </c>
      <c r="AF230" t="s">
        <v>3</v>
      </c>
      <c r="AG230">
        <v>17.5</v>
      </c>
      <c r="AH230">
        <v>2</v>
      </c>
      <c r="AI230">
        <v>61646660</v>
      </c>
      <c r="AJ230">
        <v>188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ROW(Source!A407)</f>
        <v>407</v>
      </c>
      <c r="B231">
        <v>61646671</v>
      </c>
      <c r="C231">
        <v>61646659</v>
      </c>
      <c r="D231">
        <v>58534878</v>
      </c>
      <c r="E231">
        <v>113</v>
      </c>
      <c r="F231">
        <v>1</v>
      </c>
      <c r="G231">
        <v>1</v>
      </c>
      <c r="H231">
        <v>1</v>
      </c>
      <c r="I231" t="s">
        <v>487</v>
      </c>
      <c r="J231" t="s">
        <v>3</v>
      </c>
      <c r="K231" t="s">
        <v>488</v>
      </c>
      <c r="L231">
        <v>1191</v>
      </c>
      <c r="N231">
        <v>1013</v>
      </c>
      <c r="O231" t="s">
        <v>486</v>
      </c>
      <c r="P231" t="s">
        <v>486</v>
      </c>
      <c r="Q231">
        <v>1</v>
      </c>
      <c r="X231">
        <v>0.2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2</v>
      </c>
      <c r="AF231" t="s">
        <v>3</v>
      </c>
      <c r="AG231">
        <v>0.2</v>
      </c>
      <c r="AH231">
        <v>2</v>
      </c>
      <c r="AI231">
        <v>61646661</v>
      </c>
      <c r="AJ231">
        <v>189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ROW(Source!A407)</f>
        <v>407</v>
      </c>
      <c r="B232">
        <v>61646672</v>
      </c>
      <c r="C232">
        <v>61646659</v>
      </c>
      <c r="D232">
        <v>58658784</v>
      </c>
      <c r="E232">
        <v>1</v>
      </c>
      <c r="F232">
        <v>1</v>
      </c>
      <c r="G232">
        <v>1</v>
      </c>
      <c r="H232">
        <v>2</v>
      </c>
      <c r="I232" t="s">
        <v>489</v>
      </c>
      <c r="J232" t="s">
        <v>490</v>
      </c>
      <c r="K232" t="s">
        <v>491</v>
      </c>
      <c r="L232">
        <v>1368</v>
      </c>
      <c r="N232">
        <v>1011</v>
      </c>
      <c r="O232" t="s">
        <v>492</v>
      </c>
      <c r="P232" t="s">
        <v>492</v>
      </c>
      <c r="Q232">
        <v>1</v>
      </c>
      <c r="X232">
        <v>0.1</v>
      </c>
      <c r="Y232">
        <v>0</v>
      </c>
      <c r="Z232">
        <v>1488.78</v>
      </c>
      <c r="AA232">
        <v>702.18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0.1</v>
      </c>
      <c r="AH232">
        <v>2</v>
      </c>
      <c r="AI232">
        <v>61646662</v>
      </c>
      <c r="AJ232">
        <v>190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ROW(Source!A407)</f>
        <v>407</v>
      </c>
      <c r="B233">
        <v>61646673</v>
      </c>
      <c r="C233">
        <v>61646659</v>
      </c>
      <c r="D233">
        <v>58659674</v>
      </c>
      <c r="E233">
        <v>1</v>
      </c>
      <c r="F233">
        <v>1</v>
      </c>
      <c r="G233">
        <v>1</v>
      </c>
      <c r="H233">
        <v>2</v>
      </c>
      <c r="I233" t="s">
        <v>507</v>
      </c>
      <c r="J233" t="s">
        <v>508</v>
      </c>
      <c r="K233" t="s">
        <v>509</v>
      </c>
      <c r="L233">
        <v>1368</v>
      </c>
      <c r="N233">
        <v>1011</v>
      </c>
      <c r="O233" t="s">
        <v>492</v>
      </c>
      <c r="P233" t="s">
        <v>492</v>
      </c>
      <c r="Q233">
        <v>1</v>
      </c>
      <c r="X233">
        <v>0.1</v>
      </c>
      <c r="Y233">
        <v>0</v>
      </c>
      <c r="Z233">
        <v>572.77</v>
      </c>
      <c r="AA233">
        <v>522.73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0.1</v>
      </c>
      <c r="AH233">
        <v>2</v>
      </c>
      <c r="AI233">
        <v>61646663</v>
      </c>
      <c r="AJ233">
        <v>191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ROW(Source!A407)</f>
        <v>407</v>
      </c>
      <c r="B234">
        <v>61646674</v>
      </c>
      <c r="C234">
        <v>61646659</v>
      </c>
      <c r="D234">
        <v>58659867</v>
      </c>
      <c r="E234">
        <v>1</v>
      </c>
      <c r="F234">
        <v>1</v>
      </c>
      <c r="G234">
        <v>1</v>
      </c>
      <c r="H234">
        <v>2</v>
      </c>
      <c r="I234" t="s">
        <v>585</v>
      </c>
      <c r="J234" t="s">
        <v>586</v>
      </c>
      <c r="K234" t="s">
        <v>587</v>
      </c>
      <c r="L234">
        <v>1368</v>
      </c>
      <c r="N234">
        <v>1011</v>
      </c>
      <c r="O234" t="s">
        <v>492</v>
      </c>
      <c r="P234" t="s">
        <v>492</v>
      </c>
      <c r="Q234">
        <v>1</v>
      </c>
      <c r="X234">
        <v>2.9</v>
      </c>
      <c r="Y234">
        <v>0</v>
      </c>
      <c r="Z234">
        <v>28.51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2.9</v>
      </c>
      <c r="AH234">
        <v>2</v>
      </c>
      <c r="AI234">
        <v>61646664</v>
      </c>
      <c r="AJ234">
        <v>192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ROW(Source!A407)</f>
        <v>407</v>
      </c>
      <c r="B235">
        <v>61646675</v>
      </c>
      <c r="C235">
        <v>61646659</v>
      </c>
      <c r="D235">
        <v>58610686</v>
      </c>
      <c r="E235">
        <v>1</v>
      </c>
      <c r="F235">
        <v>1</v>
      </c>
      <c r="G235">
        <v>1</v>
      </c>
      <c r="H235">
        <v>3</v>
      </c>
      <c r="I235" t="s">
        <v>588</v>
      </c>
      <c r="J235" t="s">
        <v>589</v>
      </c>
      <c r="K235" t="s">
        <v>590</v>
      </c>
      <c r="L235">
        <v>1346</v>
      </c>
      <c r="N235">
        <v>1009</v>
      </c>
      <c r="O235" t="s">
        <v>137</v>
      </c>
      <c r="P235" t="s">
        <v>137</v>
      </c>
      <c r="Q235">
        <v>1</v>
      </c>
      <c r="X235">
        <v>0.9</v>
      </c>
      <c r="Y235">
        <v>155.63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0.9</v>
      </c>
      <c r="AH235">
        <v>2</v>
      </c>
      <c r="AI235">
        <v>61646665</v>
      </c>
      <c r="AJ235">
        <v>193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ROW(Source!A407)</f>
        <v>407</v>
      </c>
      <c r="B236">
        <v>61646676</v>
      </c>
      <c r="C236">
        <v>61646659</v>
      </c>
      <c r="D236">
        <v>58618326</v>
      </c>
      <c r="E236">
        <v>1</v>
      </c>
      <c r="F236">
        <v>1</v>
      </c>
      <c r="G236">
        <v>1</v>
      </c>
      <c r="H236">
        <v>3</v>
      </c>
      <c r="I236" t="s">
        <v>209</v>
      </c>
      <c r="J236" t="s">
        <v>211</v>
      </c>
      <c r="K236" t="s">
        <v>210</v>
      </c>
      <c r="L236">
        <v>1348</v>
      </c>
      <c r="N236">
        <v>1009</v>
      </c>
      <c r="O236" t="s">
        <v>115</v>
      </c>
      <c r="P236" t="s">
        <v>115</v>
      </c>
      <c r="Q236">
        <v>1000</v>
      </c>
      <c r="X236">
        <v>4.0000000000000001E-3</v>
      </c>
      <c r="Y236">
        <v>51495.86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4.0000000000000001E-3</v>
      </c>
      <c r="AH236">
        <v>2</v>
      </c>
      <c r="AI236">
        <v>61646666</v>
      </c>
      <c r="AJ236">
        <v>194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ROW(Source!A407)</f>
        <v>407</v>
      </c>
      <c r="B237">
        <v>61646677</v>
      </c>
      <c r="C237">
        <v>61646659</v>
      </c>
      <c r="D237">
        <v>58629814</v>
      </c>
      <c r="E237">
        <v>1</v>
      </c>
      <c r="F237">
        <v>1</v>
      </c>
      <c r="G237">
        <v>1</v>
      </c>
      <c r="H237">
        <v>3</v>
      </c>
      <c r="I237" t="s">
        <v>591</v>
      </c>
      <c r="J237" t="s">
        <v>592</v>
      </c>
      <c r="K237" t="s">
        <v>593</v>
      </c>
      <c r="L237">
        <v>1346</v>
      </c>
      <c r="N237">
        <v>1009</v>
      </c>
      <c r="O237" t="s">
        <v>137</v>
      </c>
      <c r="P237" t="s">
        <v>137</v>
      </c>
      <c r="Q237">
        <v>1</v>
      </c>
      <c r="X237">
        <v>2</v>
      </c>
      <c r="Y237">
        <v>911.56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2</v>
      </c>
      <c r="AH237">
        <v>2</v>
      </c>
      <c r="AI237">
        <v>61646667</v>
      </c>
      <c r="AJ237">
        <v>196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ROW(Source!A407)</f>
        <v>407</v>
      </c>
      <c r="B238">
        <v>61646678</v>
      </c>
      <c r="C238">
        <v>61646659</v>
      </c>
      <c r="D238">
        <v>58540499</v>
      </c>
      <c r="E238">
        <v>113</v>
      </c>
      <c r="F238">
        <v>1</v>
      </c>
      <c r="G238">
        <v>1</v>
      </c>
      <c r="H238">
        <v>3</v>
      </c>
      <c r="I238" t="s">
        <v>183</v>
      </c>
      <c r="J238" t="s">
        <v>3</v>
      </c>
      <c r="K238" t="s">
        <v>184</v>
      </c>
      <c r="L238">
        <v>3277935</v>
      </c>
      <c r="N238">
        <v>1013</v>
      </c>
      <c r="O238" t="s">
        <v>185</v>
      </c>
      <c r="P238" t="s">
        <v>185</v>
      </c>
      <c r="Q238">
        <v>1</v>
      </c>
      <c r="X238">
        <v>2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2</v>
      </c>
      <c r="AH238">
        <v>2</v>
      </c>
      <c r="AI238">
        <v>61646668</v>
      </c>
      <c r="AJ238">
        <v>197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ROW(Source!A531)</f>
        <v>531</v>
      </c>
      <c r="B239">
        <v>61646789</v>
      </c>
      <c r="C239">
        <v>61646780</v>
      </c>
      <c r="D239">
        <v>60417938</v>
      </c>
      <c r="E239">
        <v>115</v>
      </c>
      <c r="F239">
        <v>1</v>
      </c>
      <c r="G239">
        <v>1</v>
      </c>
      <c r="H239">
        <v>1</v>
      </c>
      <c r="I239" t="s">
        <v>501</v>
      </c>
      <c r="J239" t="s">
        <v>3</v>
      </c>
      <c r="K239" t="s">
        <v>502</v>
      </c>
      <c r="L239">
        <v>1191</v>
      </c>
      <c r="N239">
        <v>1013</v>
      </c>
      <c r="O239" t="s">
        <v>486</v>
      </c>
      <c r="P239" t="s">
        <v>486</v>
      </c>
      <c r="Q239">
        <v>1</v>
      </c>
      <c r="X239">
        <v>4.03</v>
      </c>
      <c r="Y239">
        <v>0</v>
      </c>
      <c r="Z239">
        <v>0</v>
      </c>
      <c r="AA239">
        <v>0</v>
      </c>
      <c r="AB239">
        <v>481.77</v>
      </c>
      <c r="AC239">
        <v>0</v>
      </c>
      <c r="AD239">
        <v>1</v>
      </c>
      <c r="AE239">
        <v>1</v>
      </c>
      <c r="AF239" t="s">
        <v>3</v>
      </c>
      <c r="AG239">
        <v>4.03</v>
      </c>
      <c r="AH239">
        <v>2</v>
      </c>
      <c r="AI239">
        <v>61646781</v>
      </c>
      <c r="AJ239">
        <v>198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ROW(Source!A531)</f>
        <v>531</v>
      </c>
      <c r="B240">
        <v>61646790</v>
      </c>
      <c r="C240">
        <v>61646780</v>
      </c>
      <c r="D240">
        <v>60418127</v>
      </c>
      <c r="E240">
        <v>115</v>
      </c>
      <c r="F240">
        <v>1</v>
      </c>
      <c r="G240">
        <v>1</v>
      </c>
      <c r="H240">
        <v>1</v>
      </c>
      <c r="I240" t="s">
        <v>487</v>
      </c>
      <c r="J240" t="s">
        <v>3</v>
      </c>
      <c r="K240" t="s">
        <v>488</v>
      </c>
      <c r="L240">
        <v>1191</v>
      </c>
      <c r="N240">
        <v>1013</v>
      </c>
      <c r="O240" t="s">
        <v>486</v>
      </c>
      <c r="P240" t="s">
        <v>486</v>
      </c>
      <c r="Q240">
        <v>1</v>
      </c>
      <c r="X240">
        <v>1.74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2</v>
      </c>
      <c r="AF240" t="s">
        <v>3</v>
      </c>
      <c r="AG240">
        <v>1.74</v>
      </c>
      <c r="AH240">
        <v>2</v>
      </c>
      <c r="AI240">
        <v>61646782</v>
      </c>
      <c r="AJ240">
        <v>199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ROW(Source!A531)</f>
        <v>531</v>
      </c>
      <c r="B241">
        <v>61646791</v>
      </c>
      <c r="C241">
        <v>61646780</v>
      </c>
      <c r="D241">
        <v>60540190</v>
      </c>
      <c r="E241">
        <v>1</v>
      </c>
      <c r="F241">
        <v>1</v>
      </c>
      <c r="G241">
        <v>1</v>
      </c>
      <c r="H241">
        <v>2</v>
      </c>
      <c r="I241" t="s">
        <v>503</v>
      </c>
      <c r="J241" t="s">
        <v>504</v>
      </c>
      <c r="K241" t="s">
        <v>505</v>
      </c>
      <c r="L241">
        <v>1368</v>
      </c>
      <c r="N241">
        <v>1011</v>
      </c>
      <c r="O241" t="s">
        <v>492</v>
      </c>
      <c r="P241" t="s">
        <v>492</v>
      </c>
      <c r="Q241">
        <v>1</v>
      </c>
      <c r="X241">
        <v>1.74</v>
      </c>
      <c r="Y241">
        <v>0</v>
      </c>
      <c r="Z241">
        <v>2088.77</v>
      </c>
      <c r="AA241">
        <v>600.75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1.74</v>
      </c>
      <c r="AH241">
        <v>2</v>
      </c>
      <c r="AI241">
        <v>61646783</v>
      </c>
      <c r="AJ241">
        <v>200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ROW(Source!A531)</f>
        <v>531</v>
      </c>
      <c r="B242">
        <v>61646792</v>
      </c>
      <c r="C242">
        <v>61646780</v>
      </c>
      <c r="D242">
        <v>60487903</v>
      </c>
      <c r="E242">
        <v>1</v>
      </c>
      <c r="F242">
        <v>1</v>
      </c>
      <c r="G242">
        <v>1</v>
      </c>
      <c r="H242">
        <v>3</v>
      </c>
      <c r="I242" t="s">
        <v>510</v>
      </c>
      <c r="J242" t="s">
        <v>511</v>
      </c>
      <c r="K242" t="s">
        <v>512</v>
      </c>
      <c r="L242">
        <v>1346</v>
      </c>
      <c r="N242">
        <v>1009</v>
      </c>
      <c r="O242" t="s">
        <v>137</v>
      </c>
      <c r="P242" t="s">
        <v>137</v>
      </c>
      <c r="Q242">
        <v>1</v>
      </c>
      <c r="X242">
        <v>0.1</v>
      </c>
      <c r="Y242">
        <v>238.29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0.1</v>
      </c>
      <c r="AH242">
        <v>2</v>
      </c>
      <c r="AI242">
        <v>61646784</v>
      </c>
      <c r="AJ242">
        <v>201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ROW(Source!A531)</f>
        <v>531</v>
      </c>
      <c r="B243">
        <v>61646793</v>
      </c>
      <c r="C243">
        <v>61646780</v>
      </c>
      <c r="D243">
        <v>60487910</v>
      </c>
      <c r="E243">
        <v>1</v>
      </c>
      <c r="F243">
        <v>1</v>
      </c>
      <c r="G243">
        <v>1</v>
      </c>
      <c r="H243">
        <v>3</v>
      </c>
      <c r="I243" t="s">
        <v>513</v>
      </c>
      <c r="J243" t="s">
        <v>514</v>
      </c>
      <c r="K243" t="s">
        <v>515</v>
      </c>
      <c r="L243">
        <v>1346</v>
      </c>
      <c r="N243">
        <v>1009</v>
      </c>
      <c r="O243" t="s">
        <v>137</v>
      </c>
      <c r="P243" t="s">
        <v>137</v>
      </c>
      <c r="Q243">
        <v>1</v>
      </c>
      <c r="X243">
        <v>0.05</v>
      </c>
      <c r="Y243">
        <v>58.53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0.05</v>
      </c>
      <c r="AH243">
        <v>2</v>
      </c>
      <c r="AI243">
        <v>61646785</v>
      </c>
      <c r="AJ243">
        <v>202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ROW(Source!A531)</f>
        <v>531</v>
      </c>
      <c r="B244">
        <v>61646794</v>
      </c>
      <c r="C244">
        <v>61646780</v>
      </c>
      <c r="D244">
        <v>60493313</v>
      </c>
      <c r="E244">
        <v>1</v>
      </c>
      <c r="F244">
        <v>1</v>
      </c>
      <c r="G244">
        <v>1</v>
      </c>
      <c r="H244">
        <v>3</v>
      </c>
      <c r="I244" t="s">
        <v>516</v>
      </c>
      <c r="J244" t="s">
        <v>517</v>
      </c>
      <c r="K244" t="s">
        <v>518</v>
      </c>
      <c r="L244">
        <v>1346</v>
      </c>
      <c r="N244">
        <v>1009</v>
      </c>
      <c r="O244" t="s">
        <v>137</v>
      </c>
      <c r="P244" t="s">
        <v>137</v>
      </c>
      <c r="Q244">
        <v>1</v>
      </c>
      <c r="X244">
        <v>0.05</v>
      </c>
      <c r="Y244">
        <v>56.11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0.05</v>
      </c>
      <c r="AH244">
        <v>2</v>
      </c>
      <c r="AI244">
        <v>61646786</v>
      </c>
      <c r="AJ244">
        <v>203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ROW(Source!A531)</f>
        <v>531</v>
      </c>
      <c r="B245">
        <v>61646795</v>
      </c>
      <c r="C245">
        <v>61646780</v>
      </c>
      <c r="D245">
        <v>60419065</v>
      </c>
      <c r="E245">
        <v>115</v>
      </c>
      <c r="F245">
        <v>1</v>
      </c>
      <c r="G245">
        <v>1</v>
      </c>
      <c r="H245">
        <v>3</v>
      </c>
      <c r="I245" t="s">
        <v>668</v>
      </c>
      <c r="J245" t="s">
        <v>3</v>
      </c>
      <c r="K245" t="s">
        <v>669</v>
      </c>
      <c r="L245">
        <v>1339</v>
      </c>
      <c r="N245">
        <v>1007</v>
      </c>
      <c r="O245" t="s">
        <v>670</v>
      </c>
      <c r="P245" t="s">
        <v>670</v>
      </c>
      <c r="Q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3</v>
      </c>
      <c r="AG245">
        <v>0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ROW(Source!A531)</f>
        <v>531</v>
      </c>
      <c r="B246">
        <v>61646796</v>
      </c>
      <c r="C246">
        <v>61646780</v>
      </c>
      <c r="D246">
        <v>60419476</v>
      </c>
      <c r="E246">
        <v>115</v>
      </c>
      <c r="F246">
        <v>1</v>
      </c>
      <c r="G246">
        <v>1</v>
      </c>
      <c r="H246">
        <v>3</v>
      </c>
      <c r="I246" t="s">
        <v>632</v>
      </c>
      <c r="J246" t="s">
        <v>3</v>
      </c>
      <c r="K246" t="s">
        <v>671</v>
      </c>
      <c r="L246">
        <v>1339</v>
      </c>
      <c r="N246">
        <v>1007</v>
      </c>
      <c r="O246" t="s">
        <v>670</v>
      </c>
      <c r="P246" t="s">
        <v>670</v>
      </c>
      <c r="Q246">
        <v>1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0</v>
      </c>
      <c r="AF246" t="s">
        <v>3</v>
      </c>
      <c r="AG246">
        <v>0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ROW(Source!A531)</f>
        <v>531</v>
      </c>
      <c r="B247">
        <v>61646797</v>
      </c>
      <c r="C247">
        <v>61646780</v>
      </c>
      <c r="D247">
        <v>60510056</v>
      </c>
      <c r="E247">
        <v>1</v>
      </c>
      <c r="F247">
        <v>1</v>
      </c>
      <c r="G247">
        <v>1</v>
      </c>
      <c r="H247">
        <v>3</v>
      </c>
      <c r="I247" t="s">
        <v>519</v>
      </c>
      <c r="J247" t="s">
        <v>520</v>
      </c>
      <c r="K247" t="s">
        <v>521</v>
      </c>
      <c r="L247">
        <v>1348</v>
      </c>
      <c r="N247">
        <v>1009</v>
      </c>
      <c r="O247" t="s">
        <v>115</v>
      </c>
      <c r="P247" t="s">
        <v>115</v>
      </c>
      <c r="Q247">
        <v>1000</v>
      </c>
      <c r="X247">
        <v>3.0000000000000001E-5</v>
      </c>
      <c r="Y247">
        <v>80020.98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3.0000000000000001E-5</v>
      </c>
      <c r="AH247">
        <v>2</v>
      </c>
      <c r="AI247">
        <v>61646787</v>
      </c>
      <c r="AJ247">
        <v>204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ROW(Source!A531)</f>
        <v>531</v>
      </c>
      <c r="B248">
        <v>61646798</v>
      </c>
      <c r="C248">
        <v>61646780</v>
      </c>
      <c r="D248">
        <v>60510456</v>
      </c>
      <c r="E248">
        <v>1</v>
      </c>
      <c r="F248">
        <v>1</v>
      </c>
      <c r="G248">
        <v>1</v>
      </c>
      <c r="H248">
        <v>3</v>
      </c>
      <c r="I248" t="s">
        <v>525</v>
      </c>
      <c r="J248" t="s">
        <v>526</v>
      </c>
      <c r="K248" t="s">
        <v>527</v>
      </c>
      <c r="L248">
        <v>1346</v>
      </c>
      <c r="N248">
        <v>1009</v>
      </c>
      <c r="O248" t="s">
        <v>137</v>
      </c>
      <c r="P248" t="s">
        <v>137</v>
      </c>
      <c r="Q248">
        <v>1</v>
      </c>
      <c r="X248">
        <v>0.12</v>
      </c>
      <c r="Y248">
        <v>60.6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0.12</v>
      </c>
      <c r="AH248">
        <v>2</v>
      </c>
      <c r="AI248">
        <v>61646788</v>
      </c>
      <c r="AJ248">
        <v>205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ROW(Source!A532)</f>
        <v>532</v>
      </c>
      <c r="B249">
        <v>61646804</v>
      </c>
      <c r="C249">
        <v>61646799</v>
      </c>
      <c r="D249">
        <v>60417954</v>
      </c>
      <c r="E249">
        <v>115</v>
      </c>
      <c r="F249">
        <v>1</v>
      </c>
      <c r="G249">
        <v>1</v>
      </c>
      <c r="H249">
        <v>1</v>
      </c>
      <c r="I249" t="s">
        <v>544</v>
      </c>
      <c r="J249" t="s">
        <v>3</v>
      </c>
      <c r="K249" t="s">
        <v>545</v>
      </c>
      <c r="L249">
        <v>1191</v>
      </c>
      <c r="N249">
        <v>1013</v>
      </c>
      <c r="O249" t="s">
        <v>486</v>
      </c>
      <c r="P249" t="s">
        <v>486</v>
      </c>
      <c r="Q249">
        <v>1</v>
      </c>
      <c r="X249">
        <v>65.44</v>
      </c>
      <c r="Y249">
        <v>0</v>
      </c>
      <c r="Z249">
        <v>0</v>
      </c>
      <c r="AA249">
        <v>0</v>
      </c>
      <c r="AB249">
        <v>516.88</v>
      </c>
      <c r="AC249">
        <v>0</v>
      </c>
      <c r="AD249">
        <v>1</v>
      </c>
      <c r="AE249">
        <v>1</v>
      </c>
      <c r="AF249" t="s">
        <v>3</v>
      </c>
      <c r="AG249">
        <v>65.44</v>
      </c>
      <c r="AH249">
        <v>2</v>
      </c>
      <c r="AI249">
        <v>61646800</v>
      </c>
      <c r="AJ249">
        <v>206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ROW(Source!A532)</f>
        <v>532</v>
      </c>
      <c r="B250">
        <v>61646805</v>
      </c>
      <c r="C250">
        <v>61646799</v>
      </c>
      <c r="D250">
        <v>60418127</v>
      </c>
      <c r="E250">
        <v>115</v>
      </c>
      <c r="F250">
        <v>1</v>
      </c>
      <c r="G250">
        <v>1</v>
      </c>
      <c r="H250">
        <v>1</v>
      </c>
      <c r="I250" t="s">
        <v>487</v>
      </c>
      <c r="J250" t="s">
        <v>3</v>
      </c>
      <c r="K250" t="s">
        <v>488</v>
      </c>
      <c r="L250">
        <v>1191</v>
      </c>
      <c r="N250">
        <v>1013</v>
      </c>
      <c r="O250" t="s">
        <v>486</v>
      </c>
      <c r="P250" t="s">
        <v>486</v>
      </c>
      <c r="Q250">
        <v>1</v>
      </c>
      <c r="X250">
        <v>3.85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3</v>
      </c>
      <c r="AG250">
        <v>3.85</v>
      </c>
      <c r="AH250">
        <v>2</v>
      </c>
      <c r="AI250">
        <v>61646801</v>
      </c>
      <c r="AJ250">
        <v>207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ROW(Source!A532)</f>
        <v>532</v>
      </c>
      <c r="B251">
        <v>61646806</v>
      </c>
      <c r="C251">
        <v>61646799</v>
      </c>
      <c r="D251">
        <v>60540303</v>
      </c>
      <c r="E251">
        <v>1</v>
      </c>
      <c r="F251">
        <v>1</v>
      </c>
      <c r="G251">
        <v>1</v>
      </c>
      <c r="H251">
        <v>2</v>
      </c>
      <c r="I251" t="s">
        <v>489</v>
      </c>
      <c r="J251" t="s">
        <v>490</v>
      </c>
      <c r="K251" t="s">
        <v>491</v>
      </c>
      <c r="L251">
        <v>1368</v>
      </c>
      <c r="N251">
        <v>1011</v>
      </c>
      <c r="O251" t="s">
        <v>492</v>
      </c>
      <c r="P251" t="s">
        <v>492</v>
      </c>
      <c r="Q251">
        <v>1</v>
      </c>
      <c r="X251">
        <v>1.71</v>
      </c>
      <c r="Y251">
        <v>0</v>
      </c>
      <c r="Z251">
        <v>1488.78</v>
      </c>
      <c r="AA251">
        <v>702.18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1.71</v>
      </c>
      <c r="AH251">
        <v>2</v>
      </c>
      <c r="AI251">
        <v>61646802</v>
      </c>
      <c r="AJ251">
        <v>208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ROW(Source!A532)</f>
        <v>532</v>
      </c>
      <c r="B252">
        <v>61646807</v>
      </c>
      <c r="C252">
        <v>61646799</v>
      </c>
      <c r="D252">
        <v>60540478</v>
      </c>
      <c r="E252">
        <v>1</v>
      </c>
      <c r="F252">
        <v>1</v>
      </c>
      <c r="G252">
        <v>1</v>
      </c>
      <c r="H252">
        <v>2</v>
      </c>
      <c r="I252" t="s">
        <v>554</v>
      </c>
      <c r="J252" t="s">
        <v>555</v>
      </c>
      <c r="K252" t="s">
        <v>556</v>
      </c>
      <c r="L252">
        <v>1368</v>
      </c>
      <c r="N252">
        <v>1011</v>
      </c>
      <c r="O252" t="s">
        <v>492</v>
      </c>
      <c r="P252" t="s">
        <v>492</v>
      </c>
      <c r="Q252">
        <v>1</v>
      </c>
      <c r="X252">
        <v>2.14</v>
      </c>
      <c r="Y252">
        <v>0</v>
      </c>
      <c r="Z252">
        <v>346.73</v>
      </c>
      <c r="AA252">
        <v>522.73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2.14</v>
      </c>
      <c r="AH252">
        <v>2</v>
      </c>
      <c r="AI252">
        <v>61646803</v>
      </c>
      <c r="AJ252">
        <v>209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ROW(Source!A532)</f>
        <v>532</v>
      </c>
      <c r="B253">
        <v>61646808</v>
      </c>
      <c r="C253">
        <v>61646799</v>
      </c>
      <c r="D253">
        <v>60420118</v>
      </c>
      <c r="E253">
        <v>115</v>
      </c>
      <c r="F253">
        <v>1</v>
      </c>
      <c r="G253">
        <v>1</v>
      </c>
      <c r="H253">
        <v>3</v>
      </c>
      <c r="I253" t="s">
        <v>672</v>
      </c>
      <c r="J253" t="s">
        <v>3</v>
      </c>
      <c r="K253" t="s">
        <v>650</v>
      </c>
      <c r="L253">
        <v>1346</v>
      </c>
      <c r="N253">
        <v>1009</v>
      </c>
      <c r="O253" t="s">
        <v>137</v>
      </c>
      <c r="P253" t="s">
        <v>137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ROW(Source!A533)</f>
        <v>533</v>
      </c>
      <c r="B254">
        <v>61646820</v>
      </c>
      <c r="C254">
        <v>61646809</v>
      </c>
      <c r="D254">
        <v>60417936</v>
      </c>
      <c r="E254">
        <v>115</v>
      </c>
      <c r="F254">
        <v>1</v>
      </c>
      <c r="G254">
        <v>1</v>
      </c>
      <c r="H254">
        <v>1</v>
      </c>
      <c r="I254" t="s">
        <v>528</v>
      </c>
      <c r="J254" t="s">
        <v>3</v>
      </c>
      <c r="K254" t="s">
        <v>529</v>
      </c>
      <c r="L254">
        <v>1191</v>
      </c>
      <c r="N254">
        <v>1013</v>
      </c>
      <c r="O254" t="s">
        <v>486</v>
      </c>
      <c r="P254" t="s">
        <v>486</v>
      </c>
      <c r="Q254">
        <v>1</v>
      </c>
      <c r="X254">
        <v>19.2</v>
      </c>
      <c r="Y254">
        <v>0</v>
      </c>
      <c r="Z254">
        <v>0</v>
      </c>
      <c r="AA254">
        <v>0</v>
      </c>
      <c r="AB254">
        <v>475.92</v>
      </c>
      <c r="AC254">
        <v>0</v>
      </c>
      <c r="AD254">
        <v>1</v>
      </c>
      <c r="AE254">
        <v>1</v>
      </c>
      <c r="AF254" t="s">
        <v>3</v>
      </c>
      <c r="AG254">
        <v>19.2</v>
      </c>
      <c r="AH254">
        <v>2</v>
      </c>
      <c r="AI254">
        <v>61646810</v>
      </c>
      <c r="AJ254">
        <v>210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ROW(Source!A533)</f>
        <v>533</v>
      </c>
      <c r="B255">
        <v>61646821</v>
      </c>
      <c r="C255">
        <v>61646809</v>
      </c>
      <c r="D255">
        <v>60418127</v>
      </c>
      <c r="E255">
        <v>115</v>
      </c>
      <c r="F255">
        <v>1</v>
      </c>
      <c r="G255">
        <v>1</v>
      </c>
      <c r="H255">
        <v>1</v>
      </c>
      <c r="I255" t="s">
        <v>487</v>
      </c>
      <c r="J255" t="s">
        <v>3</v>
      </c>
      <c r="K255" t="s">
        <v>488</v>
      </c>
      <c r="L255">
        <v>1191</v>
      </c>
      <c r="N255">
        <v>1013</v>
      </c>
      <c r="O255" t="s">
        <v>486</v>
      </c>
      <c r="P255" t="s">
        <v>486</v>
      </c>
      <c r="Q255">
        <v>1</v>
      </c>
      <c r="X255">
        <v>0.06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3</v>
      </c>
      <c r="AG255">
        <v>0.06</v>
      </c>
      <c r="AH255">
        <v>2</v>
      </c>
      <c r="AI255">
        <v>61646811</v>
      </c>
      <c r="AJ255">
        <v>211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ROW(Source!A533)</f>
        <v>533</v>
      </c>
      <c r="B256">
        <v>61646822</v>
      </c>
      <c r="C256">
        <v>61646809</v>
      </c>
      <c r="D256">
        <v>60540491</v>
      </c>
      <c r="E256">
        <v>1</v>
      </c>
      <c r="F256">
        <v>1</v>
      </c>
      <c r="G256">
        <v>1</v>
      </c>
      <c r="H256">
        <v>2</v>
      </c>
      <c r="I256" t="s">
        <v>530</v>
      </c>
      <c r="J256" t="s">
        <v>531</v>
      </c>
      <c r="K256" t="s">
        <v>532</v>
      </c>
      <c r="L256">
        <v>1368</v>
      </c>
      <c r="N256">
        <v>1011</v>
      </c>
      <c r="O256" t="s">
        <v>492</v>
      </c>
      <c r="P256" t="s">
        <v>492</v>
      </c>
      <c r="Q256">
        <v>1</v>
      </c>
      <c r="X256">
        <v>0.01</v>
      </c>
      <c r="Y256">
        <v>0</v>
      </c>
      <c r="Z256">
        <v>37.32</v>
      </c>
      <c r="AA256">
        <v>464.22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0.01</v>
      </c>
      <c r="AH256">
        <v>2</v>
      </c>
      <c r="AI256">
        <v>61646812</v>
      </c>
      <c r="AJ256">
        <v>212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ROW(Source!A533)</f>
        <v>533</v>
      </c>
      <c r="B257">
        <v>61646823</v>
      </c>
      <c r="C257">
        <v>61646809</v>
      </c>
      <c r="D257">
        <v>60541205</v>
      </c>
      <c r="E257">
        <v>1</v>
      </c>
      <c r="F257">
        <v>1</v>
      </c>
      <c r="G257">
        <v>1</v>
      </c>
      <c r="H257">
        <v>2</v>
      </c>
      <c r="I257" t="s">
        <v>507</v>
      </c>
      <c r="J257" t="s">
        <v>508</v>
      </c>
      <c r="K257" t="s">
        <v>509</v>
      </c>
      <c r="L257">
        <v>1368</v>
      </c>
      <c r="N257">
        <v>1011</v>
      </c>
      <c r="O257" t="s">
        <v>492</v>
      </c>
      <c r="P257" t="s">
        <v>492</v>
      </c>
      <c r="Q257">
        <v>1</v>
      </c>
      <c r="X257">
        <v>0.05</v>
      </c>
      <c r="Y257">
        <v>0</v>
      </c>
      <c r="Z257">
        <v>572.77</v>
      </c>
      <c r="AA257">
        <v>522.73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0.05</v>
      </c>
      <c r="AH257">
        <v>2</v>
      </c>
      <c r="AI257">
        <v>61646813</v>
      </c>
      <c r="AJ257">
        <v>213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ROW(Source!A533)</f>
        <v>533</v>
      </c>
      <c r="B258">
        <v>61646824</v>
      </c>
      <c r="C258">
        <v>61646809</v>
      </c>
      <c r="D258">
        <v>60491231</v>
      </c>
      <c r="E258">
        <v>1</v>
      </c>
      <c r="F258">
        <v>1</v>
      </c>
      <c r="G258">
        <v>1</v>
      </c>
      <c r="H258">
        <v>3</v>
      </c>
      <c r="I258" t="s">
        <v>534</v>
      </c>
      <c r="J258" t="s">
        <v>535</v>
      </c>
      <c r="K258" t="s">
        <v>536</v>
      </c>
      <c r="L258">
        <v>1346</v>
      </c>
      <c r="N258">
        <v>1009</v>
      </c>
      <c r="O258" t="s">
        <v>137</v>
      </c>
      <c r="P258" t="s">
        <v>137</v>
      </c>
      <c r="Q258">
        <v>1</v>
      </c>
      <c r="X258">
        <v>0.24</v>
      </c>
      <c r="Y258">
        <v>2507.62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0.24</v>
      </c>
      <c r="AH258">
        <v>2</v>
      </c>
      <c r="AI258">
        <v>61646814</v>
      </c>
      <c r="AJ258">
        <v>214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ROW(Source!A533)</f>
        <v>533</v>
      </c>
      <c r="B259">
        <v>61646825</v>
      </c>
      <c r="C259">
        <v>61646809</v>
      </c>
      <c r="D259">
        <v>60492914</v>
      </c>
      <c r="E259">
        <v>1</v>
      </c>
      <c r="F259">
        <v>1</v>
      </c>
      <c r="G259">
        <v>1</v>
      </c>
      <c r="H259">
        <v>3</v>
      </c>
      <c r="I259" t="s">
        <v>537</v>
      </c>
      <c r="J259" t="s">
        <v>538</v>
      </c>
      <c r="K259" t="s">
        <v>539</v>
      </c>
      <c r="L259">
        <v>1327</v>
      </c>
      <c r="N259">
        <v>1005</v>
      </c>
      <c r="O259" t="s">
        <v>540</v>
      </c>
      <c r="P259" t="s">
        <v>540</v>
      </c>
      <c r="Q259">
        <v>1</v>
      </c>
      <c r="X259">
        <v>0.8</v>
      </c>
      <c r="Y259">
        <v>531.44000000000005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0.8</v>
      </c>
      <c r="AH259">
        <v>2</v>
      </c>
      <c r="AI259">
        <v>61646815</v>
      </c>
      <c r="AJ259">
        <v>215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ROW(Source!A533)</f>
        <v>533</v>
      </c>
      <c r="B260">
        <v>61646826</v>
      </c>
      <c r="C260">
        <v>61646809</v>
      </c>
      <c r="D260">
        <v>60493313</v>
      </c>
      <c r="E260">
        <v>1</v>
      </c>
      <c r="F260">
        <v>1</v>
      </c>
      <c r="G260">
        <v>1</v>
      </c>
      <c r="H260">
        <v>3</v>
      </c>
      <c r="I260" t="s">
        <v>516</v>
      </c>
      <c r="J260" t="s">
        <v>517</v>
      </c>
      <c r="K260" t="s">
        <v>518</v>
      </c>
      <c r="L260">
        <v>1346</v>
      </c>
      <c r="N260">
        <v>1009</v>
      </c>
      <c r="O260" t="s">
        <v>137</v>
      </c>
      <c r="P260" t="s">
        <v>137</v>
      </c>
      <c r="Q260">
        <v>1</v>
      </c>
      <c r="X260">
        <v>0.21</v>
      </c>
      <c r="Y260">
        <v>56.11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0.21</v>
      </c>
      <c r="AH260">
        <v>2</v>
      </c>
      <c r="AI260">
        <v>61646816</v>
      </c>
      <c r="AJ260">
        <v>216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ROW(Source!A533)</f>
        <v>533</v>
      </c>
      <c r="B261">
        <v>61646827</v>
      </c>
      <c r="C261">
        <v>61646809</v>
      </c>
      <c r="D261">
        <v>60421816</v>
      </c>
      <c r="E261">
        <v>115</v>
      </c>
      <c r="F261">
        <v>1</v>
      </c>
      <c r="G261">
        <v>1</v>
      </c>
      <c r="H261">
        <v>3</v>
      </c>
      <c r="I261" t="s">
        <v>651</v>
      </c>
      <c r="J261" t="s">
        <v>3</v>
      </c>
      <c r="K261" t="s">
        <v>652</v>
      </c>
      <c r="L261">
        <v>1348</v>
      </c>
      <c r="N261">
        <v>1009</v>
      </c>
      <c r="O261" t="s">
        <v>115</v>
      </c>
      <c r="P261" t="s">
        <v>115</v>
      </c>
      <c r="Q261">
        <v>1000</v>
      </c>
      <c r="X261">
        <v>2.6700000000000002E-2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3</v>
      </c>
      <c r="AG261">
        <v>2.6700000000000002E-2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ROW(Source!A533)</f>
        <v>533</v>
      </c>
      <c r="B262">
        <v>61646828</v>
      </c>
      <c r="C262">
        <v>61646809</v>
      </c>
      <c r="D262">
        <v>60421917</v>
      </c>
      <c r="E262">
        <v>115</v>
      </c>
      <c r="F262">
        <v>1</v>
      </c>
      <c r="G262">
        <v>1</v>
      </c>
      <c r="H262">
        <v>3</v>
      </c>
      <c r="I262" t="s">
        <v>653</v>
      </c>
      <c r="J262" t="s">
        <v>3</v>
      </c>
      <c r="K262" t="s">
        <v>654</v>
      </c>
      <c r="L262">
        <v>1348</v>
      </c>
      <c r="N262">
        <v>1009</v>
      </c>
      <c r="O262" t="s">
        <v>115</v>
      </c>
      <c r="P262" t="s">
        <v>115</v>
      </c>
      <c r="Q262">
        <v>1000</v>
      </c>
      <c r="X262">
        <v>1.03E-2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1.03E-2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ROW(Source!A533)</f>
        <v>533</v>
      </c>
      <c r="B263">
        <v>61646829</v>
      </c>
      <c r="C263">
        <v>61646809</v>
      </c>
      <c r="D263">
        <v>60510473</v>
      </c>
      <c r="E263">
        <v>1</v>
      </c>
      <c r="F263">
        <v>1</v>
      </c>
      <c r="G263">
        <v>1</v>
      </c>
      <c r="H263">
        <v>3</v>
      </c>
      <c r="I263" t="s">
        <v>541</v>
      </c>
      <c r="J263" t="s">
        <v>542</v>
      </c>
      <c r="K263" t="s">
        <v>543</v>
      </c>
      <c r="L263">
        <v>1348</v>
      </c>
      <c r="N263">
        <v>1009</v>
      </c>
      <c r="O263" t="s">
        <v>115</v>
      </c>
      <c r="P263" t="s">
        <v>115</v>
      </c>
      <c r="Q263">
        <v>1000</v>
      </c>
      <c r="X263">
        <v>5.0000000000000001E-3</v>
      </c>
      <c r="Y263">
        <v>24995.33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5.0000000000000001E-3</v>
      </c>
      <c r="AH263">
        <v>2</v>
      </c>
      <c r="AI263">
        <v>61646819</v>
      </c>
      <c r="AJ263">
        <v>219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ROW(Source!A536)</f>
        <v>536</v>
      </c>
      <c r="B264">
        <v>61646839</v>
      </c>
      <c r="C264">
        <v>61646832</v>
      </c>
      <c r="D264">
        <v>60417954</v>
      </c>
      <c r="E264">
        <v>115</v>
      </c>
      <c r="F264">
        <v>1</v>
      </c>
      <c r="G264">
        <v>1</v>
      </c>
      <c r="H264">
        <v>1</v>
      </c>
      <c r="I264" t="s">
        <v>544</v>
      </c>
      <c r="J264" t="s">
        <v>3</v>
      </c>
      <c r="K264" t="s">
        <v>545</v>
      </c>
      <c r="L264">
        <v>1191</v>
      </c>
      <c r="N264">
        <v>1013</v>
      </c>
      <c r="O264" t="s">
        <v>486</v>
      </c>
      <c r="P264" t="s">
        <v>486</v>
      </c>
      <c r="Q264">
        <v>1</v>
      </c>
      <c r="X264">
        <v>21.2</v>
      </c>
      <c r="Y264">
        <v>0</v>
      </c>
      <c r="Z264">
        <v>0</v>
      </c>
      <c r="AA264">
        <v>0</v>
      </c>
      <c r="AB264">
        <v>516.88</v>
      </c>
      <c r="AC264">
        <v>0</v>
      </c>
      <c r="AD264">
        <v>1</v>
      </c>
      <c r="AE264">
        <v>1</v>
      </c>
      <c r="AF264" t="s">
        <v>3</v>
      </c>
      <c r="AG264">
        <v>21.2</v>
      </c>
      <c r="AH264">
        <v>2</v>
      </c>
      <c r="AI264">
        <v>61646833</v>
      </c>
      <c r="AJ264">
        <v>220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ROW(Source!A536)</f>
        <v>536</v>
      </c>
      <c r="B265">
        <v>61646840</v>
      </c>
      <c r="C265">
        <v>61646832</v>
      </c>
      <c r="D265">
        <v>60418127</v>
      </c>
      <c r="E265">
        <v>115</v>
      </c>
      <c r="F265">
        <v>1</v>
      </c>
      <c r="G265">
        <v>1</v>
      </c>
      <c r="H265">
        <v>1</v>
      </c>
      <c r="I265" t="s">
        <v>487</v>
      </c>
      <c r="J265" t="s">
        <v>3</v>
      </c>
      <c r="K265" t="s">
        <v>488</v>
      </c>
      <c r="L265">
        <v>1191</v>
      </c>
      <c r="N265">
        <v>1013</v>
      </c>
      <c r="O265" t="s">
        <v>486</v>
      </c>
      <c r="P265" t="s">
        <v>486</v>
      </c>
      <c r="Q265">
        <v>1</v>
      </c>
      <c r="X265">
        <v>0.2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2</v>
      </c>
      <c r="AF265" t="s">
        <v>3</v>
      </c>
      <c r="AG265">
        <v>0.2</v>
      </c>
      <c r="AH265">
        <v>2</v>
      </c>
      <c r="AI265">
        <v>61646834</v>
      </c>
      <c r="AJ265">
        <v>221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ROW(Source!A536)</f>
        <v>536</v>
      </c>
      <c r="B266">
        <v>61646841</v>
      </c>
      <c r="C266">
        <v>61646832</v>
      </c>
      <c r="D266">
        <v>60540673</v>
      </c>
      <c r="E266">
        <v>1</v>
      </c>
      <c r="F266">
        <v>1</v>
      </c>
      <c r="G266">
        <v>1</v>
      </c>
      <c r="H266">
        <v>2</v>
      </c>
      <c r="I266" t="s">
        <v>546</v>
      </c>
      <c r="J266" t="s">
        <v>547</v>
      </c>
      <c r="K266" t="s">
        <v>548</v>
      </c>
      <c r="L266">
        <v>1368</v>
      </c>
      <c r="N266">
        <v>1011</v>
      </c>
      <c r="O266" t="s">
        <v>492</v>
      </c>
      <c r="P266" t="s">
        <v>492</v>
      </c>
      <c r="Q266">
        <v>1</v>
      </c>
      <c r="X266">
        <v>1.95</v>
      </c>
      <c r="Y266">
        <v>0</v>
      </c>
      <c r="Z266">
        <v>95.25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1.95</v>
      </c>
      <c r="AH266">
        <v>2</v>
      </c>
      <c r="AI266">
        <v>61646835</v>
      </c>
      <c r="AJ266">
        <v>222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ROW(Source!A536)</f>
        <v>536</v>
      </c>
      <c r="B267">
        <v>61646842</v>
      </c>
      <c r="C267">
        <v>61646832</v>
      </c>
      <c r="D267">
        <v>60541205</v>
      </c>
      <c r="E267">
        <v>1</v>
      </c>
      <c r="F267">
        <v>1</v>
      </c>
      <c r="G267">
        <v>1</v>
      </c>
      <c r="H267">
        <v>2</v>
      </c>
      <c r="I267" t="s">
        <v>507</v>
      </c>
      <c r="J267" t="s">
        <v>508</v>
      </c>
      <c r="K267" t="s">
        <v>509</v>
      </c>
      <c r="L267">
        <v>1368</v>
      </c>
      <c r="N267">
        <v>1011</v>
      </c>
      <c r="O267" t="s">
        <v>492</v>
      </c>
      <c r="P267" t="s">
        <v>492</v>
      </c>
      <c r="Q267">
        <v>1</v>
      </c>
      <c r="X267">
        <v>0.2</v>
      </c>
      <c r="Y267">
        <v>0</v>
      </c>
      <c r="Z267">
        <v>572.77</v>
      </c>
      <c r="AA267">
        <v>522.73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0.2</v>
      </c>
      <c r="AH267">
        <v>2</v>
      </c>
      <c r="AI267">
        <v>61646836</v>
      </c>
      <c r="AJ267">
        <v>223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ROW(Source!A536)</f>
        <v>536</v>
      </c>
      <c r="B268">
        <v>61646843</v>
      </c>
      <c r="C268">
        <v>61646832</v>
      </c>
      <c r="D268">
        <v>60417913</v>
      </c>
      <c r="E268">
        <v>115</v>
      </c>
      <c r="F268">
        <v>1</v>
      </c>
      <c r="G268">
        <v>1</v>
      </c>
      <c r="H268">
        <v>3</v>
      </c>
      <c r="I268" t="s">
        <v>655</v>
      </c>
      <c r="J268" t="s">
        <v>3</v>
      </c>
      <c r="K268" t="s">
        <v>656</v>
      </c>
      <c r="L268">
        <v>1348</v>
      </c>
      <c r="N268">
        <v>1009</v>
      </c>
      <c r="O268" t="s">
        <v>115</v>
      </c>
      <c r="P268" t="s">
        <v>115</v>
      </c>
      <c r="Q268">
        <v>1000</v>
      </c>
      <c r="X268">
        <v>1.6E-2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3</v>
      </c>
      <c r="AG268">
        <v>1.6E-2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ROW(Source!A536)</f>
        <v>536</v>
      </c>
      <c r="B269">
        <v>61646844</v>
      </c>
      <c r="C269">
        <v>61646832</v>
      </c>
      <c r="D269">
        <v>60417931</v>
      </c>
      <c r="E269">
        <v>115</v>
      </c>
      <c r="F269">
        <v>1</v>
      </c>
      <c r="G269">
        <v>1</v>
      </c>
      <c r="H269">
        <v>3</v>
      </c>
      <c r="I269" t="s">
        <v>657</v>
      </c>
      <c r="J269" t="s">
        <v>3</v>
      </c>
      <c r="K269" t="s">
        <v>658</v>
      </c>
      <c r="L269">
        <v>1348</v>
      </c>
      <c r="N269">
        <v>1009</v>
      </c>
      <c r="O269" t="s">
        <v>115</v>
      </c>
      <c r="P269" t="s">
        <v>115</v>
      </c>
      <c r="Q269">
        <v>1000</v>
      </c>
      <c r="X269">
        <v>0.24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 t="s">
        <v>3</v>
      </c>
      <c r="AG269">
        <v>0.24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ROW(Source!A536)</f>
        <v>536</v>
      </c>
      <c r="B270">
        <v>61646845</v>
      </c>
      <c r="C270">
        <v>61646832</v>
      </c>
      <c r="D270">
        <v>60487887</v>
      </c>
      <c r="E270">
        <v>1</v>
      </c>
      <c r="F270">
        <v>1</v>
      </c>
      <c r="G270">
        <v>1</v>
      </c>
      <c r="H270">
        <v>3</v>
      </c>
      <c r="I270" t="s">
        <v>549</v>
      </c>
      <c r="J270" t="s">
        <v>550</v>
      </c>
      <c r="K270" t="s">
        <v>551</v>
      </c>
      <c r="L270">
        <v>1348</v>
      </c>
      <c r="N270">
        <v>1009</v>
      </c>
      <c r="O270" t="s">
        <v>115</v>
      </c>
      <c r="P270" t="s">
        <v>115</v>
      </c>
      <c r="Q270">
        <v>1000</v>
      </c>
      <c r="X270">
        <v>2.4E-2</v>
      </c>
      <c r="Y270">
        <v>62186.75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2.4E-2</v>
      </c>
      <c r="AH270">
        <v>2</v>
      </c>
      <c r="AI270">
        <v>61646837</v>
      </c>
      <c r="AJ270">
        <v>224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ROW(Source!A536)</f>
        <v>536</v>
      </c>
      <c r="B271">
        <v>61646846</v>
      </c>
      <c r="C271">
        <v>61646832</v>
      </c>
      <c r="D271">
        <v>60493313</v>
      </c>
      <c r="E271">
        <v>1</v>
      </c>
      <c r="F271">
        <v>1</v>
      </c>
      <c r="G271">
        <v>1</v>
      </c>
      <c r="H271">
        <v>3</v>
      </c>
      <c r="I271" t="s">
        <v>516</v>
      </c>
      <c r="J271" t="s">
        <v>517</v>
      </c>
      <c r="K271" t="s">
        <v>518</v>
      </c>
      <c r="L271">
        <v>1346</v>
      </c>
      <c r="N271">
        <v>1009</v>
      </c>
      <c r="O271" t="s">
        <v>137</v>
      </c>
      <c r="P271" t="s">
        <v>137</v>
      </c>
      <c r="Q271">
        <v>1</v>
      </c>
      <c r="X271">
        <v>0.1</v>
      </c>
      <c r="Y271">
        <v>56.11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0.1</v>
      </c>
      <c r="AH271">
        <v>2</v>
      </c>
      <c r="AI271">
        <v>61646838</v>
      </c>
      <c r="AJ271">
        <v>225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ROW(Source!A544)</f>
        <v>544</v>
      </c>
      <c r="B272">
        <v>61647462</v>
      </c>
      <c r="C272">
        <v>61647460</v>
      </c>
      <c r="D272">
        <v>60417892</v>
      </c>
      <c r="E272">
        <v>115</v>
      </c>
      <c r="F272">
        <v>1</v>
      </c>
      <c r="G272">
        <v>1</v>
      </c>
      <c r="H272">
        <v>1</v>
      </c>
      <c r="I272" t="s">
        <v>560</v>
      </c>
      <c r="J272" t="s">
        <v>3</v>
      </c>
      <c r="K272" t="s">
        <v>561</v>
      </c>
      <c r="L272">
        <v>1191</v>
      </c>
      <c r="N272">
        <v>1013</v>
      </c>
      <c r="O272" t="s">
        <v>486</v>
      </c>
      <c r="P272" t="s">
        <v>486</v>
      </c>
      <c r="Q272">
        <v>1</v>
      </c>
      <c r="X272">
        <v>154</v>
      </c>
      <c r="Y272">
        <v>0</v>
      </c>
      <c r="Z272">
        <v>0</v>
      </c>
      <c r="AA272">
        <v>0</v>
      </c>
      <c r="AB272">
        <v>425.21</v>
      </c>
      <c r="AC272">
        <v>0</v>
      </c>
      <c r="AD272">
        <v>1</v>
      </c>
      <c r="AE272">
        <v>1</v>
      </c>
      <c r="AF272" t="s">
        <v>3</v>
      </c>
      <c r="AG272">
        <v>154</v>
      </c>
      <c r="AH272">
        <v>2</v>
      </c>
      <c r="AI272">
        <v>61647461</v>
      </c>
      <c r="AJ272">
        <v>226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ROW(Source!A545)</f>
        <v>545</v>
      </c>
      <c r="B273">
        <v>61647465</v>
      </c>
      <c r="C273">
        <v>61647463</v>
      </c>
      <c r="D273">
        <v>60417882</v>
      </c>
      <c r="E273">
        <v>115</v>
      </c>
      <c r="F273">
        <v>1</v>
      </c>
      <c r="G273">
        <v>1</v>
      </c>
      <c r="H273">
        <v>1</v>
      </c>
      <c r="I273" t="s">
        <v>562</v>
      </c>
      <c r="J273" t="s">
        <v>3</v>
      </c>
      <c r="K273" t="s">
        <v>563</v>
      </c>
      <c r="L273">
        <v>1191</v>
      </c>
      <c r="N273">
        <v>1013</v>
      </c>
      <c r="O273" t="s">
        <v>486</v>
      </c>
      <c r="P273" t="s">
        <v>486</v>
      </c>
      <c r="Q273">
        <v>1</v>
      </c>
      <c r="X273">
        <v>88.5</v>
      </c>
      <c r="Y273">
        <v>0</v>
      </c>
      <c r="Z273">
        <v>0</v>
      </c>
      <c r="AA273">
        <v>0</v>
      </c>
      <c r="AB273">
        <v>407.65</v>
      </c>
      <c r="AC273">
        <v>0</v>
      </c>
      <c r="AD273">
        <v>1</v>
      </c>
      <c r="AE273">
        <v>1</v>
      </c>
      <c r="AF273" t="s">
        <v>3</v>
      </c>
      <c r="AG273">
        <v>88.5</v>
      </c>
      <c r="AH273">
        <v>2</v>
      </c>
      <c r="AI273">
        <v>61647464</v>
      </c>
      <c r="AJ273">
        <v>227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ROW(Source!A611)</f>
        <v>611</v>
      </c>
      <c r="B274">
        <v>61646883</v>
      </c>
      <c r="C274">
        <v>61646874</v>
      </c>
      <c r="D274">
        <v>58534701</v>
      </c>
      <c r="E274">
        <v>113</v>
      </c>
      <c r="F274">
        <v>1</v>
      </c>
      <c r="G274">
        <v>1</v>
      </c>
      <c r="H274">
        <v>1</v>
      </c>
      <c r="I274" t="s">
        <v>564</v>
      </c>
      <c r="J274" t="s">
        <v>3</v>
      </c>
      <c r="K274" t="s">
        <v>565</v>
      </c>
      <c r="L274">
        <v>1191</v>
      </c>
      <c r="N274">
        <v>1013</v>
      </c>
      <c r="O274" t="s">
        <v>486</v>
      </c>
      <c r="P274" t="s">
        <v>486</v>
      </c>
      <c r="Q274">
        <v>1</v>
      </c>
      <c r="X274">
        <v>9.27</v>
      </c>
      <c r="Y274">
        <v>0</v>
      </c>
      <c r="Z274">
        <v>0</v>
      </c>
      <c r="AA274">
        <v>0</v>
      </c>
      <c r="AB274">
        <v>465.8</v>
      </c>
      <c r="AC274">
        <v>0</v>
      </c>
      <c r="AD274">
        <v>1</v>
      </c>
      <c r="AE274">
        <v>1</v>
      </c>
      <c r="AF274" t="s">
        <v>3</v>
      </c>
      <c r="AG274">
        <v>9.27</v>
      </c>
      <c r="AH274">
        <v>2</v>
      </c>
      <c r="AI274">
        <v>61646875</v>
      </c>
      <c r="AJ274">
        <v>228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ROW(Source!A611)</f>
        <v>611</v>
      </c>
      <c r="B275">
        <v>61646884</v>
      </c>
      <c r="C275">
        <v>61646874</v>
      </c>
      <c r="D275">
        <v>58534878</v>
      </c>
      <c r="E275">
        <v>113</v>
      </c>
      <c r="F275">
        <v>1</v>
      </c>
      <c r="G275">
        <v>1</v>
      </c>
      <c r="H275">
        <v>1</v>
      </c>
      <c r="I275" t="s">
        <v>487</v>
      </c>
      <c r="J275" t="s">
        <v>3</v>
      </c>
      <c r="K275" t="s">
        <v>488</v>
      </c>
      <c r="L275">
        <v>1191</v>
      </c>
      <c r="N275">
        <v>1013</v>
      </c>
      <c r="O275" t="s">
        <v>486</v>
      </c>
      <c r="P275" t="s">
        <v>486</v>
      </c>
      <c r="Q275">
        <v>1</v>
      </c>
      <c r="X275">
        <v>0.34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2</v>
      </c>
      <c r="AF275" t="s">
        <v>3</v>
      </c>
      <c r="AG275">
        <v>0.34</v>
      </c>
      <c r="AH275">
        <v>2</v>
      </c>
      <c r="AI275">
        <v>61646876</v>
      </c>
      <c r="AJ275">
        <v>229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ROW(Source!A611)</f>
        <v>611</v>
      </c>
      <c r="B276">
        <v>61646885</v>
      </c>
      <c r="C276">
        <v>61646874</v>
      </c>
      <c r="D276">
        <v>58658784</v>
      </c>
      <c r="E276">
        <v>1</v>
      </c>
      <c r="F276">
        <v>1</v>
      </c>
      <c r="G276">
        <v>1</v>
      </c>
      <c r="H276">
        <v>2</v>
      </c>
      <c r="I276" t="s">
        <v>489</v>
      </c>
      <c r="J276" t="s">
        <v>490</v>
      </c>
      <c r="K276" t="s">
        <v>491</v>
      </c>
      <c r="L276">
        <v>1368</v>
      </c>
      <c r="N276">
        <v>1011</v>
      </c>
      <c r="O276" t="s">
        <v>492</v>
      </c>
      <c r="P276" t="s">
        <v>492</v>
      </c>
      <c r="Q276">
        <v>1</v>
      </c>
      <c r="X276">
        <v>0.17</v>
      </c>
      <c r="Y276">
        <v>0</v>
      </c>
      <c r="Z276">
        <v>1488.78</v>
      </c>
      <c r="AA276">
        <v>702.18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0.17</v>
      </c>
      <c r="AH276">
        <v>2</v>
      </c>
      <c r="AI276">
        <v>61646877</v>
      </c>
      <c r="AJ276">
        <v>230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ROW(Source!A611)</f>
        <v>611</v>
      </c>
      <c r="B277">
        <v>61646886</v>
      </c>
      <c r="C277">
        <v>61646874</v>
      </c>
      <c r="D277">
        <v>58659674</v>
      </c>
      <c r="E277">
        <v>1</v>
      </c>
      <c r="F277">
        <v>1</v>
      </c>
      <c r="G277">
        <v>1</v>
      </c>
      <c r="H277">
        <v>2</v>
      </c>
      <c r="I277" t="s">
        <v>507</v>
      </c>
      <c r="J277" t="s">
        <v>508</v>
      </c>
      <c r="K277" t="s">
        <v>509</v>
      </c>
      <c r="L277">
        <v>1368</v>
      </c>
      <c r="N277">
        <v>1011</v>
      </c>
      <c r="O277" t="s">
        <v>492</v>
      </c>
      <c r="P277" t="s">
        <v>492</v>
      </c>
      <c r="Q277">
        <v>1</v>
      </c>
      <c r="X277">
        <v>0.17</v>
      </c>
      <c r="Y277">
        <v>0</v>
      </c>
      <c r="Z277">
        <v>572.77</v>
      </c>
      <c r="AA277">
        <v>522.73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0.17</v>
      </c>
      <c r="AH277">
        <v>2</v>
      </c>
      <c r="AI277">
        <v>61646878</v>
      </c>
      <c r="AJ277">
        <v>231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ROW(Source!A611)</f>
        <v>611</v>
      </c>
      <c r="B278">
        <v>61646887</v>
      </c>
      <c r="C278">
        <v>61646874</v>
      </c>
      <c r="D278">
        <v>58659867</v>
      </c>
      <c r="E278">
        <v>1</v>
      </c>
      <c r="F278">
        <v>1</v>
      </c>
      <c r="G278">
        <v>1</v>
      </c>
      <c r="H278">
        <v>2</v>
      </c>
      <c r="I278" t="s">
        <v>585</v>
      </c>
      <c r="J278" t="s">
        <v>586</v>
      </c>
      <c r="K278" t="s">
        <v>587</v>
      </c>
      <c r="L278">
        <v>1368</v>
      </c>
      <c r="N278">
        <v>1011</v>
      </c>
      <c r="O278" t="s">
        <v>492</v>
      </c>
      <c r="P278" t="s">
        <v>492</v>
      </c>
      <c r="Q278">
        <v>1</v>
      </c>
      <c r="X278">
        <v>1.51</v>
      </c>
      <c r="Y278">
        <v>0</v>
      </c>
      <c r="Z278">
        <v>28.51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1.51</v>
      </c>
      <c r="AH278">
        <v>2</v>
      </c>
      <c r="AI278">
        <v>61646879</v>
      </c>
      <c r="AJ278">
        <v>232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ROW(Source!A611)</f>
        <v>611</v>
      </c>
      <c r="B279">
        <v>61646888</v>
      </c>
      <c r="C279">
        <v>61646874</v>
      </c>
      <c r="D279">
        <v>58610686</v>
      </c>
      <c r="E279">
        <v>1</v>
      </c>
      <c r="F279">
        <v>1</v>
      </c>
      <c r="G279">
        <v>1</v>
      </c>
      <c r="H279">
        <v>3</v>
      </c>
      <c r="I279" t="s">
        <v>588</v>
      </c>
      <c r="J279" t="s">
        <v>589</v>
      </c>
      <c r="K279" t="s">
        <v>590</v>
      </c>
      <c r="L279">
        <v>1346</v>
      </c>
      <c r="N279">
        <v>1009</v>
      </c>
      <c r="O279" t="s">
        <v>137</v>
      </c>
      <c r="P279" t="s">
        <v>137</v>
      </c>
      <c r="Q279">
        <v>1</v>
      </c>
      <c r="X279">
        <v>0.65</v>
      </c>
      <c r="Y279">
        <v>155.63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0.65</v>
      </c>
      <c r="AH279">
        <v>2</v>
      </c>
      <c r="AI279">
        <v>61646880</v>
      </c>
      <c r="AJ279">
        <v>233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ROW(Source!A611)</f>
        <v>611</v>
      </c>
      <c r="B280">
        <v>61646889</v>
      </c>
      <c r="C280">
        <v>61646874</v>
      </c>
      <c r="D280">
        <v>58629814</v>
      </c>
      <c r="E280">
        <v>1</v>
      </c>
      <c r="F280">
        <v>1</v>
      </c>
      <c r="G280">
        <v>1</v>
      </c>
      <c r="H280">
        <v>3</v>
      </c>
      <c r="I280" t="s">
        <v>591</v>
      </c>
      <c r="J280" t="s">
        <v>592</v>
      </c>
      <c r="K280" t="s">
        <v>593</v>
      </c>
      <c r="L280">
        <v>1346</v>
      </c>
      <c r="N280">
        <v>1009</v>
      </c>
      <c r="O280" t="s">
        <v>137</v>
      </c>
      <c r="P280" t="s">
        <v>137</v>
      </c>
      <c r="Q280">
        <v>1</v>
      </c>
      <c r="X280">
        <v>2</v>
      </c>
      <c r="Y280">
        <v>911.56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2</v>
      </c>
      <c r="AH280">
        <v>2</v>
      </c>
      <c r="AI280">
        <v>61646881</v>
      </c>
      <c r="AJ280">
        <v>234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ROW(Source!A611)</f>
        <v>611</v>
      </c>
      <c r="B281">
        <v>61646890</v>
      </c>
      <c r="C281">
        <v>61646874</v>
      </c>
      <c r="D281">
        <v>58540499</v>
      </c>
      <c r="E281">
        <v>113</v>
      </c>
      <c r="F281">
        <v>1</v>
      </c>
      <c r="G281">
        <v>1</v>
      </c>
      <c r="H281">
        <v>3</v>
      </c>
      <c r="I281" t="s">
        <v>183</v>
      </c>
      <c r="J281" t="s">
        <v>3</v>
      </c>
      <c r="K281" t="s">
        <v>184</v>
      </c>
      <c r="L281">
        <v>3277935</v>
      </c>
      <c r="N281">
        <v>1013</v>
      </c>
      <c r="O281" t="s">
        <v>185</v>
      </c>
      <c r="P281" t="s">
        <v>185</v>
      </c>
      <c r="Q281">
        <v>1</v>
      </c>
      <c r="X281">
        <v>2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3</v>
      </c>
      <c r="AG281">
        <v>2</v>
      </c>
      <c r="AH281">
        <v>2</v>
      </c>
      <c r="AI281">
        <v>61646882</v>
      </c>
      <c r="AJ281">
        <v>235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ROW(Source!A614)</f>
        <v>614</v>
      </c>
      <c r="B282">
        <v>61646902</v>
      </c>
      <c r="C282">
        <v>61646893</v>
      </c>
      <c r="D282">
        <v>60417950</v>
      </c>
      <c r="E282">
        <v>115</v>
      </c>
      <c r="F282">
        <v>1</v>
      </c>
      <c r="G282">
        <v>1</v>
      </c>
      <c r="H282">
        <v>1</v>
      </c>
      <c r="I282" t="s">
        <v>564</v>
      </c>
      <c r="J282" t="s">
        <v>3</v>
      </c>
      <c r="K282" t="s">
        <v>565</v>
      </c>
      <c r="L282">
        <v>1191</v>
      </c>
      <c r="N282">
        <v>1013</v>
      </c>
      <c r="O282" t="s">
        <v>486</v>
      </c>
      <c r="P282" t="s">
        <v>486</v>
      </c>
      <c r="Q282">
        <v>1</v>
      </c>
      <c r="X282">
        <v>14.4</v>
      </c>
      <c r="Y282">
        <v>0</v>
      </c>
      <c r="Z282">
        <v>0</v>
      </c>
      <c r="AA282">
        <v>0</v>
      </c>
      <c r="AB282">
        <v>511.03</v>
      </c>
      <c r="AC282">
        <v>0</v>
      </c>
      <c r="AD282">
        <v>1</v>
      </c>
      <c r="AE282">
        <v>1</v>
      </c>
      <c r="AF282" t="s">
        <v>3</v>
      </c>
      <c r="AG282">
        <v>14.4</v>
      </c>
      <c r="AH282">
        <v>2</v>
      </c>
      <c r="AI282">
        <v>61646894</v>
      </c>
      <c r="AJ282">
        <v>236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ROW(Source!A614)</f>
        <v>614</v>
      </c>
      <c r="B283">
        <v>61646903</v>
      </c>
      <c r="C283">
        <v>61646893</v>
      </c>
      <c r="D283">
        <v>60418127</v>
      </c>
      <c r="E283">
        <v>115</v>
      </c>
      <c r="F283">
        <v>1</v>
      </c>
      <c r="G283">
        <v>1</v>
      </c>
      <c r="H283">
        <v>1</v>
      </c>
      <c r="I283" t="s">
        <v>487</v>
      </c>
      <c r="J283" t="s">
        <v>3</v>
      </c>
      <c r="K283" t="s">
        <v>488</v>
      </c>
      <c r="L283">
        <v>1191</v>
      </c>
      <c r="N283">
        <v>1013</v>
      </c>
      <c r="O283" t="s">
        <v>486</v>
      </c>
      <c r="P283" t="s">
        <v>486</v>
      </c>
      <c r="Q283">
        <v>1</v>
      </c>
      <c r="X283">
        <v>0.4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3</v>
      </c>
      <c r="AG283">
        <v>0.4</v>
      </c>
      <c r="AH283">
        <v>2</v>
      </c>
      <c r="AI283">
        <v>61646895</v>
      </c>
      <c r="AJ283">
        <v>237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ROW(Source!A614)</f>
        <v>614</v>
      </c>
      <c r="B284">
        <v>61646904</v>
      </c>
      <c r="C284">
        <v>61646893</v>
      </c>
      <c r="D284">
        <v>60540303</v>
      </c>
      <c r="E284">
        <v>1</v>
      </c>
      <c r="F284">
        <v>1</v>
      </c>
      <c r="G284">
        <v>1</v>
      </c>
      <c r="H284">
        <v>2</v>
      </c>
      <c r="I284" t="s">
        <v>489</v>
      </c>
      <c r="J284" t="s">
        <v>490</v>
      </c>
      <c r="K284" t="s">
        <v>491</v>
      </c>
      <c r="L284">
        <v>1368</v>
      </c>
      <c r="N284">
        <v>1011</v>
      </c>
      <c r="O284" t="s">
        <v>492</v>
      </c>
      <c r="P284" t="s">
        <v>492</v>
      </c>
      <c r="Q284">
        <v>1</v>
      </c>
      <c r="X284">
        <v>0.2</v>
      </c>
      <c r="Y284">
        <v>0</v>
      </c>
      <c r="Z284">
        <v>1488.78</v>
      </c>
      <c r="AA284">
        <v>702.18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0.2</v>
      </c>
      <c r="AH284">
        <v>2</v>
      </c>
      <c r="AI284">
        <v>61646896</v>
      </c>
      <c r="AJ284">
        <v>238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ROW(Source!A614)</f>
        <v>614</v>
      </c>
      <c r="B285">
        <v>61646905</v>
      </c>
      <c r="C285">
        <v>61646893</v>
      </c>
      <c r="D285">
        <v>60541205</v>
      </c>
      <c r="E285">
        <v>1</v>
      </c>
      <c r="F285">
        <v>1</v>
      </c>
      <c r="G285">
        <v>1</v>
      </c>
      <c r="H285">
        <v>2</v>
      </c>
      <c r="I285" t="s">
        <v>507</v>
      </c>
      <c r="J285" t="s">
        <v>508</v>
      </c>
      <c r="K285" t="s">
        <v>509</v>
      </c>
      <c r="L285">
        <v>1368</v>
      </c>
      <c r="N285">
        <v>1011</v>
      </c>
      <c r="O285" t="s">
        <v>492</v>
      </c>
      <c r="P285" t="s">
        <v>492</v>
      </c>
      <c r="Q285">
        <v>1</v>
      </c>
      <c r="X285">
        <v>0.2</v>
      </c>
      <c r="Y285">
        <v>0</v>
      </c>
      <c r="Z285">
        <v>572.77</v>
      </c>
      <c r="AA285">
        <v>522.73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0.2</v>
      </c>
      <c r="AH285">
        <v>2</v>
      </c>
      <c r="AI285">
        <v>61646897</v>
      </c>
      <c r="AJ285">
        <v>239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ROW(Source!A614)</f>
        <v>614</v>
      </c>
      <c r="B286">
        <v>61646906</v>
      </c>
      <c r="C286">
        <v>61646893</v>
      </c>
      <c r="D286">
        <v>60541404</v>
      </c>
      <c r="E286">
        <v>1</v>
      </c>
      <c r="F286">
        <v>1</v>
      </c>
      <c r="G286">
        <v>1</v>
      </c>
      <c r="H286">
        <v>2</v>
      </c>
      <c r="I286" t="s">
        <v>585</v>
      </c>
      <c r="J286" t="s">
        <v>586</v>
      </c>
      <c r="K286" t="s">
        <v>587</v>
      </c>
      <c r="L286">
        <v>1368</v>
      </c>
      <c r="N286">
        <v>1011</v>
      </c>
      <c r="O286" t="s">
        <v>492</v>
      </c>
      <c r="P286" t="s">
        <v>492</v>
      </c>
      <c r="Q286">
        <v>1</v>
      </c>
      <c r="X286">
        <v>2.7</v>
      </c>
      <c r="Y286">
        <v>0</v>
      </c>
      <c r="Z286">
        <v>28.51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2.7</v>
      </c>
      <c r="AH286">
        <v>2</v>
      </c>
      <c r="AI286">
        <v>61646898</v>
      </c>
      <c r="AJ286">
        <v>240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ROW(Source!A614)</f>
        <v>614</v>
      </c>
      <c r="B287">
        <v>61646907</v>
      </c>
      <c r="C287">
        <v>61646893</v>
      </c>
      <c r="D287">
        <v>60491382</v>
      </c>
      <c r="E287">
        <v>1</v>
      </c>
      <c r="F287">
        <v>1</v>
      </c>
      <c r="G287">
        <v>1</v>
      </c>
      <c r="H287">
        <v>3</v>
      </c>
      <c r="I287" t="s">
        <v>588</v>
      </c>
      <c r="J287" t="s">
        <v>589</v>
      </c>
      <c r="K287" t="s">
        <v>590</v>
      </c>
      <c r="L287">
        <v>1346</v>
      </c>
      <c r="N287">
        <v>1009</v>
      </c>
      <c r="O287" t="s">
        <v>137</v>
      </c>
      <c r="P287" t="s">
        <v>137</v>
      </c>
      <c r="Q287">
        <v>1</v>
      </c>
      <c r="X287">
        <v>0.9</v>
      </c>
      <c r="Y287">
        <v>155.63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0.9</v>
      </c>
      <c r="AH287">
        <v>2</v>
      </c>
      <c r="AI287">
        <v>61646899</v>
      </c>
      <c r="AJ287">
        <v>241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ROW(Source!A614)</f>
        <v>614</v>
      </c>
      <c r="B288">
        <v>61646908</v>
      </c>
      <c r="C288">
        <v>61646893</v>
      </c>
      <c r="D288">
        <v>60509960</v>
      </c>
      <c r="E288">
        <v>1</v>
      </c>
      <c r="F288">
        <v>1</v>
      </c>
      <c r="G288">
        <v>1</v>
      </c>
      <c r="H288">
        <v>3</v>
      </c>
      <c r="I288" t="s">
        <v>591</v>
      </c>
      <c r="J288" t="s">
        <v>592</v>
      </c>
      <c r="K288" t="s">
        <v>593</v>
      </c>
      <c r="L288">
        <v>1346</v>
      </c>
      <c r="N288">
        <v>1009</v>
      </c>
      <c r="O288" t="s">
        <v>137</v>
      </c>
      <c r="P288" t="s">
        <v>137</v>
      </c>
      <c r="Q288">
        <v>1</v>
      </c>
      <c r="X288">
        <v>3.7</v>
      </c>
      <c r="Y288">
        <v>911.56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3.7</v>
      </c>
      <c r="AH288">
        <v>2</v>
      </c>
      <c r="AI288">
        <v>61646900</v>
      </c>
      <c r="AJ288">
        <v>242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ROW(Source!A614)</f>
        <v>614</v>
      </c>
      <c r="B289">
        <v>61646909</v>
      </c>
      <c r="C289">
        <v>61646893</v>
      </c>
      <c r="D289">
        <v>60423881</v>
      </c>
      <c r="E289">
        <v>115</v>
      </c>
      <c r="F289">
        <v>1</v>
      </c>
      <c r="G289">
        <v>1</v>
      </c>
      <c r="H289">
        <v>3</v>
      </c>
      <c r="I289" t="s">
        <v>183</v>
      </c>
      <c r="J289" t="s">
        <v>3</v>
      </c>
      <c r="K289" t="s">
        <v>184</v>
      </c>
      <c r="L289">
        <v>3277935</v>
      </c>
      <c r="N289">
        <v>1013</v>
      </c>
      <c r="O289" t="s">
        <v>185</v>
      </c>
      <c r="P289" t="s">
        <v>185</v>
      </c>
      <c r="Q289">
        <v>1</v>
      </c>
      <c r="X289">
        <v>2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 t="s">
        <v>3</v>
      </c>
      <c r="AG289">
        <v>2</v>
      </c>
      <c r="AH289">
        <v>2</v>
      </c>
      <c r="AI289">
        <v>61646901</v>
      </c>
      <c r="AJ289">
        <v>243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ROW(Source!A616)</f>
        <v>616</v>
      </c>
      <c r="B290">
        <v>61646922</v>
      </c>
      <c r="C290">
        <v>61646911</v>
      </c>
      <c r="D290">
        <v>60417950</v>
      </c>
      <c r="E290">
        <v>115</v>
      </c>
      <c r="F290">
        <v>1</v>
      </c>
      <c r="G290">
        <v>1</v>
      </c>
      <c r="H290">
        <v>1</v>
      </c>
      <c r="I290" t="s">
        <v>564</v>
      </c>
      <c r="J290" t="s">
        <v>3</v>
      </c>
      <c r="K290" t="s">
        <v>565</v>
      </c>
      <c r="L290">
        <v>1191</v>
      </c>
      <c r="N290">
        <v>1013</v>
      </c>
      <c r="O290" t="s">
        <v>486</v>
      </c>
      <c r="P290" t="s">
        <v>486</v>
      </c>
      <c r="Q290">
        <v>1</v>
      </c>
      <c r="X290">
        <v>18.5</v>
      </c>
      <c r="Y290">
        <v>0</v>
      </c>
      <c r="Z290">
        <v>0</v>
      </c>
      <c r="AA290">
        <v>0</v>
      </c>
      <c r="AB290">
        <v>511.03</v>
      </c>
      <c r="AC290">
        <v>0</v>
      </c>
      <c r="AD290">
        <v>1</v>
      </c>
      <c r="AE290">
        <v>1</v>
      </c>
      <c r="AF290" t="s">
        <v>3</v>
      </c>
      <c r="AG290">
        <v>18.5</v>
      </c>
      <c r="AH290">
        <v>2</v>
      </c>
      <c r="AI290">
        <v>61646912</v>
      </c>
      <c r="AJ290">
        <v>244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ROW(Source!A616)</f>
        <v>616</v>
      </c>
      <c r="B291">
        <v>61646923</v>
      </c>
      <c r="C291">
        <v>61646911</v>
      </c>
      <c r="D291">
        <v>60418127</v>
      </c>
      <c r="E291">
        <v>115</v>
      </c>
      <c r="F291">
        <v>1</v>
      </c>
      <c r="G291">
        <v>1</v>
      </c>
      <c r="H291">
        <v>1</v>
      </c>
      <c r="I291" t="s">
        <v>487</v>
      </c>
      <c r="J291" t="s">
        <v>3</v>
      </c>
      <c r="K291" t="s">
        <v>488</v>
      </c>
      <c r="L291">
        <v>1191</v>
      </c>
      <c r="N291">
        <v>1013</v>
      </c>
      <c r="O291" t="s">
        <v>486</v>
      </c>
      <c r="P291" t="s">
        <v>486</v>
      </c>
      <c r="Q291">
        <v>1</v>
      </c>
      <c r="X291">
        <v>0.46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2</v>
      </c>
      <c r="AF291" t="s">
        <v>3</v>
      </c>
      <c r="AG291">
        <v>0.46</v>
      </c>
      <c r="AH291">
        <v>2</v>
      </c>
      <c r="AI291">
        <v>61646913</v>
      </c>
      <c r="AJ291">
        <v>245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ROW(Source!A616)</f>
        <v>616</v>
      </c>
      <c r="B292">
        <v>61646924</v>
      </c>
      <c r="C292">
        <v>61646911</v>
      </c>
      <c r="D292">
        <v>60540303</v>
      </c>
      <c r="E292">
        <v>1</v>
      </c>
      <c r="F292">
        <v>1</v>
      </c>
      <c r="G292">
        <v>1</v>
      </c>
      <c r="H292">
        <v>2</v>
      </c>
      <c r="I292" t="s">
        <v>489</v>
      </c>
      <c r="J292" t="s">
        <v>490</v>
      </c>
      <c r="K292" t="s">
        <v>491</v>
      </c>
      <c r="L292">
        <v>1368</v>
      </c>
      <c r="N292">
        <v>1011</v>
      </c>
      <c r="O292" t="s">
        <v>492</v>
      </c>
      <c r="P292" t="s">
        <v>492</v>
      </c>
      <c r="Q292">
        <v>1</v>
      </c>
      <c r="X292">
        <v>0.23</v>
      </c>
      <c r="Y292">
        <v>0</v>
      </c>
      <c r="Z292">
        <v>1488.78</v>
      </c>
      <c r="AA292">
        <v>702.18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0.23</v>
      </c>
      <c r="AH292">
        <v>2</v>
      </c>
      <c r="AI292">
        <v>61646914</v>
      </c>
      <c r="AJ292">
        <v>246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ROW(Source!A616)</f>
        <v>616</v>
      </c>
      <c r="B293">
        <v>61646925</v>
      </c>
      <c r="C293">
        <v>61646911</v>
      </c>
      <c r="D293">
        <v>60541205</v>
      </c>
      <c r="E293">
        <v>1</v>
      </c>
      <c r="F293">
        <v>1</v>
      </c>
      <c r="G293">
        <v>1</v>
      </c>
      <c r="H293">
        <v>2</v>
      </c>
      <c r="I293" t="s">
        <v>507</v>
      </c>
      <c r="J293" t="s">
        <v>508</v>
      </c>
      <c r="K293" t="s">
        <v>509</v>
      </c>
      <c r="L293">
        <v>1368</v>
      </c>
      <c r="N293">
        <v>1011</v>
      </c>
      <c r="O293" t="s">
        <v>492</v>
      </c>
      <c r="P293" t="s">
        <v>492</v>
      </c>
      <c r="Q293">
        <v>1</v>
      </c>
      <c r="X293">
        <v>0.23</v>
      </c>
      <c r="Y293">
        <v>0</v>
      </c>
      <c r="Z293">
        <v>572.77</v>
      </c>
      <c r="AA293">
        <v>522.73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0.23</v>
      </c>
      <c r="AH293">
        <v>2</v>
      </c>
      <c r="AI293">
        <v>61646915</v>
      </c>
      <c r="AJ293">
        <v>247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ROW(Source!A616)</f>
        <v>616</v>
      </c>
      <c r="B294">
        <v>61646926</v>
      </c>
      <c r="C294">
        <v>61646911</v>
      </c>
      <c r="D294">
        <v>60541404</v>
      </c>
      <c r="E294">
        <v>1</v>
      </c>
      <c r="F294">
        <v>1</v>
      </c>
      <c r="G294">
        <v>1</v>
      </c>
      <c r="H294">
        <v>2</v>
      </c>
      <c r="I294" t="s">
        <v>585</v>
      </c>
      <c r="J294" t="s">
        <v>586</v>
      </c>
      <c r="K294" t="s">
        <v>587</v>
      </c>
      <c r="L294">
        <v>1368</v>
      </c>
      <c r="N294">
        <v>1011</v>
      </c>
      <c r="O294" t="s">
        <v>492</v>
      </c>
      <c r="P294" t="s">
        <v>492</v>
      </c>
      <c r="Q294">
        <v>1</v>
      </c>
      <c r="X294">
        <v>2.9</v>
      </c>
      <c r="Y294">
        <v>0</v>
      </c>
      <c r="Z294">
        <v>28.51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2.9</v>
      </c>
      <c r="AH294">
        <v>2</v>
      </c>
      <c r="AI294">
        <v>61646916</v>
      </c>
      <c r="AJ294">
        <v>248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ROW(Source!A616)</f>
        <v>616</v>
      </c>
      <c r="B295">
        <v>61646927</v>
      </c>
      <c r="C295">
        <v>61646911</v>
      </c>
      <c r="D295">
        <v>60491382</v>
      </c>
      <c r="E295">
        <v>1</v>
      </c>
      <c r="F295">
        <v>1</v>
      </c>
      <c r="G295">
        <v>1</v>
      </c>
      <c r="H295">
        <v>3</v>
      </c>
      <c r="I295" t="s">
        <v>588</v>
      </c>
      <c r="J295" t="s">
        <v>589</v>
      </c>
      <c r="K295" t="s">
        <v>590</v>
      </c>
      <c r="L295">
        <v>1346</v>
      </c>
      <c r="N295">
        <v>1009</v>
      </c>
      <c r="O295" t="s">
        <v>137</v>
      </c>
      <c r="P295" t="s">
        <v>137</v>
      </c>
      <c r="Q295">
        <v>1</v>
      </c>
      <c r="X295">
        <v>1.3</v>
      </c>
      <c r="Y295">
        <v>155.63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1.3</v>
      </c>
      <c r="AH295">
        <v>2</v>
      </c>
      <c r="AI295">
        <v>61646917</v>
      </c>
      <c r="AJ295">
        <v>249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ROW(Source!A616)</f>
        <v>616</v>
      </c>
      <c r="B296">
        <v>61646928</v>
      </c>
      <c r="C296">
        <v>61646911</v>
      </c>
      <c r="D296">
        <v>60500080</v>
      </c>
      <c r="E296">
        <v>1</v>
      </c>
      <c r="F296">
        <v>1</v>
      </c>
      <c r="G296">
        <v>1</v>
      </c>
      <c r="H296">
        <v>3</v>
      </c>
      <c r="I296" t="s">
        <v>209</v>
      </c>
      <c r="J296" t="s">
        <v>211</v>
      </c>
      <c r="K296" t="s">
        <v>210</v>
      </c>
      <c r="L296">
        <v>1348</v>
      </c>
      <c r="N296">
        <v>1009</v>
      </c>
      <c r="O296" t="s">
        <v>115</v>
      </c>
      <c r="P296" t="s">
        <v>115</v>
      </c>
      <c r="Q296">
        <v>1000</v>
      </c>
      <c r="X296">
        <v>4.0000000000000001E-3</v>
      </c>
      <c r="Y296">
        <v>51495.86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4.0000000000000001E-3</v>
      </c>
      <c r="AH296">
        <v>2</v>
      </c>
      <c r="AI296">
        <v>61646918</v>
      </c>
      <c r="AJ296">
        <v>250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ROW(Source!A616)</f>
        <v>616</v>
      </c>
      <c r="B297">
        <v>61646929</v>
      </c>
      <c r="C297">
        <v>61646911</v>
      </c>
      <c r="D297">
        <v>60509960</v>
      </c>
      <c r="E297">
        <v>1</v>
      </c>
      <c r="F297">
        <v>1</v>
      </c>
      <c r="G297">
        <v>1</v>
      </c>
      <c r="H297">
        <v>3</v>
      </c>
      <c r="I297" t="s">
        <v>591</v>
      </c>
      <c r="J297" t="s">
        <v>592</v>
      </c>
      <c r="K297" t="s">
        <v>593</v>
      </c>
      <c r="L297">
        <v>1346</v>
      </c>
      <c r="N297">
        <v>1009</v>
      </c>
      <c r="O297" t="s">
        <v>137</v>
      </c>
      <c r="P297" t="s">
        <v>137</v>
      </c>
      <c r="Q297">
        <v>1</v>
      </c>
      <c r="X297">
        <v>2.2999999999999998</v>
      </c>
      <c r="Y297">
        <v>911.56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2.2999999999999998</v>
      </c>
      <c r="AH297">
        <v>2</v>
      </c>
      <c r="AI297">
        <v>61646919</v>
      </c>
      <c r="AJ297">
        <v>252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ROW(Source!A616)</f>
        <v>616</v>
      </c>
      <c r="B298">
        <v>61646930</v>
      </c>
      <c r="C298">
        <v>61646911</v>
      </c>
      <c r="D298">
        <v>60423881</v>
      </c>
      <c r="E298">
        <v>115</v>
      </c>
      <c r="F298">
        <v>1</v>
      </c>
      <c r="G298">
        <v>1</v>
      </c>
      <c r="H298">
        <v>3</v>
      </c>
      <c r="I298" t="s">
        <v>183</v>
      </c>
      <c r="J298" t="s">
        <v>3</v>
      </c>
      <c r="K298" t="s">
        <v>184</v>
      </c>
      <c r="L298">
        <v>3277935</v>
      </c>
      <c r="N298">
        <v>1013</v>
      </c>
      <c r="O298" t="s">
        <v>185</v>
      </c>
      <c r="P298" t="s">
        <v>185</v>
      </c>
      <c r="Q298">
        <v>1</v>
      </c>
      <c r="X298">
        <v>2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2</v>
      </c>
      <c r="AH298">
        <v>2</v>
      </c>
      <c r="AI298">
        <v>61646920</v>
      </c>
      <c r="AJ298">
        <v>253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ROW(Source!A620)</f>
        <v>620</v>
      </c>
      <c r="B299">
        <v>61646943</v>
      </c>
      <c r="C299">
        <v>61646934</v>
      </c>
      <c r="D299">
        <v>60417950</v>
      </c>
      <c r="E299">
        <v>115</v>
      </c>
      <c r="F299">
        <v>1</v>
      </c>
      <c r="G299">
        <v>1</v>
      </c>
      <c r="H299">
        <v>1</v>
      </c>
      <c r="I299" t="s">
        <v>564</v>
      </c>
      <c r="J299" t="s">
        <v>3</v>
      </c>
      <c r="K299" t="s">
        <v>565</v>
      </c>
      <c r="L299">
        <v>1191</v>
      </c>
      <c r="N299">
        <v>1013</v>
      </c>
      <c r="O299" t="s">
        <v>486</v>
      </c>
      <c r="P299" t="s">
        <v>486</v>
      </c>
      <c r="Q299">
        <v>1</v>
      </c>
      <c r="X299">
        <v>32.159999999999997</v>
      </c>
      <c r="Y299">
        <v>0</v>
      </c>
      <c r="Z299">
        <v>0</v>
      </c>
      <c r="AA299">
        <v>0</v>
      </c>
      <c r="AB299">
        <v>511.03</v>
      </c>
      <c r="AC299">
        <v>0</v>
      </c>
      <c r="AD299">
        <v>1</v>
      </c>
      <c r="AE299">
        <v>1</v>
      </c>
      <c r="AF299" t="s">
        <v>3</v>
      </c>
      <c r="AG299">
        <v>32.159999999999997</v>
      </c>
      <c r="AH299">
        <v>2</v>
      </c>
      <c r="AI299">
        <v>61646935</v>
      </c>
      <c r="AJ299">
        <v>254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ROW(Source!A620)</f>
        <v>620</v>
      </c>
      <c r="B300">
        <v>61646944</v>
      </c>
      <c r="C300">
        <v>61646934</v>
      </c>
      <c r="D300">
        <v>60418127</v>
      </c>
      <c r="E300">
        <v>115</v>
      </c>
      <c r="F300">
        <v>1</v>
      </c>
      <c r="G300">
        <v>1</v>
      </c>
      <c r="H300">
        <v>1</v>
      </c>
      <c r="I300" t="s">
        <v>487</v>
      </c>
      <c r="J300" t="s">
        <v>3</v>
      </c>
      <c r="K300" t="s">
        <v>488</v>
      </c>
      <c r="L300">
        <v>1191</v>
      </c>
      <c r="N300">
        <v>1013</v>
      </c>
      <c r="O300" t="s">
        <v>486</v>
      </c>
      <c r="P300" t="s">
        <v>486</v>
      </c>
      <c r="Q300">
        <v>1</v>
      </c>
      <c r="X300">
        <v>0.06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3</v>
      </c>
      <c r="AG300">
        <v>0.06</v>
      </c>
      <c r="AH300">
        <v>2</v>
      </c>
      <c r="AI300">
        <v>61646936</v>
      </c>
      <c r="AJ300">
        <v>255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ROW(Source!A620)</f>
        <v>620</v>
      </c>
      <c r="B301">
        <v>61646945</v>
      </c>
      <c r="C301">
        <v>61646934</v>
      </c>
      <c r="D301">
        <v>60540303</v>
      </c>
      <c r="E301">
        <v>1</v>
      </c>
      <c r="F301">
        <v>1</v>
      </c>
      <c r="G301">
        <v>1</v>
      </c>
      <c r="H301">
        <v>2</v>
      </c>
      <c r="I301" t="s">
        <v>489</v>
      </c>
      <c r="J301" t="s">
        <v>490</v>
      </c>
      <c r="K301" t="s">
        <v>491</v>
      </c>
      <c r="L301">
        <v>1368</v>
      </c>
      <c r="N301">
        <v>1011</v>
      </c>
      <c r="O301" t="s">
        <v>492</v>
      </c>
      <c r="P301" t="s">
        <v>492</v>
      </c>
      <c r="Q301">
        <v>1</v>
      </c>
      <c r="X301">
        <v>0.03</v>
      </c>
      <c r="Y301">
        <v>0</v>
      </c>
      <c r="Z301">
        <v>1488.78</v>
      </c>
      <c r="AA301">
        <v>702.18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0.03</v>
      </c>
      <c r="AH301">
        <v>2</v>
      </c>
      <c r="AI301">
        <v>61646937</v>
      </c>
      <c r="AJ301">
        <v>256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ROW(Source!A620)</f>
        <v>620</v>
      </c>
      <c r="B302">
        <v>61646946</v>
      </c>
      <c r="C302">
        <v>61646934</v>
      </c>
      <c r="D302">
        <v>60541205</v>
      </c>
      <c r="E302">
        <v>1</v>
      </c>
      <c r="F302">
        <v>1</v>
      </c>
      <c r="G302">
        <v>1</v>
      </c>
      <c r="H302">
        <v>2</v>
      </c>
      <c r="I302" t="s">
        <v>507</v>
      </c>
      <c r="J302" t="s">
        <v>508</v>
      </c>
      <c r="K302" t="s">
        <v>509</v>
      </c>
      <c r="L302">
        <v>1368</v>
      </c>
      <c r="N302">
        <v>1011</v>
      </c>
      <c r="O302" t="s">
        <v>492</v>
      </c>
      <c r="P302" t="s">
        <v>492</v>
      </c>
      <c r="Q302">
        <v>1</v>
      </c>
      <c r="X302">
        <v>0.03</v>
      </c>
      <c r="Y302">
        <v>0</v>
      </c>
      <c r="Z302">
        <v>572.77</v>
      </c>
      <c r="AA302">
        <v>522.73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0.03</v>
      </c>
      <c r="AH302">
        <v>2</v>
      </c>
      <c r="AI302">
        <v>61646938</v>
      </c>
      <c r="AJ302">
        <v>257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ROW(Source!A620)</f>
        <v>620</v>
      </c>
      <c r="B303">
        <v>61646947</v>
      </c>
      <c r="C303">
        <v>61646934</v>
      </c>
      <c r="D303">
        <v>60490626</v>
      </c>
      <c r="E303">
        <v>1</v>
      </c>
      <c r="F303">
        <v>1</v>
      </c>
      <c r="G303">
        <v>1</v>
      </c>
      <c r="H303">
        <v>3</v>
      </c>
      <c r="I303" t="s">
        <v>609</v>
      </c>
      <c r="J303" t="s">
        <v>610</v>
      </c>
      <c r="K303" t="s">
        <v>611</v>
      </c>
      <c r="L303">
        <v>1383</v>
      </c>
      <c r="N303">
        <v>1013</v>
      </c>
      <c r="O303" t="s">
        <v>612</v>
      </c>
      <c r="P303" t="s">
        <v>612</v>
      </c>
      <c r="Q303">
        <v>1</v>
      </c>
      <c r="X303">
        <v>6.6559999999999997</v>
      </c>
      <c r="Y303">
        <v>6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6.6559999999999997</v>
      </c>
      <c r="AH303">
        <v>2</v>
      </c>
      <c r="AI303">
        <v>61646939</v>
      </c>
      <c r="AJ303">
        <v>258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ROW(Source!A620)</f>
        <v>620</v>
      </c>
      <c r="B304">
        <v>61646948</v>
      </c>
      <c r="C304">
        <v>61646934</v>
      </c>
      <c r="D304">
        <v>60492194</v>
      </c>
      <c r="E304">
        <v>1</v>
      </c>
      <c r="F304">
        <v>1</v>
      </c>
      <c r="G304">
        <v>1</v>
      </c>
      <c r="H304">
        <v>3</v>
      </c>
      <c r="I304" t="s">
        <v>613</v>
      </c>
      <c r="J304" t="s">
        <v>614</v>
      </c>
      <c r="K304" t="s">
        <v>615</v>
      </c>
      <c r="L304">
        <v>1425</v>
      </c>
      <c r="N304">
        <v>1013</v>
      </c>
      <c r="O304" t="s">
        <v>258</v>
      </c>
      <c r="P304" t="s">
        <v>258</v>
      </c>
      <c r="Q304">
        <v>1</v>
      </c>
      <c r="X304">
        <v>2.04</v>
      </c>
      <c r="Y304">
        <v>41.71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2.04</v>
      </c>
      <c r="AH304">
        <v>2</v>
      </c>
      <c r="AI304">
        <v>61646940</v>
      </c>
      <c r="AJ304">
        <v>259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ROW(Source!A620)</f>
        <v>620</v>
      </c>
      <c r="B305">
        <v>61646949</v>
      </c>
      <c r="C305">
        <v>61646934</v>
      </c>
      <c r="D305">
        <v>60492447</v>
      </c>
      <c r="E305">
        <v>1</v>
      </c>
      <c r="F305">
        <v>1</v>
      </c>
      <c r="G305">
        <v>1</v>
      </c>
      <c r="H305">
        <v>3</v>
      </c>
      <c r="I305" t="s">
        <v>616</v>
      </c>
      <c r="J305" t="s">
        <v>617</v>
      </c>
      <c r="K305" t="s">
        <v>618</v>
      </c>
      <c r="L305">
        <v>1425</v>
      </c>
      <c r="N305">
        <v>1013</v>
      </c>
      <c r="O305" t="s">
        <v>258</v>
      </c>
      <c r="P305" t="s">
        <v>258</v>
      </c>
      <c r="Q305">
        <v>1</v>
      </c>
      <c r="X305">
        <v>2.04</v>
      </c>
      <c r="Y305">
        <v>18.54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2.04</v>
      </c>
      <c r="AH305">
        <v>2</v>
      </c>
      <c r="AI305">
        <v>61646941</v>
      </c>
      <c r="AJ305">
        <v>260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ROW(Source!A620)</f>
        <v>620</v>
      </c>
      <c r="B306">
        <v>61646950</v>
      </c>
      <c r="C306">
        <v>61646934</v>
      </c>
      <c r="D306">
        <v>60423881</v>
      </c>
      <c r="E306">
        <v>115</v>
      </c>
      <c r="F306">
        <v>1</v>
      </c>
      <c r="G306">
        <v>1</v>
      </c>
      <c r="H306">
        <v>3</v>
      </c>
      <c r="I306" t="s">
        <v>183</v>
      </c>
      <c r="J306" t="s">
        <v>3</v>
      </c>
      <c r="K306" t="s">
        <v>184</v>
      </c>
      <c r="L306">
        <v>3277935</v>
      </c>
      <c r="N306">
        <v>1013</v>
      </c>
      <c r="O306" t="s">
        <v>185</v>
      </c>
      <c r="P306" t="s">
        <v>185</v>
      </c>
      <c r="Q306">
        <v>1</v>
      </c>
      <c r="X306">
        <v>2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3</v>
      </c>
      <c r="AG306">
        <v>2</v>
      </c>
      <c r="AH306">
        <v>2</v>
      </c>
      <c r="AI306">
        <v>61646942</v>
      </c>
      <c r="AJ306">
        <v>261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ROW(Source!A771)</f>
        <v>771</v>
      </c>
      <c r="B307">
        <v>61646981</v>
      </c>
      <c r="C307">
        <v>61646978</v>
      </c>
      <c r="D307">
        <v>60418097</v>
      </c>
      <c r="E307">
        <v>115</v>
      </c>
      <c r="F307">
        <v>1</v>
      </c>
      <c r="G307">
        <v>1</v>
      </c>
      <c r="H307">
        <v>1</v>
      </c>
      <c r="I307" t="s">
        <v>619</v>
      </c>
      <c r="J307" t="s">
        <v>3</v>
      </c>
      <c r="K307" t="s">
        <v>620</v>
      </c>
      <c r="L307">
        <v>1369</v>
      </c>
      <c r="N307">
        <v>1013</v>
      </c>
      <c r="O307" t="s">
        <v>596</v>
      </c>
      <c r="P307" t="s">
        <v>596</v>
      </c>
      <c r="Q307">
        <v>1</v>
      </c>
      <c r="X307">
        <v>6.48</v>
      </c>
      <c r="Y307">
        <v>0</v>
      </c>
      <c r="Z307">
        <v>0</v>
      </c>
      <c r="AA307">
        <v>0</v>
      </c>
      <c r="AB307">
        <v>702.18</v>
      </c>
      <c r="AC307">
        <v>0</v>
      </c>
      <c r="AD307">
        <v>1</v>
      </c>
      <c r="AE307">
        <v>1</v>
      </c>
      <c r="AF307" t="s">
        <v>25</v>
      </c>
      <c r="AG307">
        <v>7.7759999999999998</v>
      </c>
      <c r="AH307">
        <v>2</v>
      </c>
      <c r="AI307">
        <v>61646979</v>
      </c>
      <c r="AJ307">
        <v>262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ROW(Source!A771)</f>
        <v>771</v>
      </c>
      <c r="B308">
        <v>61646982</v>
      </c>
      <c r="C308">
        <v>61646978</v>
      </c>
      <c r="D308">
        <v>60418121</v>
      </c>
      <c r="E308">
        <v>115</v>
      </c>
      <c r="F308">
        <v>1</v>
      </c>
      <c r="G308">
        <v>1</v>
      </c>
      <c r="H308">
        <v>1</v>
      </c>
      <c r="I308" t="s">
        <v>621</v>
      </c>
      <c r="J308" t="s">
        <v>3</v>
      </c>
      <c r="K308" t="s">
        <v>622</v>
      </c>
      <c r="L308">
        <v>1369</v>
      </c>
      <c r="N308">
        <v>1013</v>
      </c>
      <c r="O308" t="s">
        <v>596</v>
      </c>
      <c r="P308" t="s">
        <v>596</v>
      </c>
      <c r="Q308">
        <v>1</v>
      </c>
      <c r="X308">
        <v>6.48</v>
      </c>
      <c r="Y308">
        <v>0</v>
      </c>
      <c r="Z308">
        <v>0</v>
      </c>
      <c r="AA308">
        <v>0</v>
      </c>
      <c r="AB308">
        <v>686.58</v>
      </c>
      <c r="AC308">
        <v>0</v>
      </c>
      <c r="AD308">
        <v>1</v>
      </c>
      <c r="AE308">
        <v>1</v>
      </c>
      <c r="AF308" t="s">
        <v>25</v>
      </c>
      <c r="AG308">
        <v>7.7759999999999998</v>
      </c>
      <c r="AH308">
        <v>2</v>
      </c>
      <c r="AI308">
        <v>61646980</v>
      </c>
      <c r="AJ308">
        <v>263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ROW(Source!A772)</f>
        <v>772</v>
      </c>
      <c r="B309">
        <v>61646986</v>
      </c>
      <c r="C309">
        <v>61646983</v>
      </c>
      <c r="D309">
        <v>60418097</v>
      </c>
      <c r="E309">
        <v>115</v>
      </c>
      <c r="F309">
        <v>1</v>
      </c>
      <c r="G309">
        <v>1</v>
      </c>
      <c r="H309">
        <v>1</v>
      </c>
      <c r="I309" t="s">
        <v>619</v>
      </c>
      <c r="J309" t="s">
        <v>3</v>
      </c>
      <c r="K309" t="s">
        <v>620</v>
      </c>
      <c r="L309">
        <v>1369</v>
      </c>
      <c r="N309">
        <v>1013</v>
      </c>
      <c r="O309" t="s">
        <v>596</v>
      </c>
      <c r="P309" t="s">
        <v>596</v>
      </c>
      <c r="Q309">
        <v>1</v>
      </c>
      <c r="X309">
        <v>0.5</v>
      </c>
      <c r="Y309">
        <v>0</v>
      </c>
      <c r="Z309">
        <v>0</v>
      </c>
      <c r="AA309">
        <v>0</v>
      </c>
      <c r="AB309">
        <v>702.18</v>
      </c>
      <c r="AC309">
        <v>0</v>
      </c>
      <c r="AD309">
        <v>1</v>
      </c>
      <c r="AE309">
        <v>1</v>
      </c>
      <c r="AF309" t="s">
        <v>25</v>
      </c>
      <c r="AG309">
        <v>0.6</v>
      </c>
      <c r="AH309">
        <v>2</v>
      </c>
      <c r="AI309">
        <v>61646984</v>
      </c>
      <c r="AJ309">
        <v>264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ROW(Source!A772)</f>
        <v>772</v>
      </c>
      <c r="B310">
        <v>61646987</v>
      </c>
      <c r="C310">
        <v>61646983</v>
      </c>
      <c r="D310">
        <v>60418121</v>
      </c>
      <c r="E310">
        <v>115</v>
      </c>
      <c r="F310">
        <v>1</v>
      </c>
      <c r="G310">
        <v>1</v>
      </c>
      <c r="H310">
        <v>1</v>
      </c>
      <c r="I310" t="s">
        <v>621</v>
      </c>
      <c r="J310" t="s">
        <v>3</v>
      </c>
      <c r="K310" t="s">
        <v>622</v>
      </c>
      <c r="L310">
        <v>1369</v>
      </c>
      <c r="N310">
        <v>1013</v>
      </c>
      <c r="O310" t="s">
        <v>596</v>
      </c>
      <c r="P310" t="s">
        <v>596</v>
      </c>
      <c r="Q310">
        <v>1</v>
      </c>
      <c r="X310">
        <v>0.5</v>
      </c>
      <c r="Y310">
        <v>0</v>
      </c>
      <c r="Z310">
        <v>0</v>
      </c>
      <c r="AA310">
        <v>0</v>
      </c>
      <c r="AB310">
        <v>686.58</v>
      </c>
      <c r="AC310">
        <v>0</v>
      </c>
      <c r="AD310">
        <v>1</v>
      </c>
      <c r="AE310">
        <v>1</v>
      </c>
      <c r="AF310" t="s">
        <v>25</v>
      </c>
      <c r="AG310">
        <v>0.6</v>
      </c>
      <c r="AH310">
        <v>2</v>
      </c>
      <c r="AI310">
        <v>61646985</v>
      </c>
      <c r="AJ310">
        <v>265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ROW(Source!A773)</f>
        <v>773</v>
      </c>
      <c r="B311">
        <v>61646992</v>
      </c>
      <c r="C311">
        <v>61646988</v>
      </c>
      <c r="D311">
        <v>60418093</v>
      </c>
      <c r="E311">
        <v>115</v>
      </c>
      <c r="F311">
        <v>1</v>
      </c>
      <c r="G311">
        <v>1</v>
      </c>
      <c r="H311">
        <v>1</v>
      </c>
      <c r="I311" t="s">
        <v>599</v>
      </c>
      <c r="J311" t="s">
        <v>3</v>
      </c>
      <c r="K311" t="s">
        <v>600</v>
      </c>
      <c r="L311">
        <v>1369</v>
      </c>
      <c r="N311">
        <v>1013</v>
      </c>
      <c r="O311" t="s">
        <v>596</v>
      </c>
      <c r="P311" t="s">
        <v>596</v>
      </c>
      <c r="Q311">
        <v>1</v>
      </c>
      <c r="X311">
        <v>1.08</v>
      </c>
      <c r="Y311">
        <v>0</v>
      </c>
      <c r="Z311">
        <v>0</v>
      </c>
      <c r="AA311">
        <v>0</v>
      </c>
      <c r="AB311">
        <v>522.73</v>
      </c>
      <c r="AC311">
        <v>0</v>
      </c>
      <c r="AD311">
        <v>1</v>
      </c>
      <c r="AE311">
        <v>1</v>
      </c>
      <c r="AF311" t="s">
        <v>25</v>
      </c>
      <c r="AG311">
        <v>1.296</v>
      </c>
      <c r="AH311">
        <v>2</v>
      </c>
      <c r="AI311">
        <v>61646989</v>
      </c>
      <c r="AJ311">
        <v>266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ROW(Source!A773)</f>
        <v>773</v>
      </c>
      <c r="B312">
        <v>61646993</v>
      </c>
      <c r="C312">
        <v>61646988</v>
      </c>
      <c r="D312">
        <v>60418111</v>
      </c>
      <c r="E312">
        <v>115</v>
      </c>
      <c r="F312">
        <v>1</v>
      </c>
      <c r="G312">
        <v>1</v>
      </c>
      <c r="H312">
        <v>1</v>
      </c>
      <c r="I312" t="s">
        <v>623</v>
      </c>
      <c r="J312" t="s">
        <v>3</v>
      </c>
      <c r="K312" t="s">
        <v>624</v>
      </c>
      <c r="L312">
        <v>1369</v>
      </c>
      <c r="N312">
        <v>1013</v>
      </c>
      <c r="O312" t="s">
        <v>596</v>
      </c>
      <c r="P312" t="s">
        <v>596</v>
      </c>
      <c r="Q312">
        <v>1</v>
      </c>
      <c r="X312">
        <v>1.08</v>
      </c>
      <c r="Y312">
        <v>0</v>
      </c>
      <c r="Z312">
        <v>0</v>
      </c>
      <c r="AA312">
        <v>0</v>
      </c>
      <c r="AB312">
        <v>499.33</v>
      </c>
      <c r="AC312">
        <v>0</v>
      </c>
      <c r="AD312">
        <v>1</v>
      </c>
      <c r="AE312">
        <v>1</v>
      </c>
      <c r="AF312" t="s">
        <v>25</v>
      </c>
      <c r="AG312">
        <v>1.296</v>
      </c>
      <c r="AH312">
        <v>2</v>
      </c>
      <c r="AI312">
        <v>61646990</v>
      </c>
      <c r="AJ312">
        <v>267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ROW(Source!A773)</f>
        <v>773</v>
      </c>
      <c r="B313">
        <v>61646994</v>
      </c>
      <c r="C313">
        <v>61646988</v>
      </c>
      <c r="D313">
        <v>60418119</v>
      </c>
      <c r="E313">
        <v>115</v>
      </c>
      <c r="F313">
        <v>1</v>
      </c>
      <c r="G313">
        <v>1</v>
      </c>
      <c r="H313">
        <v>1</v>
      </c>
      <c r="I313" t="s">
        <v>625</v>
      </c>
      <c r="J313" t="s">
        <v>3</v>
      </c>
      <c r="K313" t="s">
        <v>626</v>
      </c>
      <c r="L313">
        <v>1369</v>
      </c>
      <c r="N313">
        <v>1013</v>
      </c>
      <c r="O313" t="s">
        <v>596</v>
      </c>
      <c r="P313" t="s">
        <v>596</v>
      </c>
      <c r="Q313">
        <v>1</v>
      </c>
      <c r="X313">
        <v>3.24</v>
      </c>
      <c r="Y313">
        <v>0</v>
      </c>
      <c r="Z313">
        <v>0</v>
      </c>
      <c r="AA313">
        <v>0</v>
      </c>
      <c r="AB313">
        <v>764.6</v>
      </c>
      <c r="AC313">
        <v>0</v>
      </c>
      <c r="AD313">
        <v>1</v>
      </c>
      <c r="AE313">
        <v>1</v>
      </c>
      <c r="AF313" t="s">
        <v>25</v>
      </c>
      <c r="AG313">
        <v>3.8879999999999999</v>
      </c>
      <c r="AH313">
        <v>2</v>
      </c>
      <c r="AI313">
        <v>61646991</v>
      </c>
      <c r="AJ313">
        <v>268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ROW(Source!A774)</f>
        <v>774</v>
      </c>
      <c r="B314">
        <v>61646998</v>
      </c>
      <c r="C314">
        <v>61646995</v>
      </c>
      <c r="D314">
        <v>60418097</v>
      </c>
      <c r="E314">
        <v>115</v>
      </c>
      <c r="F314">
        <v>1</v>
      </c>
      <c r="G314">
        <v>1</v>
      </c>
      <c r="H314">
        <v>1</v>
      </c>
      <c r="I314" t="s">
        <v>619</v>
      </c>
      <c r="J314" t="s">
        <v>3</v>
      </c>
      <c r="K314" t="s">
        <v>620</v>
      </c>
      <c r="L314">
        <v>1369</v>
      </c>
      <c r="N314">
        <v>1013</v>
      </c>
      <c r="O314" t="s">
        <v>596</v>
      </c>
      <c r="P314" t="s">
        <v>596</v>
      </c>
      <c r="Q314">
        <v>1</v>
      </c>
      <c r="X314">
        <v>0.16</v>
      </c>
      <c r="Y314">
        <v>0</v>
      </c>
      <c r="Z314">
        <v>0</v>
      </c>
      <c r="AA314">
        <v>0</v>
      </c>
      <c r="AB314">
        <v>702.18</v>
      </c>
      <c r="AC314">
        <v>0</v>
      </c>
      <c r="AD314">
        <v>1</v>
      </c>
      <c r="AE314">
        <v>1</v>
      </c>
      <c r="AF314" t="s">
        <v>25</v>
      </c>
      <c r="AG314">
        <v>0.192</v>
      </c>
      <c r="AH314">
        <v>2</v>
      </c>
      <c r="AI314">
        <v>61646996</v>
      </c>
      <c r="AJ314">
        <v>269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ROW(Source!A774)</f>
        <v>774</v>
      </c>
      <c r="B315">
        <v>61646999</v>
      </c>
      <c r="C315">
        <v>61646995</v>
      </c>
      <c r="D315">
        <v>60418121</v>
      </c>
      <c r="E315">
        <v>115</v>
      </c>
      <c r="F315">
        <v>1</v>
      </c>
      <c r="G315">
        <v>1</v>
      </c>
      <c r="H315">
        <v>1</v>
      </c>
      <c r="I315" t="s">
        <v>621</v>
      </c>
      <c r="J315" t="s">
        <v>3</v>
      </c>
      <c r="K315" t="s">
        <v>622</v>
      </c>
      <c r="L315">
        <v>1369</v>
      </c>
      <c r="N315">
        <v>1013</v>
      </c>
      <c r="O315" t="s">
        <v>596</v>
      </c>
      <c r="P315" t="s">
        <v>596</v>
      </c>
      <c r="Q315">
        <v>1</v>
      </c>
      <c r="X315">
        <v>0.16</v>
      </c>
      <c r="Y315">
        <v>0</v>
      </c>
      <c r="Z315">
        <v>0</v>
      </c>
      <c r="AA315">
        <v>0</v>
      </c>
      <c r="AB315">
        <v>686.58</v>
      </c>
      <c r="AC315">
        <v>0</v>
      </c>
      <c r="AD315">
        <v>1</v>
      </c>
      <c r="AE315">
        <v>1</v>
      </c>
      <c r="AF315" t="s">
        <v>25</v>
      </c>
      <c r="AG315">
        <v>0.192</v>
      </c>
      <c r="AH315">
        <v>2</v>
      </c>
      <c r="AI315">
        <v>61646997</v>
      </c>
      <c r="AJ315">
        <v>270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ROW(Source!A775)</f>
        <v>775</v>
      </c>
      <c r="B316">
        <v>61686800</v>
      </c>
      <c r="C316">
        <v>61647000</v>
      </c>
      <c r="D316">
        <v>60418097</v>
      </c>
      <c r="E316">
        <v>115</v>
      </c>
      <c r="F316">
        <v>1</v>
      </c>
      <c r="G316">
        <v>1</v>
      </c>
      <c r="H316">
        <v>1</v>
      </c>
      <c r="I316" t="s">
        <v>619</v>
      </c>
      <c r="J316" t="s">
        <v>3</v>
      </c>
      <c r="K316" t="s">
        <v>620</v>
      </c>
      <c r="L316">
        <v>1369</v>
      </c>
      <c r="N316">
        <v>1013</v>
      </c>
      <c r="O316" t="s">
        <v>596</v>
      </c>
      <c r="P316" t="s">
        <v>596</v>
      </c>
      <c r="Q316">
        <v>1</v>
      </c>
      <c r="X316">
        <v>0.81</v>
      </c>
      <c r="Y316">
        <v>0</v>
      </c>
      <c r="Z316">
        <v>0</v>
      </c>
      <c r="AA316">
        <v>0</v>
      </c>
      <c r="AB316">
        <v>702.18</v>
      </c>
      <c r="AC316">
        <v>0</v>
      </c>
      <c r="AD316">
        <v>1</v>
      </c>
      <c r="AE316">
        <v>1</v>
      </c>
      <c r="AF316" t="s">
        <v>25</v>
      </c>
      <c r="AG316">
        <v>0.97199999999999998</v>
      </c>
      <c r="AH316">
        <v>2</v>
      </c>
      <c r="AI316">
        <v>61686800</v>
      </c>
      <c r="AJ316">
        <v>271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ROW(Source!A775)</f>
        <v>775</v>
      </c>
      <c r="B317">
        <v>61686801</v>
      </c>
      <c r="C317">
        <v>61647000</v>
      </c>
      <c r="D317">
        <v>60418121</v>
      </c>
      <c r="E317">
        <v>115</v>
      </c>
      <c r="F317">
        <v>1</v>
      </c>
      <c r="G317">
        <v>1</v>
      </c>
      <c r="H317">
        <v>1</v>
      </c>
      <c r="I317" t="s">
        <v>621</v>
      </c>
      <c r="J317" t="s">
        <v>3</v>
      </c>
      <c r="K317" t="s">
        <v>622</v>
      </c>
      <c r="L317">
        <v>1369</v>
      </c>
      <c r="N317">
        <v>1013</v>
      </c>
      <c r="O317" t="s">
        <v>596</v>
      </c>
      <c r="P317" t="s">
        <v>596</v>
      </c>
      <c r="Q317">
        <v>1</v>
      </c>
      <c r="X317">
        <v>0.81</v>
      </c>
      <c r="Y317">
        <v>0</v>
      </c>
      <c r="Z317">
        <v>0</v>
      </c>
      <c r="AA317">
        <v>0</v>
      </c>
      <c r="AB317">
        <v>686.58</v>
      </c>
      <c r="AC317">
        <v>0</v>
      </c>
      <c r="AD317">
        <v>1</v>
      </c>
      <c r="AE317">
        <v>1</v>
      </c>
      <c r="AF317" t="s">
        <v>25</v>
      </c>
      <c r="AG317">
        <v>0.97199999999999998</v>
      </c>
      <c r="AH317">
        <v>2</v>
      </c>
      <c r="AI317">
        <v>61686801</v>
      </c>
      <c r="AJ317">
        <v>272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ROW(Source!A811)</f>
        <v>811</v>
      </c>
      <c r="B318">
        <v>61647018</v>
      </c>
      <c r="C318">
        <v>61647015</v>
      </c>
      <c r="D318">
        <v>60418097</v>
      </c>
      <c r="E318">
        <v>115</v>
      </c>
      <c r="F318">
        <v>1</v>
      </c>
      <c r="G318">
        <v>1</v>
      </c>
      <c r="H318">
        <v>1</v>
      </c>
      <c r="I318" t="s">
        <v>619</v>
      </c>
      <c r="J318" t="s">
        <v>3</v>
      </c>
      <c r="K318" t="s">
        <v>620</v>
      </c>
      <c r="L318">
        <v>1369</v>
      </c>
      <c r="N318">
        <v>1013</v>
      </c>
      <c r="O318" t="s">
        <v>596</v>
      </c>
      <c r="P318" t="s">
        <v>596</v>
      </c>
      <c r="Q318">
        <v>1</v>
      </c>
      <c r="X318">
        <v>6.48</v>
      </c>
      <c r="Y318">
        <v>0</v>
      </c>
      <c r="Z318">
        <v>0</v>
      </c>
      <c r="AA318">
        <v>0</v>
      </c>
      <c r="AB318">
        <v>702.18</v>
      </c>
      <c r="AC318">
        <v>0</v>
      </c>
      <c r="AD318">
        <v>1</v>
      </c>
      <c r="AE318">
        <v>1</v>
      </c>
      <c r="AF318" t="s">
        <v>3</v>
      </c>
      <c r="AG318">
        <v>6.48</v>
      </c>
      <c r="AH318">
        <v>2</v>
      </c>
      <c r="AI318">
        <v>61647016</v>
      </c>
      <c r="AJ318">
        <v>273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ROW(Source!A811)</f>
        <v>811</v>
      </c>
      <c r="B319">
        <v>61647019</v>
      </c>
      <c r="C319">
        <v>61647015</v>
      </c>
      <c r="D319">
        <v>60418121</v>
      </c>
      <c r="E319">
        <v>115</v>
      </c>
      <c r="F319">
        <v>1</v>
      </c>
      <c r="G319">
        <v>1</v>
      </c>
      <c r="H319">
        <v>1</v>
      </c>
      <c r="I319" t="s">
        <v>621</v>
      </c>
      <c r="J319" t="s">
        <v>3</v>
      </c>
      <c r="K319" t="s">
        <v>622</v>
      </c>
      <c r="L319">
        <v>1369</v>
      </c>
      <c r="N319">
        <v>1013</v>
      </c>
      <c r="O319" t="s">
        <v>596</v>
      </c>
      <c r="P319" t="s">
        <v>596</v>
      </c>
      <c r="Q319">
        <v>1</v>
      </c>
      <c r="X319">
        <v>6.48</v>
      </c>
      <c r="Y319">
        <v>0</v>
      </c>
      <c r="Z319">
        <v>0</v>
      </c>
      <c r="AA319">
        <v>0</v>
      </c>
      <c r="AB319">
        <v>686.58</v>
      </c>
      <c r="AC319">
        <v>0</v>
      </c>
      <c r="AD319">
        <v>1</v>
      </c>
      <c r="AE319">
        <v>1</v>
      </c>
      <c r="AF319" t="s">
        <v>3</v>
      </c>
      <c r="AG319">
        <v>6.48</v>
      </c>
      <c r="AH319">
        <v>2</v>
      </c>
      <c r="AI319">
        <v>61647017</v>
      </c>
      <c r="AJ319">
        <v>274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ROW(Source!A812)</f>
        <v>812</v>
      </c>
      <c r="B320">
        <v>61647023</v>
      </c>
      <c r="C320">
        <v>61647020</v>
      </c>
      <c r="D320">
        <v>60418097</v>
      </c>
      <c r="E320">
        <v>115</v>
      </c>
      <c r="F320">
        <v>1</v>
      </c>
      <c r="G320">
        <v>1</v>
      </c>
      <c r="H320">
        <v>1</v>
      </c>
      <c r="I320" t="s">
        <v>619</v>
      </c>
      <c r="J320" t="s">
        <v>3</v>
      </c>
      <c r="K320" t="s">
        <v>620</v>
      </c>
      <c r="L320">
        <v>1369</v>
      </c>
      <c r="N320">
        <v>1013</v>
      </c>
      <c r="O320" t="s">
        <v>596</v>
      </c>
      <c r="P320" t="s">
        <v>596</v>
      </c>
      <c r="Q320">
        <v>1</v>
      </c>
      <c r="X320">
        <v>0.5</v>
      </c>
      <c r="Y320">
        <v>0</v>
      </c>
      <c r="Z320">
        <v>0</v>
      </c>
      <c r="AA320">
        <v>0</v>
      </c>
      <c r="AB320">
        <v>702.18</v>
      </c>
      <c r="AC320">
        <v>0</v>
      </c>
      <c r="AD320">
        <v>1</v>
      </c>
      <c r="AE320">
        <v>1</v>
      </c>
      <c r="AF320" t="s">
        <v>3</v>
      </c>
      <c r="AG320">
        <v>0.5</v>
      </c>
      <c r="AH320">
        <v>2</v>
      </c>
      <c r="AI320">
        <v>61647021</v>
      </c>
      <c r="AJ320">
        <v>275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ROW(Source!A812)</f>
        <v>812</v>
      </c>
      <c r="B321">
        <v>61647024</v>
      </c>
      <c r="C321">
        <v>61647020</v>
      </c>
      <c r="D321">
        <v>60418121</v>
      </c>
      <c r="E321">
        <v>115</v>
      </c>
      <c r="F321">
        <v>1</v>
      </c>
      <c r="G321">
        <v>1</v>
      </c>
      <c r="H321">
        <v>1</v>
      </c>
      <c r="I321" t="s">
        <v>621</v>
      </c>
      <c r="J321" t="s">
        <v>3</v>
      </c>
      <c r="K321" t="s">
        <v>622</v>
      </c>
      <c r="L321">
        <v>1369</v>
      </c>
      <c r="N321">
        <v>1013</v>
      </c>
      <c r="O321" t="s">
        <v>596</v>
      </c>
      <c r="P321" t="s">
        <v>596</v>
      </c>
      <c r="Q321">
        <v>1</v>
      </c>
      <c r="X321">
        <v>0.5</v>
      </c>
      <c r="Y321">
        <v>0</v>
      </c>
      <c r="Z321">
        <v>0</v>
      </c>
      <c r="AA321">
        <v>0</v>
      </c>
      <c r="AB321">
        <v>686.58</v>
      </c>
      <c r="AC321">
        <v>0</v>
      </c>
      <c r="AD321">
        <v>1</v>
      </c>
      <c r="AE321">
        <v>1</v>
      </c>
      <c r="AF321" t="s">
        <v>3</v>
      </c>
      <c r="AG321">
        <v>0.5</v>
      </c>
      <c r="AH321">
        <v>2</v>
      </c>
      <c r="AI321">
        <v>61647022</v>
      </c>
      <c r="AJ321">
        <v>276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ROW(Source!A813)</f>
        <v>813</v>
      </c>
      <c r="B322">
        <v>61647028</v>
      </c>
      <c r="C322">
        <v>61647025</v>
      </c>
      <c r="D322">
        <v>60418097</v>
      </c>
      <c r="E322">
        <v>115</v>
      </c>
      <c r="F322">
        <v>1</v>
      </c>
      <c r="G322">
        <v>1</v>
      </c>
      <c r="H322">
        <v>1</v>
      </c>
      <c r="I322" t="s">
        <v>619</v>
      </c>
      <c r="J322" t="s">
        <v>3</v>
      </c>
      <c r="K322" t="s">
        <v>620</v>
      </c>
      <c r="L322">
        <v>1369</v>
      </c>
      <c r="N322">
        <v>1013</v>
      </c>
      <c r="O322" t="s">
        <v>596</v>
      </c>
      <c r="P322" t="s">
        <v>596</v>
      </c>
      <c r="Q322">
        <v>1</v>
      </c>
      <c r="X322">
        <v>0.16</v>
      </c>
      <c r="Y322">
        <v>0</v>
      </c>
      <c r="Z322">
        <v>0</v>
      </c>
      <c r="AA322">
        <v>0</v>
      </c>
      <c r="AB322">
        <v>702.18</v>
      </c>
      <c r="AC322">
        <v>0</v>
      </c>
      <c r="AD322">
        <v>1</v>
      </c>
      <c r="AE322">
        <v>1</v>
      </c>
      <c r="AF322" t="s">
        <v>3</v>
      </c>
      <c r="AG322">
        <v>0.16</v>
      </c>
      <c r="AH322">
        <v>2</v>
      </c>
      <c r="AI322">
        <v>61647026</v>
      </c>
      <c r="AJ322">
        <v>277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ROW(Source!A813)</f>
        <v>813</v>
      </c>
      <c r="B323">
        <v>61647029</v>
      </c>
      <c r="C323">
        <v>61647025</v>
      </c>
      <c r="D323">
        <v>60418121</v>
      </c>
      <c r="E323">
        <v>115</v>
      </c>
      <c r="F323">
        <v>1</v>
      </c>
      <c r="G323">
        <v>1</v>
      </c>
      <c r="H323">
        <v>1</v>
      </c>
      <c r="I323" t="s">
        <v>621</v>
      </c>
      <c r="J323" t="s">
        <v>3</v>
      </c>
      <c r="K323" t="s">
        <v>622</v>
      </c>
      <c r="L323">
        <v>1369</v>
      </c>
      <c r="N323">
        <v>1013</v>
      </c>
      <c r="O323" t="s">
        <v>596</v>
      </c>
      <c r="P323" t="s">
        <v>596</v>
      </c>
      <c r="Q323">
        <v>1</v>
      </c>
      <c r="X323">
        <v>0.16</v>
      </c>
      <c r="Y323">
        <v>0</v>
      </c>
      <c r="Z323">
        <v>0</v>
      </c>
      <c r="AA323">
        <v>0</v>
      </c>
      <c r="AB323">
        <v>686.58</v>
      </c>
      <c r="AC323">
        <v>0</v>
      </c>
      <c r="AD323">
        <v>1</v>
      </c>
      <c r="AE323">
        <v>1</v>
      </c>
      <c r="AF323" t="s">
        <v>3</v>
      </c>
      <c r="AG323">
        <v>0.16</v>
      </c>
      <c r="AH323">
        <v>2</v>
      </c>
      <c r="AI323">
        <v>61647027</v>
      </c>
      <c r="AJ323">
        <v>278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ROW(Source!A814)</f>
        <v>814</v>
      </c>
      <c r="B324">
        <v>61647033</v>
      </c>
      <c r="C324">
        <v>61647030</v>
      </c>
      <c r="D324">
        <v>60418097</v>
      </c>
      <c r="E324">
        <v>115</v>
      </c>
      <c r="F324">
        <v>1</v>
      </c>
      <c r="G324">
        <v>1</v>
      </c>
      <c r="H324">
        <v>1</v>
      </c>
      <c r="I324" t="s">
        <v>619</v>
      </c>
      <c r="J324" t="s">
        <v>3</v>
      </c>
      <c r="K324" t="s">
        <v>620</v>
      </c>
      <c r="L324">
        <v>1369</v>
      </c>
      <c r="N324">
        <v>1013</v>
      </c>
      <c r="O324" t="s">
        <v>596</v>
      </c>
      <c r="P324" t="s">
        <v>596</v>
      </c>
      <c r="Q324">
        <v>1</v>
      </c>
      <c r="X324">
        <v>0.41</v>
      </c>
      <c r="Y324">
        <v>0</v>
      </c>
      <c r="Z324">
        <v>0</v>
      </c>
      <c r="AA324">
        <v>0</v>
      </c>
      <c r="AB324">
        <v>702.18</v>
      </c>
      <c r="AC324">
        <v>0</v>
      </c>
      <c r="AD324">
        <v>1</v>
      </c>
      <c r="AE324">
        <v>1</v>
      </c>
      <c r="AF324" t="s">
        <v>3</v>
      </c>
      <c r="AG324">
        <v>0.41</v>
      </c>
      <c r="AH324">
        <v>2</v>
      </c>
      <c r="AI324">
        <v>61647031</v>
      </c>
      <c r="AJ324">
        <v>279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ROW(Source!A814)</f>
        <v>814</v>
      </c>
      <c r="B325">
        <v>61647034</v>
      </c>
      <c r="C325">
        <v>61647030</v>
      </c>
      <c r="D325">
        <v>60418121</v>
      </c>
      <c r="E325">
        <v>115</v>
      </c>
      <c r="F325">
        <v>1</v>
      </c>
      <c r="G325">
        <v>1</v>
      </c>
      <c r="H325">
        <v>1</v>
      </c>
      <c r="I325" t="s">
        <v>621</v>
      </c>
      <c r="J325" t="s">
        <v>3</v>
      </c>
      <c r="K325" t="s">
        <v>622</v>
      </c>
      <c r="L325">
        <v>1369</v>
      </c>
      <c r="N325">
        <v>1013</v>
      </c>
      <c r="O325" t="s">
        <v>596</v>
      </c>
      <c r="P325" t="s">
        <v>596</v>
      </c>
      <c r="Q325">
        <v>1</v>
      </c>
      <c r="X325">
        <v>0.41</v>
      </c>
      <c r="Y325">
        <v>0</v>
      </c>
      <c r="Z325">
        <v>0</v>
      </c>
      <c r="AA325">
        <v>0</v>
      </c>
      <c r="AB325">
        <v>686.58</v>
      </c>
      <c r="AC325">
        <v>0</v>
      </c>
      <c r="AD325">
        <v>1</v>
      </c>
      <c r="AE325">
        <v>1</v>
      </c>
      <c r="AF325" t="s">
        <v>3</v>
      </c>
      <c r="AG325">
        <v>0.41</v>
      </c>
      <c r="AH325">
        <v>2</v>
      </c>
      <c r="AI325">
        <v>61647032</v>
      </c>
      <c r="AJ325">
        <v>280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ROW(Source!A850)</f>
        <v>850</v>
      </c>
      <c r="B326">
        <v>61647038</v>
      </c>
      <c r="C326">
        <v>61647035</v>
      </c>
      <c r="D326">
        <v>60418093</v>
      </c>
      <c r="E326">
        <v>115</v>
      </c>
      <c r="F326">
        <v>1</v>
      </c>
      <c r="G326">
        <v>1</v>
      </c>
      <c r="H326">
        <v>1</v>
      </c>
      <c r="I326" t="s">
        <v>599</v>
      </c>
      <c r="J326" t="s">
        <v>3</v>
      </c>
      <c r="K326" t="s">
        <v>600</v>
      </c>
      <c r="L326">
        <v>1369</v>
      </c>
      <c r="N326">
        <v>1013</v>
      </c>
      <c r="O326" t="s">
        <v>596</v>
      </c>
      <c r="P326" t="s">
        <v>596</v>
      </c>
      <c r="Q326">
        <v>1</v>
      </c>
      <c r="X326">
        <v>1.35</v>
      </c>
      <c r="Y326">
        <v>0</v>
      </c>
      <c r="Z326">
        <v>0</v>
      </c>
      <c r="AA326">
        <v>0</v>
      </c>
      <c r="AB326">
        <v>522.73</v>
      </c>
      <c r="AC326">
        <v>0</v>
      </c>
      <c r="AD326">
        <v>1</v>
      </c>
      <c r="AE326">
        <v>1</v>
      </c>
      <c r="AF326" t="s">
        <v>3</v>
      </c>
      <c r="AG326">
        <v>1.35</v>
      </c>
      <c r="AH326">
        <v>2</v>
      </c>
      <c r="AI326">
        <v>61647036</v>
      </c>
      <c r="AJ326">
        <v>281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ROW(Source!A850)</f>
        <v>850</v>
      </c>
      <c r="B327">
        <v>61647039</v>
      </c>
      <c r="C327">
        <v>61647035</v>
      </c>
      <c r="D327">
        <v>60418111</v>
      </c>
      <c r="E327">
        <v>115</v>
      </c>
      <c r="F327">
        <v>1</v>
      </c>
      <c r="G327">
        <v>1</v>
      </c>
      <c r="H327">
        <v>1</v>
      </c>
      <c r="I327" t="s">
        <v>623</v>
      </c>
      <c r="J327" t="s">
        <v>3</v>
      </c>
      <c r="K327" t="s">
        <v>624</v>
      </c>
      <c r="L327">
        <v>1369</v>
      </c>
      <c r="N327">
        <v>1013</v>
      </c>
      <c r="O327" t="s">
        <v>596</v>
      </c>
      <c r="P327" t="s">
        <v>596</v>
      </c>
      <c r="Q327">
        <v>1</v>
      </c>
      <c r="X327">
        <v>1.35</v>
      </c>
      <c r="Y327">
        <v>0</v>
      </c>
      <c r="Z327">
        <v>0</v>
      </c>
      <c r="AA327">
        <v>0</v>
      </c>
      <c r="AB327">
        <v>499.33</v>
      </c>
      <c r="AC327">
        <v>0</v>
      </c>
      <c r="AD327">
        <v>1</v>
      </c>
      <c r="AE327">
        <v>1</v>
      </c>
      <c r="AF327" t="s">
        <v>3</v>
      </c>
      <c r="AG327">
        <v>1.35</v>
      </c>
      <c r="AH327">
        <v>2</v>
      </c>
      <c r="AI327">
        <v>61647037</v>
      </c>
      <c r="AJ327">
        <v>282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ROW(Source!A851)</f>
        <v>851</v>
      </c>
      <c r="B328">
        <v>61686806</v>
      </c>
      <c r="C328">
        <v>61686805</v>
      </c>
      <c r="D328">
        <v>60418093</v>
      </c>
      <c r="E328">
        <v>115</v>
      </c>
      <c r="F328">
        <v>1</v>
      </c>
      <c r="G328">
        <v>1</v>
      </c>
      <c r="H328">
        <v>1</v>
      </c>
      <c r="I328" t="s">
        <v>599</v>
      </c>
      <c r="J328" t="s">
        <v>3</v>
      </c>
      <c r="K328" t="s">
        <v>600</v>
      </c>
      <c r="L328">
        <v>1369</v>
      </c>
      <c r="N328">
        <v>1013</v>
      </c>
      <c r="O328" t="s">
        <v>596</v>
      </c>
      <c r="P328" t="s">
        <v>596</v>
      </c>
      <c r="Q328">
        <v>1</v>
      </c>
      <c r="X328">
        <v>4.05</v>
      </c>
      <c r="Y328">
        <v>0</v>
      </c>
      <c r="Z328">
        <v>0</v>
      </c>
      <c r="AA328">
        <v>0</v>
      </c>
      <c r="AB328">
        <v>522.73</v>
      </c>
      <c r="AC328">
        <v>0</v>
      </c>
      <c r="AD328">
        <v>1</v>
      </c>
      <c r="AE328">
        <v>1</v>
      </c>
      <c r="AF328" t="s">
        <v>3</v>
      </c>
      <c r="AG328">
        <v>4.05</v>
      </c>
      <c r="AH328">
        <v>2</v>
      </c>
      <c r="AI328">
        <v>61686806</v>
      </c>
      <c r="AJ328">
        <v>283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ROW(Source!A851)</f>
        <v>851</v>
      </c>
      <c r="B329">
        <v>61686807</v>
      </c>
      <c r="C329">
        <v>61686805</v>
      </c>
      <c r="D329">
        <v>60418111</v>
      </c>
      <c r="E329">
        <v>115</v>
      </c>
      <c r="F329">
        <v>1</v>
      </c>
      <c r="G329">
        <v>1</v>
      </c>
      <c r="H329">
        <v>1</v>
      </c>
      <c r="I329" t="s">
        <v>623</v>
      </c>
      <c r="J329" t="s">
        <v>3</v>
      </c>
      <c r="K329" t="s">
        <v>624</v>
      </c>
      <c r="L329">
        <v>1369</v>
      </c>
      <c r="N329">
        <v>1013</v>
      </c>
      <c r="O329" t="s">
        <v>596</v>
      </c>
      <c r="P329" t="s">
        <v>596</v>
      </c>
      <c r="Q329">
        <v>1</v>
      </c>
      <c r="X329">
        <v>4.05</v>
      </c>
      <c r="Y329">
        <v>0</v>
      </c>
      <c r="Z329">
        <v>0</v>
      </c>
      <c r="AA329">
        <v>0</v>
      </c>
      <c r="AB329">
        <v>499.33</v>
      </c>
      <c r="AC329">
        <v>0</v>
      </c>
      <c r="AD329">
        <v>1</v>
      </c>
      <c r="AE329">
        <v>1</v>
      </c>
      <c r="AF329" t="s">
        <v>3</v>
      </c>
      <c r="AG329">
        <v>4.05</v>
      </c>
      <c r="AH329">
        <v>2</v>
      </c>
      <c r="AI329">
        <v>61686807</v>
      </c>
      <c r="AJ329">
        <v>284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ROW(Source!A852)</f>
        <v>852</v>
      </c>
      <c r="B330">
        <v>61647048</v>
      </c>
      <c r="C330">
        <v>61647045</v>
      </c>
      <c r="D330">
        <v>60418111</v>
      </c>
      <c r="E330">
        <v>115</v>
      </c>
      <c r="F330">
        <v>1</v>
      </c>
      <c r="G330">
        <v>1</v>
      </c>
      <c r="H330">
        <v>1</v>
      </c>
      <c r="I330" t="s">
        <v>623</v>
      </c>
      <c r="J330" t="s">
        <v>3</v>
      </c>
      <c r="K330" t="s">
        <v>624</v>
      </c>
      <c r="L330">
        <v>1369</v>
      </c>
      <c r="N330">
        <v>1013</v>
      </c>
      <c r="O330" t="s">
        <v>596</v>
      </c>
      <c r="P330" t="s">
        <v>596</v>
      </c>
      <c r="Q330">
        <v>1</v>
      </c>
      <c r="X330">
        <v>2.52</v>
      </c>
      <c r="Y330">
        <v>0</v>
      </c>
      <c r="Z330">
        <v>0</v>
      </c>
      <c r="AA330">
        <v>0</v>
      </c>
      <c r="AB330">
        <v>499.33</v>
      </c>
      <c r="AC330">
        <v>0</v>
      </c>
      <c r="AD330">
        <v>1</v>
      </c>
      <c r="AE330">
        <v>1</v>
      </c>
      <c r="AF330" t="s">
        <v>3</v>
      </c>
      <c r="AG330">
        <v>2.52</v>
      </c>
      <c r="AH330">
        <v>2</v>
      </c>
      <c r="AI330">
        <v>61647046</v>
      </c>
      <c r="AJ330">
        <v>285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ROW(Source!A852)</f>
        <v>852</v>
      </c>
      <c r="B331">
        <v>61647049</v>
      </c>
      <c r="C331">
        <v>61647045</v>
      </c>
      <c r="D331">
        <v>60418117</v>
      </c>
      <c r="E331">
        <v>115</v>
      </c>
      <c r="F331">
        <v>1</v>
      </c>
      <c r="G331">
        <v>1</v>
      </c>
      <c r="H331">
        <v>1</v>
      </c>
      <c r="I331" t="s">
        <v>627</v>
      </c>
      <c r="J331" t="s">
        <v>3</v>
      </c>
      <c r="K331" t="s">
        <v>628</v>
      </c>
      <c r="L331">
        <v>1369</v>
      </c>
      <c r="N331">
        <v>1013</v>
      </c>
      <c r="O331" t="s">
        <v>596</v>
      </c>
      <c r="P331" t="s">
        <v>596</v>
      </c>
      <c r="Q331">
        <v>1</v>
      </c>
      <c r="X331">
        <v>3.78</v>
      </c>
      <c r="Y331">
        <v>0</v>
      </c>
      <c r="Z331">
        <v>0</v>
      </c>
      <c r="AA331">
        <v>0</v>
      </c>
      <c r="AB331">
        <v>838.72</v>
      </c>
      <c r="AC331">
        <v>0</v>
      </c>
      <c r="AD331">
        <v>1</v>
      </c>
      <c r="AE331">
        <v>1</v>
      </c>
      <c r="AF331" t="s">
        <v>3</v>
      </c>
      <c r="AG331">
        <v>3.78</v>
      </c>
      <c r="AH331">
        <v>2</v>
      </c>
      <c r="AI331">
        <v>61647047</v>
      </c>
      <c r="AJ331">
        <v>286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ROW(Source!A853)</f>
        <v>853</v>
      </c>
      <c r="B332">
        <v>61647053</v>
      </c>
      <c r="C332">
        <v>61647050</v>
      </c>
      <c r="D332">
        <v>60418095</v>
      </c>
      <c r="E332">
        <v>115</v>
      </c>
      <c r="F332">
        <v>1</v>
      </c>
      <c r="G332">
        <v>1</v>
      </c>
      <c r="H332">
        <v>1</v>
      </c>
      <c r="I332" t="s">
        <v>601</v>
      </c>
      <c r="J332" t="s">
        <v>3</v>
      </c>
      <c r="K332" t="s">
        <v>602</v>
      </c>
      <c r="L332">
        <v>1369</v>
      </c>
      <c r="N332">
        <v>1013</v>
      </c>
      <c r="O332" t="s">
        <v>596</v>
      </c>
      <c r="P332" t="s">
        <v>596</v>
      </c>
      <c r="Q332">
        <v>1</v>
      </c>
      <c r="X332">
        <v>0.97</v>
      </c>
      <c r="Y332">
        <v>0</v>
      </c>
      <c r="Z332">
        <v>0</v>
      </c>
      <c r="AA332">
        <v>0</v>
      </c>
      <c r="AB332">
        <v>600.75</v>
      </c>
      <c r="AC332">
        <v>0</v>
      </c>
      <c r="AD332">
        <v>1</v>
      </c>
      <c r="AE332">
        <v>1</v>
      </c>
      <c r="AF332" t="s">
        <v>3</v>
      </c>
      <c r="AG332">
        <v>0.97</v>
      </c>
      <c r="AH332">
        <v>2</v>
      </c>
      <c r="AI332">
        <v>61647051</v>
      </c>
      <c r="AJ332">
        <v>287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ROW(Source!A853)</f>
        <v>853</v>
      </c>
      <c r="B333">
        <v>61647054</v>
      </c>
      <c r="C333">
        <v>61647050</v>
      </c>
      <c r="D333">
        <v>60418119</v>
      </c>
      <c r="E333">
        <v>115</v>
      </c>
      <c r="F333">
        <v>1</v>
      </c>
      <c r="G333">
        <v>1</v>
      </c>
      <c r="H333">
        <v>1</v>
      </c>
      <c r="I333" t="s">
        <v>625</v>
      </c>
      <c r="J333" t="s">
        <v>3</v>
      </c>
      <c r="K333" t="s">
        <v>626</v>
      </c>
      <c r="L333">
        <v>1369</v>
      </c>
      <c r="N333">
        <v>1013</v>
      </c>
      <c r="O333" t="s">
        <v>596</v>
      </c>
      <c r="P333" t="s">
        <v>596</v>
      </c>
      <c r="Q333">
        <v>1</v>
      </c>
      <c r="X333">
        <v>1.46</v>
      </c>
      <c r="Y333">
        <v>0</v>
      </c>
      <c r="Z333">
        <v>0</v>
      </c>
      <c r="AA333">
        <v>0</v>
      </c>
      <c r="AB333">
        <v>764.6</v>
      </c>
      <c r="AC333">
        <v>0</v>
      </c>
      <c r="AD333">
        <v>1</v>
      </c>
      <c r="AE333">
        <v>1</v>
      </c>
      <c r="AF333" t="s">
        <v>3</v>
      </c>
      <c r="AG333">
        <v>1.46</v>
      </c>
      <c r="AH333">
        <v>2</v>
      </c>
      <c r="AI333">
        <v>61647052</v>
      </c>
      <c r="AJ333">
        <v>288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ROW(Source!A854)</f>
        <v>854</v>
      </c>
      <c r="B334">
        <v>61647058</v>
      </c>
      <c r="C334">
        <v>61647055</v>
      </c>
      <c r="D334">
        <v>60418097</v>
      </c>
      <c r="E334">
        <v>115</v>
      </c>
      <c r="F334">
        <v>1</v>
      </c>
      <c r="G334">
        <v>1</v>
      </c>
      <c r="H334">
        <v>1</v>
      </c>
      <c r="I334" t="s">
        <v>619</v>
      </c>
      <c r="J334" t="s">
        <v>3</v>
      </c>
      <c r="K334" t="s">
        <v>620</v>
      </c>
      <c r="L334">
        <v>1369</v>
      </c>
      <c r="N334">
        <v>1013</v>
      </c>
      <c r="O334" t="s">
        <v>596</v>
      </c>
      <c r="P334" t="s">
        <v>596</v>
      </c>
      <c r="Q334">
        <v>1</v>
      </c>
      <c r="X334">
        <v>0.16</v>
      </c>
      <c r="Y334">
        <v>0</v>
      </c>
      <c r="Z334">
        <v>0</v>
      </c>
      <c r="AA334">
        <v>0</v>
      </c>
      <c r="AB334">
        <v>702.18</v>
      </c>
      <c r="AC334">
        <v>0</v>
      </c>
      <c r="AD334">
        <v>1</v>
      </c>
      <c r="AE334">
        <v>1</v>
      </c>
      <c r="AF334" t="s">
        <v>3</v>
      </c>
      <c r="AG334">
        <v>0.16</v>
      </c>
      <c r="AH334">
        <v>2</v>
      </c>
      <c r="AI334">
        <v>61647056</v>
      </c>
      <c r="AJ334">
        <v>289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ROW(Source!A854)</f>
        <v>854</v>
      </c>
      <c r="B335">
        <v>61647059</v>
      </c>
      <c r="C335">
        <v>61647055</v>
      </c>
      <c r="D335">
        <v>60418121</v>
      </c>
      <c r="E335">
        <v>115</v>
      </c>
      <c r="F335">
        <v>1</v>
      </c>
      <c r="G335">
        <v>1</v>
      </c>
      <c r="H335">
        <v>1</v>
      </c>
      <c r="I335" t="s">
        <v>621</v>
      </c>
      <c r="J335" t="s">
        <v>3</v>
      </c>
      <c r="K335" t="s">
        <v>622</v>
      </c>
      <c r="L335">
        <v>1369</v>
      </c>
      <c r="N335">
        <v>1013</v>
      </c>
      <c r="O335" t="s">
        <v>596</v>
      </c>
      <c r="P335" t="s">
        <v>596</v>
      </c>
      <c r="Q335">
        <v>1</v>
      </c>
      <c r="X335">
        <v>0.16</v>
      </c>
      <c r="Y335">
        <v>0</v>
      </c>
      <c r="Z335">
        <v>0</v>
      </c>
      <c r="AA335">
        <v>0</v>
      </c>
      <c r="AB335">
        <v>686.58</v>
      </c>
      <c r="AC335">
        <v>0</v>
      </c>
      <c r="AD335">
        <v>1</v>
      </c>
      <c r="AE335">
        <v>1</v>
      </c>
      <c r="AF335" t="s">
        <v>3</v>
      </c>
      <c r="AG335">
        <v>0.16</v>
      </c>
      <c r="AH335">
        <v>2</v>
      </c>
      <c r="AI335">
        <v>61647057</v>
      </c>
      <c r="AJ335">
        <v>290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ROW(Source!A855)</f>
        <v>855</v>
      </c>
      <c r="B336">
        <v>61647063</v>
      </c>
      <c r="C336">
        <v>61647060</v>
      </c>
      <c r="D336">
        <v>60418097</v>
      </c>
      <c r="E336">
        <v>115</v>
      </c>
      <c r="F336">
        <v>1</v>
      </c>
      <c r="G336">
        <v>1</v>
      </c>
      <c r="H336">
        <v>1</v>
      </c>
      <c r="I336" t="s">
        <v>619</v>
      </c>
      <c r="J336" t="s">
        <v>3</v>
      </c>
      <c r="K336" t="s">
        <v>620</v>
      </c>
      <c r="L336">
        <v>1369</v>
      </c>
      <c r="N336">
        <v>1013</v>
      </c>
      <c r="O336" t="s">
        <v>596</v>
      </c>
      <c r="P336" t="s">
        <v>596</v>
      </c>
      <c r="Q336">
        <v>1</v>
      </c>
      <c r="X336">
        <v>0.81</v>
      </c>
      <c r="Y336">
        <v>0</v>
      </c>
      <c r="Z336">
        <v>0</v>
      </c>
      <c r="AA336">
        <v>0</v>
      </c>
      <c r="AB336">
        <v>702.18</v>
      </c>
      <c r="AC336">
        <v>0</v>
      </c>
      <c r="AD336">
        <v>1</v>
      </c>
      <c r="AE336">
        <v>1</v>
      </c>
      <c r="AF336" t="s">
        <v>3</v>
      </c>
      <c r="AG336">
        <v>0.81</v>
      </c>
      <c r="AH336">
        <v>2</v>
      </c>
      <c r="AI336">
        <v>61647061</v>
      </c>
      <c r="AJ336">
        <v>291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ROW(Source!A855)</f>
        <v>855</v>
      </c>
      <c r="B337">
        <v>61647064</v>
      </c>
      <c r="C337">
        <v>61647060</v>
      </c>
      <c r="D337">
        <v>60418121</v>
      </c>
      <c r="E337">
        <v>115</v>
      </c>
      <c r="F337">
        <v>1</v>
      </c>
      <c r="G337">
        <v>1</v>
      </c>
      <c r="H337">
        <v>1</v>
      </c>
      <c r="I337" t="s">
        <v>621</v>
      </c>
      <c r="J337" t="s">
        <v>3</v>
      </c>
      <c r="K337" t="s">
        <v>622</v>
      </c>
      <c r="L337">
        <v>1369</v>
      </c>
      <c r="N337">
        <v>1013</v>
      </c>
      <c r="O337" t="s">
        <v>596</v>
      </c>
      <c r="P337" t="s">
        <v>596</v>
      </c>
      <c r="Q337">
        <v>1</v>
      </c>
      <c r="X337">
        <v>0.81</v>
      </c>
      <c r="Y337">
        <v>0</v>
      </c>
      <c r="Z337">
        <v>0</v>
      </c>
      <c r="AA337">
        <v>0</v>
      </c>
      <c r="AB337">
        <v>686.58</v>
      </c>
      <c r="AC337">
        <v>0</v>
      </c>
      <c r="AD337">
        <v>1</v>
      </c>
      <c r="AE337">
        <v>1</v>
      </c>
      <c r="AF337" t="s">
        <v>3</v>
      </c>
      <c r="AG337">
        <v>0.81</v>
      </c>
      <c r="AH337">
        <v>2</v>
      </c>
      <c r="AI337">
        <v>61647062</v>
      </c>
      <c r="AJ337">
        <v>292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ROW(Source!A856)</f>
        <v>856</v>
      </c>
      <c r="B338">
        <v>61647068</v>
      </c>
      <c r="C338">
        <v>61647065</v>
      </c>
      <c r="D338">
        <v>60418097</v>
      </c>
      <c r="E338">
        <v>115</v>
      </c>
      <c r="F338">
        <v>1</v>
      </c>
      <c r="G338">
        <v>1</v>
      </c>
      <c r="H338">
        <v>1</v>
      </c>
      <c r="I338" t="s">
        <v>619</v>
      </c>
      <c r="J338" t="s">
        <v>3</v>
      </c>
      <c r="K338" t="s">
        <v>620</v>
      </c>
      <c r="L338">
        <v>1369</v>
      </c>
      <c r="N338">
        <v>1013</v>
      </c>
      <c r="O338" t="s">
        <v>596</v>
      </c>
      <c r="P338" t="s">
        <v>596</v>
      </c>
      <c r="Q338">
        <v>1</v>
      </c>
      <c r="X338">
        <v>0.5</v>
      </c>
      <c r="Y338">
        <v>0</v>
      </c>
      <c r="Z338">
        <v>0</v>
      </c>
      <c r="AA338">
        <v>0</v>
      </c>
      <c r="AB338">
        <v>702.18</v>
      </c>
      <c r="AC338">
        <v>0</v>
      </c>
      <c r="AD338">
        <v>1</v>
      </c>
      <c r="AE338">
        <v>1</v>
      </c>
      <c r="AF338" t="s">
        <v>3</v>
      </c>
      <c r="AG338">
        <v>0.5</v>
      </c>
      <c r="AH338">
        <v>2</v>
      </c>
      <c r="AI338">
        <v>61647066</v>
      </c>
      <c r="AJ338">
        <v>293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ROW(Source!A856)</f>
        <v>856</v>
      </c>
      <c r="B339">
        <v>61647069</v>
      </c>
      <c r="C339">
        <v>61647065</v>
      </c>
      <c r="D339">
        <v>60418121</v>
      </c>
      <c r="E339">
        <v>115</v>
      </c>
      <c r="F339">
        <v>1</v>
      </c>
      <c r="G339">
        <v>1</v>
      </c>
      <c r="H339">
        <v>1</v>
      </c>
      <c r="I339" t="s">
        <v>621</v>
      </c>
      <c r="J339" t="s">
        <v>3</v>
      </c>
      <c r="K339" t="s">
        <v>622</v>
      </c>
      <c r="L339">
        <v>1369</v>
      </c>
      <c r="N339">
        <v>1013</v>
      </c>
      <c r="O339" t="s">
        <v>596</v>
      </c>
      <c r="P339" t="s">
        <v>596</v>
      </c>
      <c r="Q339">
        <v>1</v>
      </c>
      <c r="X339">
        <v>0.5</v>
      </c>
      <c r="Y339">
        <v>0</v>
      </c>
      <c r="Z339">
        <v>0</v>
      </c>
      <c r="AA339">
        <v>0</v>
      </c>
      <c r="AB339">
        <v>686.58</v>
      </c>
      <c r="AC339">
        <v>0</v>
      </c>
      <c r="AD339">
        <v>1</v>
      </c>
      <c r="AE339">
        <v>1</v>
      </c>
      <c r="AF339" t="s">
        <v>3</v>
      </c>
      <c r="AG339">
        <v>0.5</v>
      </c>
      <c r="AH339">
        <v>2</v>
      </c>
      <c r="AI339">
        <v>61647067</v>
      </c>
      <c r="AJ339">
        <v>294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ROW(Source!A857)</f>
        <v>857</v>
      </c>
      <c r="B340">
        <v>61647073</v>
      </c>
      <c r="C340">
        <v>61647070</v>
      </c>
      <c r="D340">
        <v>60418097</v>
      </c>
      <c r="E340">
        <v>115</v>
      </c>
      <c r="F340">
        <v>1</v>
      </c>
      <c r="G340">
        <v>1</v>
      </c>
      <c r="H340">
        <v>1</v>
      </c>
      <c r="I340" t="s">
        <v>619</v>
      </c>
      <c r="J340" t="s">
        <v>3</v>
      </c>
      <c r="K340" t="s">
        <v>620</v>
      </c>
      <c r="L340">
        <v>1369</v>
      </c>
      <c r="N340">
        <v>1013</v>
      </c>
      <c r="O340" t="s">
        <v>596</v>
      </c>
      <c r="P340" t="s">
        <v>596</v>
      </c>
      <c r="Q340">
        <v>1</v>
      </c>
      <c r="X340">
        <v>6.48</v>
      </c>
      <c r="Y340">
        <v>0</v>
      </c>
      <c r="Z340">
        <v>0</v>
      </c>
      <c r="AA340">
        <v>0</v>
      </c>
      <c r="AB340">
        <v>702.18</v>
      </c>
      <c r="AC340">
        <v>0</v>
      </c>
      <c r="AD340">
        <v>1</v>
      </c>
      <c r="AE340">
        <v>1</v>
      </c>
      <c r="AF340" t="s">
        <v>3</v>
      </c>
      <c r="AG340">
        <v>6.48</v>
      </c>
      <c r="AH340">
        <v>2</v>
      </c>
      <c r="AI340">
        <v>61647071</v>
      </c>
      <c r="AJ340">
        <v>295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ROW(Source!A857)</f>
        <v>857</v>
      </c>
      <c r="B341">
        <v>61647074</v>
      </c>
      <c r="C341">
        <v>61647070</v>
      </c>
      <c r="D341">
        <v>60418121</v>
      </c>
      <c r="E341">
        <v>115</v>
      </c>
      <c r="F341">
        <v>1</v>
      </c>
      <c r="G341">
        <v>1</v>
      </c>
      <c r="H341">
        <v>1</v>
      </c>
      <c r="I341" t="s">
        <v>621</v>
      </c>
      <c r="J341" t="s">
        <v>3</v>
      </c>
      <c r="K341" t="s">
        <v>622</v>
      </c>
      <c r="L341">
        <v>1369</v>
      </c>
      <c r="N341">
        <v>1013</v>
      </c>
      <c r="O341" t="s">
        <v>596</v>
      </c>
      <c r="P341" t="s">
        <v>596</v>
      </c>
      <c r="Q341">
        <v>1</v>
      </c>
      <c r="X341">
        <v>6.48</v>
      </c>
      <c r="Y341">
        <v>0</v>
      </c>
      <c r="Z341">
        <v>0</v>
      </c>
      <c r="AA341">
        <v>0</v>
      </c>
      <c r="AB341">
        <v>686.58</v>
      </c>
      <c r="AC341">
        <v>0</v>
      </c>
      <c r="AD341">
        <v>1</v>
      </c>
      <c r="AE341">
        <v>1</v>
      </c>
      <c r="AF341" t="s">
        <v>3</v>
      </c>
      <c r="AG341">
        <v>6.48</v>
      </c>
      <c r="AH341">
        <v>2</v>
      </c>
      <c r="AI341">
        <v>61647072</v>
      </c>
      <c r="AJ341">
        <v>296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ROW(Source!A858)</f>
        <v>858</v>
      </c>
      <c r="B342">
        <v>61647078</v>
      </c>
      <c r="C342">
        <v>61647075</v>
      </c>
      <c r="D342">
        <v>60418097</v>
      </c>
      <c r="E342">
        <v>115</v>
      </c>
      <c r="F342">
        <v>1</v>
      </c>
      <c r="G342">
        <v>1</v>
      </c>
      <c r="H342">
        <v>1</v>
      </c>
      <c r="I342" t="s">
        <v>619</v>
      </c>
      <c r="J342" t="s">
        <v>3</v>
      </c>
      <c r="K342" t="s">
        <v>620</v>
      </c>
      <c r="L342">
        <v>1369</v>
      </c>
      <c r="N342">
        <v>1013</v>
      </c>
      <c r="O342" t="s">
        <v>596</v>
      </c>
      <c r="P342" t="s">
        <v>596</v>
      </c>
      <c r="Q342">
        <v>1</v>
      </c>
      <c r="X342">
        <v>0.41</v>
      </c>
      <c r="Y342">
        <v>0</v>
      </c>
      <c r="Z342">
        <v>0</v>
      </c>
      <c r="AA342">
        <v>0</v>
      </c>
      <c r="AB342">
        <v>702.18</v>
      </c>
      <c r="AC342">
        <v>0</v>
      </c>
      <c r="AD342">
        <v>1</v>
      </c>
      <c r="AE342">
        <v>1</v>
      </c>
      <c r="AF342" t="s">
        <v>3</v>
      </c>
      <c r="AG342">
        <v>0.41</v>
      </c>
      <c r="AH342">
        <v>2</v>
      </c>
      <c r="AI342">
        <v>61647076</v>
      </c>
      <c r="AJ342">
        <v>297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ROW(Source!A858)</f>
        <v>858</v>
      </c>
      <c r="B343">
        <v>61647079</v>
      </c>
      <c r="C343">
        <v>61647075</v>
      </c>
      <c r="D343">
        <v>60418121</v>
      </c>
      <c r="E343">
        <v>115</v>
      </c>
      <c r="F343">
        <v>1</v>
      </c>
      <c r="G343">
        <v>1</v>
      </c>
      <c r="H343">
        <v>1</v>
      </c>
      <c r="I343" t="s">
        <v>621</v>
      </c>
      <c r="J343" t="s">
        <v>3</v>
      </c>
      <c r="K343" t="s">
        <v>622</v>
      </c>
      <c r="L343">
        <v>1369</v>
      </c>
      <c r="N343">
        <v>1013</v>
      </c>
      <c r="O343" t="s">
        <v>596</v>
      </c>
      <c r="P343" t="s">
        <v>596</v>
      </c>
      <c r="Q343">
        <v>1</v>
      </c>
      <c r="X343">
        <v>0.41</v>
      </c>
      <c r="Y343">
        <v>0</v>
      </c>
      <c r="Z343">
        <v>0</v>
      </c>
      <c r="AA343">
        <v>0</v>
      </c>
      <c r="AB343">
        <v>686.58</v>
      </c>
      <c r="AC343">
        <v>0</v>
      </c>
      <c r="AD343">
        <v>1</v>
      </c>
      <c r="AE343">
        <v>1</v>
      </c>
      <c r="AF343" t="s">
        <v>3</v>
      </c>
      <c r="AG343">
        <v>0.41</v>
      </c>
      <c r="AH343">
        <v>2</v>
      </c>
      <c r="AI343">
        <v>61647077</v>
      </c>
      <c r="AJ343">
        <v>298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ROW(Source!A859)</f>
        <v>859</v>
      </c>
      <c r="B344">
        <v>61647083</v>
      </c>
      <c r="C344">
        <v>61647080</v>
      </c>
      <c r="D344">
        <v>60418097</v>
      </c>
      <c r="E344">
        <v>115</v>
      </c>
      <c r="F344">
        <v>1</v>
      </c>
      <c r="G344">
        <v>1</v>
      </c>
      <c r="H344">
        <v>1</v>
      </c>
      <c r="I344" t="s">
        <v>619</v>
      </c>
      <c r="J344" t="s">
        <v>3</v>
      </c>
      <c r="K344" t="s">
        <v>620</v>
      </c>
      <c r="L344">
        <v>1369</v>
      </c>
      <c r="N344">
        <v>1013</v>
      </c>
      <c r="O344" t="s">
        <v>596</v>
      </c>
      <c r="P344" t="s">
        <v>596</v>
      </c>
      <c r="Q344">
        <v>1</v>
      </c>
      <c r="X344">
        <v>0.81</v>
      </c>
      <c r="Y344">
        <v>0</v>
      </c>
      <c r="Z344">
        <v>0</v>
      </c>
      <c r="AA344">
        <v>0</v>
      </c>
      <c r="AB344">
        <v>702.18</v>
      </c>
      <c r="AC344">
        <v>0</v>
      </c>
      <c r="AD344">
        <v>1</v>
      </c>
      <c r="AE344">
        <v>1</v>
      </c>
      <c r="AF344" t="s">
        <v>3</v>
      </c>
      <c r="AG344">
        <v>0.81</v>
      </c>
      <c r="AH344">
        <v>2</v>
      </c>
      <c r="AI344">
        <v>61647081</v>
      </c>
      <c r="AJ344">
        <v>299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ROW(Source!A859)</f>
        <v>859</v>
      </c>
      <c r="B345">
        <v>61647084</v>
      </c>
      <c r="C345">
        <v>61647080</v>
      </c>
      <c r="D345">
        <v>60418121</v>
      </c>
      <c r="E345">
        <v>115</v>
      </c>
      <c r="F345">
        <v>1</v>
      </c>
      <c r="G345">
        <v>1</v>
      </c>
      <c r="H345">
        <v>1</v>
      </c>
      <c r="I345" t="s">
        <v>621</v>
      </c>
      <c r="J345" t="s">
        <v>3</v>
      </c>
      <c r="K345" t="s">
        <v>622</v>
      </c>
      <c r="L345">
        <v>1369</v>
      </c>
      <c r="N345">
        <v>1013</v>
      </c>
      <c r="O345" t="s">
        <v>596</v>
      </c>
      <c r="P345" t="s">
        <v>596</v>
      </c>
      <c r="Q345">
        <v>1</v>
      </c>
      <c r="X345">
        <v>0.81</v>
      </c>
      <c r="Y345">
        <v>0</v>
      </c>
      <c r="Z345">
        <v>0</v>
      </c>
      <c r="AA345">
        <v>0</v>
      </c>
      <c r="AB345">
        <v>686.58</v>
      </c>
      <c r="AC345">
        <v>0</v>
      </c>
      <c r="AD345">
        <v>1</v>
      </c>
      <c r="AE345">
        <v>1</v>
      </c>
      <c r="AF345" t="s">
        <v>3</v>
      </c>
      <c r="AG345">
        <v>0.81</v>
      </c>
      <c r="AH345">
        <v>2</v>
      </c>
      <c r="AI345">
        <v>61647082</v>
      </c>
      <c r="AJ345">
        <v>300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ROW(Source!A860)</f>
        <v>860</v>
      </c>
      <c r="B346">
        <v>61686803</v>
      </c>
      <c r="C346">
        <v>61686802</v>
      </c>
      <c r="D346">
        <v>60418097</v>
      </c>
      <c r="E346">
        <v>115</v>
      </c>
      <c r="F346">
        <v>1</v>
      </c>
      <c r="G346">
        <v>1</v>
      </c>
      <c r="H346">
        <v>1</v>
      </c>
      <c r="I346" t="s">
        <v>619</v>
      </c>
      <c r="J346" t="s">
        <v>3</v>
      </c>
      <c r="K346" t="s">
        <v>620</v>
      </c>
      <c r="L346">
        <v>1369</v>
      </c>
      <c r="N346">
        <v>1013</v>
      </c>
      <c r="O346" t="s">
        <v>596</v>
      </c>
      <c r="P346" t="s">
        <v>596</v>
      </c>
      <c r="Q346">
        <v>1</v>
      </c>
      <c r="X346">
        <v>0.9</v>
      </c>
      <c r="Y346">
        <v>0</v>
      </c>
      <c r="Z346">
        <v>0</v>
      </c>
      <c r="AA346">
        <v>0</v>
      </c>
      <c r="AB346">
        <v>702.18</v>
      </c>
      <c r="AC346">
        <v>0</v>
      </c>
      <c r="AD346">
        <v>1</v>
      </c>
      <c r="AE346">
        <v>1</v>
      </c>
      <c r="AF346" t="s">
        <v>3</v>
      </c>
      <c r="AG346">
        <v>0.9</v>
      </c>
      <c r="AH346">
        <v>2</v>
      </c>
      <c r="AI346">
        <v>61686803</v>
      </c>
      <c r="AJ346">
        <v>301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ROW(Source!A860)</f>
        <v>860</v>
      </c>
      <c r="B347">
        <v>61686804</v>
      </c>
      <c r="C347">
        <v>61686802</v>
      </c>
      <c r="D347">
        <v>60418121</v>
      </c>
      <c r="E347">
        <v>115</v>
      </c>
      <c r="F347">
        <v>1</v>
      </c>
      <c r="G347">
        <v>1</v>
      </c>
      <c r="H347">
        <v>1</v>
      </c>
      <c r="I347" t="s">
        <v>621</v>
      </c>
      <c r="J347" t="s">
        <v>3</v>
      </c>
      <c r="K347" t="s">
        <v>622</v>
      </c>
      <c r="L347">
        <v>1369</v>
      </c>
      <c r="N347">
        <v>1013</v>
      </c>
      <c r="O347" t="s">
        <v>596</v>
      </c>
      <c r="P347" t="s">
        <v>596</v>
      </c>
      <c r="Q347">
        <v>1</v>
      </c>
      <c r="X347">
        <v>0.9</v>
      </c>
      <c r="Y347">
        <v>0</v>
      </c>
      <c r="Z347">
        <v>0</v>
      </c>
      <c r="AA347">
        <v>0</v>
      </c>
      <c r="AB347">
        <v>686.58</v>
      </c>
      <c r="AC347">
        <v>0</v>
      </c>
      <c r="AD347">
        <v>1</v>
      </c>
      <c r="AE347">
        <v>1</v>
      </c>
      <c r="AF347" t="s">
        <v>3</v>
      </c>
      <c r="AG347">
        <v>0.9</v>
      </c>
      <c r="AH347">
        <v>2</v>
      </c>
      <c r="AI347">
        <v>61686804</v>
      </c>
      <c r="AJ347">
        <v>302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0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74423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>343121</v>
      </c>
      <c r="G12" t="str">
        <f>Source!G12</f>
        <v>343121 Петровские Выселки Селиванова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  <row r="14" spans="1:103" x14ac:dyDescent="0.2">
      <c r="B14" t="s">
        <v>3</v>
      </c>
      <c r="C14">
        <v>1</v>
      </c>
      <c r="D14" t="s">
        <v>130</v>
      </c>
      <c r="E14" t="s">
        <v>131</v>
      </c>
      <c r="F14" t="s">
        <v>673</v>
      </c>
      <c r="G14" t="s">
        <v>674</v>
      </c>
      <c r="H14">
        <v>191.67</v>
      </c>
      <c r="I14">
        <v>230</v>
      </c>
      <c r="J14">
        <v>5.75</v>
      </c>
      <c r="K14">
        <v>201.37</v>
      </c>
      <c r="L14">
        <v>20</v>
      </c>
      <c r="M14">
        <v>45763</v>
      </c>
      <c r="N14">
        <v>2</v>
      </c>
      <c r="O14" t="s">
        <v>675</v>
      </c>
      <c r="P14" t="s">
        <v>676</v>
      </c>
      <c r="Q14" t="s">
        <v>677</v>
      </c>
      <c r="R14" t="s">
        <v>678</v>
      </c>
      <c r="S14" t="s">
        <v>679</v>
      </c>
      <c r="T14" t="s">
        <v>680</v>
      </c>
      <c r="U14">
        <v>2</v>
      </c>
      <c r="V14">
        <v>3.95</v>
      </c>
      <c r="W14">
        <v>0</v>
      </c>
      <c r="X14">
        <v>0</v>
      </c>
      <c r="Y14" t="s">
        <v>3</v>
      </c>
      <c r="Z14" t="s">
        <v>681</v>
      </c>
      <c r="AA14">
        <v>3</v>
      </c>
      <c r="AB14" t="s">
        <v>3</v>
      </c>
      <c r="AC14">
        <v>191.67</v>
      </c>
      <c r="AD14">
        <v>1</v>
      </c>
      <c r="AE14">
        <v>0</v>
      </c>
      <c r="AF14">
        <v>1</v>
      </c>
      <c r="AG14">
        <v>3</v>
      </c>
      <c r="AH14" t="s">
        <v>132</v>
      </c>
      <c r="AI14" t="s">
        <v>131</v>
      </c>
      <c r="AJ14">
        <v>45987.586504629602</v>
      </c>
      <c r="AK14">
        <v>61646582</v>
      </c>
    </row>
    <row r="15" spans="1:103" x14ac:dyDescent="0.2">
      <c r="B15" t="s">
        <v>3</v>
      </c>
      <c r="C15">
        <v>0</v>
      </c>
      <c r="D15" t="s">
        <v>682</v>
      </c>
      <c r="E15" t="s">
        <v>131</v>
      </c>
      <c r="F15" t="s">
        <v>673</v>
      </c>
      <c r="G15" t="s">
        <v>674</v>
      </c>
      <c r="H15">
        <v>194.31</v>
      </c>
      <c r="I15">
        <v>233.17</v>
      </c>
      <c r="J15">
        <v>5.83</v>
      </c>
      <c r="K15">
        <v>204.14</v>
      </c>
      <c r="L15">
        <v>20</v>
      </c>
      <c r="M15">
        <v>45763</v>
      </c>
      <c r="N15">
        <v>2</v>
      </c>
      <c r="O15" t="s">
        <v>683</v>
      </c>
      <c r="P15" t="s">
        <v>684</v>
      </c>
      <c r="Q15" t="s">
        <v>685</v>
      </c>
      <c r="R15" t="s">
        <v>686</v>
      </c>
      <c r="S15" t="s">
        <v>687</v>
      </c>
      <c r="T15" t="s">
        <v>680</v>
      </c>
      <c r="U15">
        <v>2</v>
      </c>
      <c r="V15">
        <v>4</v>
      </c>
      <c r="W15">
        <v>0</v>
      </c>
      <c r="X15">
        <v>0</v>
      </c>
      <c r="Y15" t="s">
        <v>3</v>
      </c>
      <c r="Z15" t="s">
        <v>681</v>
      </c>
      <c r="AA15">
        <v>3</v>
      </c>
      <c r="AB15" t="s">
        <v>3</v>
      </c>
      <c r="AC15">
        <v>194.31</v>
      </c>
      <c r="AD15">
        <v>1</v>
      </c>
      <c r="AE15">
        <v>0</v>
      </c>
      <c r="AF15">
        <v>1</v>
      </c>
      <c r="AG15">
        <v>3</v>
      </c>
      <c r="AH15" t="s">
        <v>132</v>
      </c>
      <c r="AI15" t="s">
        <v>131</v>
      </c>
      <c r="AJ15">
        <v>45987.586504629602</v>
      </c>
      <c r="AK15">
        <v>61646582</v>
      </c>
    </row>
    <row r="16" spans="1:103" x14ac:dyDescent="0.2">
      <c r="B16" t="s">
        <v>3</v>
      </c>
      <c r="C16">
        <v>0</v>
      </c>
      <c r="D16" t="s">
        <v>688</v>
      </c>
      <c r="E16" t="s">
        <v>131</v>
      </c>
      <c r="F16" t="s">
        <v>673</v>
      </c>
      <c r="G16" t="s">
        <v>674</v>
      </c>
      <c r="H16">
        <v>242.45</v>
      </c>
      <c r="I16">
        <v>290.94</v>
      </c>
      <c r="J16">
        <v>7.27</v>
      </c>
      <c r="K16">
        <v>254.71</v>
      </c>
      <c r="L16">
        <v>20</v>
      </c>
      <c r="M16">
        <v>45763</v>
      </c>
      <c r="N16">
        <v>2</v>
      </c>
      <c r="O16" t="s">
        <v>689</v>
      </c>
      <c r="P16" t="s">
        <v>684</v>
      </c>
      <c r="Q16" t="s">
        <v>690</v>
      </c>
      <c r="R16" t="s">
        <v>691</v>
      </c>
      <c r="S16" t="s">
        <v>692</v>
      </c>
      <c r="T16" t="s">
        <v>680</v>
      </c>
      <c r="U16">
        <v>2</v>
      </c>
      <c r="V16">
        <v>4.99</v>
      </c>
      <c r="W16">
        <v>0</v>
      </c>
      <c r="X16">
        <v>0</v>
      </c>
      <c r="Y16" t="s">
        <v>3</v>
      </c>
      <c r="Z16" t="s">
        <v>681</v>
      </c>
      <c r="AA16">
        <v>3</v>
      </c>
      <c r="AB16" t="s">
        <v>3</v>
      </c>
      <c r="AC16">
        <v>242.45</v>
      </c>
      <c r="AD16">
        <v>1</v>
      </c>
      <c r="AE16">
        <v>0</v>
      </c>
      <c r="AF16">
        <v>1</v>
      </c>
      <c r="AG16">
        <v>3</v>
      </c>
      <c r="AH16" t="s">
        <v>132</v>
      </c>
      <c r="AI16" t="s">
        <v>131</v>
      </c>
      <c r="AJ16">
        <v>45987.586504629602</v>
      </c>
      <c r="AK16">
        <v>61646582</v>
      </c>
    </row>
    <row r="17" spans="2:37" x14ac:dyDescent="0.2">
      <c r="B17" t="s">
        <v>3</v>
      </c>
      <c r="C17">
        <v>0</v>
      </c>
      <c r="D17" t="s">
        <v>682</v>
      </c>
      <c r="E17" t="s">
        <v>136</v>
      </c>
      <c r="F17" t="s">
        <v>673</v>
      </c>
      <c r="G17" t="s">
        <v>137</v>
      </c>
      <c r="H17">
        <v>231.67</v>
      </c>
      <c r="I17">
        <v>278</v>
      </c>
      <c r="J17">
        <v>6.95</v>
      </c>
      <c r="K17">
        <v>243.39</v>
      </c>
      <c r="L17">
        <v>20</v>
      </c>
      <c r="M17">
        <v>45763</v>
      </c>
      <c r="N17">
        <v>2</v>
      </c>
      <c r="O17" t="s">
        <v>683</v>
      </c>
      <c r="P17" t="s">
        <v>684</v>
      </c>
      <c r="Q17" t="s">
        <v>685</v>
      </c>
      <c r="R17" t="s">
        <v>686</v>
      </c>
      <c r="S17" t="s">
        <v>687</v>
      </c>
      <c r="T17" t="s">
        <v>680</v>
      </c>
      <c r="U17">
        <v>2</v>
      </c>
      <c r="V17">
        <v>4.7699999999999996</v>
      </c>
      <c r="W17">
        <v>0</v>
      </c>
      <c r="X17">
        <v>0</v>
      </c>
      <c r="Y17" t="s">
        <v>3</v>
      </c>
      <c r="Z17" t="s">
        <v>681</v>
      </c>
      <c r="AA17">
        <v>3</v>
      </c>
      <c r="AB17" t="s">
        <v>3</v>
      </c>
      <c r="AC17">
        <v>231.67</v>
      </c>
      <c r="AD17">
        <v>1</v>
      </c>
      <c r="AE17">
        <v>0</v>
      </c>
      <c r="AF17">
        <v>1</v>
      </c>
      <c r="AG17">
        <v>3</v>
      </c>
      <c r="AH17" t="s">
        <v>137</v>
      </c>
      <c r="AI17" t="s">
        <v>136</v>
      </c>
      <c r="AJ17">
        <v>45987.586504629602</v>
      </c>
      <c r="AK17">
        <v>61646587</v>
      </c>
    </row>
    <row r="18" spans="2:37" x14ac:dyDescent="0.2">
      <c r="B18" t="s">
        <v>3</v>
      </c>
      <c r="C18">
        <v>0</v>
      </c>
      <c r="D18" t="s">
        <v>688</v>
      </c>
      <c r="E18" t="s">
        <v>136</v>
      </c>
      <c r="F18" t="s">
        <v>673</v>
      </c>
      <c r="G18" t="s">
        <v>137</v>
      </c>
      <c r="H18">
        <v>236.67</v>
      </c>
      <c r="I18">
        <v>284</v>
      </c>
      <c r="J18">
        <v>7.1</v>
      </c>
      <c r="K18">
        <v>248.65</v>
      </c>
      <c r="L18">
        <v>20</v>
      </c>
      <c r="M18">
        <v>45763</v>
      </c>
      <c r="N18">
        <v>2</v>
      </c>
      <c r="O18" t="s">
        <v>689</v>
      </c>
      <c r="P18" t="s">
        <v>684</v>
      </c>
      <c r="Q18" t="s">
        <v>690</v>
      </c>
      <c r="R18" t="s">
        <v>691</v>
      </c>
      <c r="S18" t="s">
        <v>692</v>
      </c>
      <c r="T18" t="s">
        <v>680</v>
      </c>
      <c r="U18">
        <v>2</v>
      </c>
      <c r="V18">
        <v>4.88</v>
      </c>
      <c r="W18">
        <v>0</v>
      </c>
      <c r="X18">
        <v>0</v>
      </c>
      <c r="Y18" t="s">
        <v>3</v>
      </c>
      <c r="Z18" t="s">
        <v>681</v>
      </c>
      <c r="AA18">
        <v>3</v>
      </c>
      <c r="AB18" t="s">
        <v>3</v>
      </c>
      <c r="AC18">
        <v>236.67</v>
      </c>
      <c r="AD18">
        <v>1</v>
      </c>
      <c r="AE18">
        <v>0</v>
      </c>
      <c r="AF18">
        <v>1</v>
      </c>
      <c r="AG18">
        <v>3</v>
      </c>
      <c r="AH18" t="s">
        <v>137</v>
      </c>
      <c r="AI18" t="s">
        <v>136</v>
      </c>
      <c r="AJ18">
        <v>45987.586504629602</v>
      </c>
      <c r="AK18">
        <v>61646587</v>
      </c>
    </row>
    <row r="19" spans="2:37" x14ac:dyDescent="0.2">
      <c r="B19" t="s">
        <v>3</v>
      </c>
      <c r="C19">
        <v>1</v>
      </c>
      <c r="D19" t="s">
        <v>130</v>
      </c>
      <c r="E19" t="s">
        <v>136</v>
      </c>
      <c r="F19" t="s">
        <v>673</v>
      </c>
      <c r="G19" t="s">
        <v>137</v>
      </c>
      <c r="H19">
        <v>216.67</v>
      </c>
      <c r="I19">
        <v>260</v>
      </c>
      <c r="J19">
        <v>6.5</v>
      </c>
      <c r="K19">
        <v>227.63</v>
      </c>
      <c r="L19">
        <v>20</v>
      </c>
      <c r="M19">
        <v>45763</v>
      </c>
      <c r="N19">
        <v>2</v>
      </c>
      <c r="O19" t="s">
        <v>675</v>
      </c>
      <c r="P19" t="s">
        <v>676</v>
      </c>
      <c r="Q19" t="s">
        <v>677</v>
      </c>
      <c r="R19" t="s">
        <v>678</v>
      </c>
      <c r="S19" t="s">
        <v>679</v>
      </c>
      <c r="T19" t="s">
        <v>680</v>
      </c>
      <c r="U19">
        <v>2</v>
      </c>
      <c r="V19">
        <v>4.46</v>
      </c>
      <c r="W19">
        <v>0</v>
      </c>
      <c r="X19">
        <v>0</v>
      </c>
      <c r="Y19" t="s">
        <v>3</v>
      </c>
      <c r="Z19" t="s">
        <v>681</v>
      </c>
      <c r="AA19">
        <v>3</v>
      </c>
      <c r="AB19" t="s">
        <v>3</v>
      </c>
      <c r="AC19">
        <v>216.67</v>
      </c>
      <c r="AD19">
        <v>1</v>
      </c>
      <c r="AE19">
        <v>0</v>
      </c>
      <c r="AF19">
        <v>1</v>
      </c>
      <c r="AG19">
        <v>3</v>
      </c>
      <c r="AH19" t="s">
        <v>137</v>
      </c>
      <c r="AI19" t="s">
        <v>136</v>
      </c>
      <c r="AJ19">
        <v>45987.586504629602</v>
      </c>
      <c r="AK19">
        <v>61646587</v>
      </c>
    </row>
    <row r="20" spans="2:37" x14ac:dyDescent="0.2">
      <c r="B20" t="s">
        <v>3</v>
      </c>
      <c r="C20">
        <v>1</v>
      </c>
      <c r="D20" t="s">
        <v>228</v>
      </c>
      <c r="E20" t="s">
        <v>229</v>
      </c>
      <c r="F20" t="s">
        <v>693</v>
      </c>
      <c r="G20" t="s">
        <v>23</v>
      </c>
      <c r="H20">
        <v>15145.38</v>
      </c>
      <c r="I20">
        <v>18174.46</v>
      </c>
      <c r="J20">
        <v>454.36</v>
      </c>
      <c r="K20">
        <v>15911.73</v>
      </c>
      <c r="L20">
        <v>20</v>
      </c>
      <c r="M20">
        <v>45684</v>
      </c>
      <c r="N20">
        <v>2</v>
      </c>
      <c r="O20" t="s">
        <v>694</v>
      </c>
      <c r="P20" t="s">
        <v>695</v>
      </c>
      <c r="Q20" t="s">
        <v>696</v>
      </c>
      <c r="R20" t="s">
        <v>697</v>
      </c>
      <c r="S20" t="s">
        <v>698</v>
      </c>
      <c r="T20" t="s">
        <v>699</v>
      </c>
      <c r="U20">
        <v>2</v>
      </c>
      <c r="V20">
        <v>311.99</v>
      </c>
      <c r="W20">
        <v>0</v>
      </c>
      <c r="X20">
        <v>0</v>
      </c>
      <c r="Y20" t="s">
        <v>3</v>
      </c>
      <c r="Z20" t="s">
        <v>681</v>
      </c>
      <c r="AA20">
        <v>3</v>
      </c>
      <c r="AB20" t="s">
        <v>3</v>
      </c>
      <c r="AC20">
        <v>15145.38</v>
      </c>
      <c r="AD20">
        <v>1</v>
      </c>
      <c r="AE20">
        <v>0</v>
      </c>
      <c r="AF20">
        <v>1</v>
      </c>
      <c r="AG20">
        <v>3</v>
      </c>
      <c r="AH20" t="s">
        <v>23</v>
      </c>
      <c r="AI20" t="s">
        <v>229</v>
      </c>
      <c r="AJ20">
        <v>45987.586504629602</v>
      </c>
      <c r="AK20">
        <v>61646707</v>
      </c>
    </row>
    <row r="21" spans="2:37" x14ac:dyDescent="0.2">
      <c r="B21" t="s">
        <v>3</v>
      </c>
      <c r="C21">
        <v>0</v>
      </c>
      <c r="D21" t="s">
        <v>700</v>
      </c>
      <c r="E21" t="s">
        <v>229</v>
      </c>
      <c r="F21" t="s">
        <v>693</v>
      </c>
      <c r="G21" t="s">
        <v>23</v>
      </c>
      <c r="H21">
        <v>15837.75</v>
      </c>
      <c r="I21">
        <v>19005.3</v>
      </c>
      <c r="J21">
        <v>475.13</v>
      </c>
      <c r="K21">
        <v>16639.14</v>
      </c>
      <c r="L21">
        <v>20</v>
      </c>
      <c r="M21">
        <v>45684</v>
      </c>
      <c r="N21">
        <v>2</v>
      </c>
      <c r="O21" t="s">
        <v>701</v>
      </c>
      <c r="P21" t="s">
        <v>684</v>
      </c>
      <c r="Q21" t="s">
        <v>702</v>
      </c>
      <c r="R21" t="s">
        <v>703</v>
      </c>
      <c r="S21" t="s">
        <v>704</v>
      </c>
      <c r="T21" t="s">
        <v>705</v>
      </c>
      <c r="U21">
        <v>2</v>
      </c>
      <c r="V21">
        <v>326.26</v>
      </c>
      <c r="W21">
        <v>0</v>
      </c>
      <c r="X21">
        <v>0</v>
      </c>
      <c r="Y21" t="s">
        <v>3</v>
      </c>
      <c r="Z21" t="s">
        <v>681</v>
      </c>
      <c r="AA21">
        <v>3</v>
      </c>
      <c r="AB21" t="s">
        <v>3</v>
      </c>
      <c r="AC21">
        <v>15837.75</v>
      </c>
      <c r="AD21">
        <v>1</v>
      </c>
      <c r="AE21">
        <v>0</v>
      </c>
      <c r="AF21">
        <v>1</v>
      </c>
      <c r="AG21">
        <v>3</v>
      </c>
      <c r="AH21" t="s">
        <v>23</v>
      </c>
      <c r="AI21" t="s">
        <v>229</v>
      </c>
      <c r="AJ21">
        <v>45987.586504629602</v>
      </c>
      <c r="AK21">
        <v>61646707</v>
      </c>
    </row>
    <row r="22" spans="2:37" x14ac:dyDescent="0.2">
      <c r="B22" t="s">
        <v>3</v>
      </c>
      <c r="C22">
        <v>0</v>
      </c>
      <c r="D22" t="s">
        <v>706</v>
      </c>
      <c r="E22" t="s">
        <v>229</v>
      </c>
      <c r="F22" t="s">
        <v>693</v>
      </c>
      <c r="G22" t="s">
        <v>23</v>
      </c>
      <c r="H22">
        <v>16090.84</v>
      </c>
      <c r="I22">
        <v>19309.009999999998</v>
      </c>
      <c r="J22">
        <v>482.73</v>
      </c>
      <c r="K22">
        <v>16905.04</v>
      </c>
      <c r="L22">
        <v>20</v>
      </c>
      <c r="M22">
        <v>45684</v>
      </c>
      <c r="N22">
        <v>2</v>
      </c>
      <c r="O22" t="s">
        <v>707</v>
      </c>
      <c r="P22" t="s">
        <v>676</v>
      </c>
      <c r="Q22" t="s">
        <v>708</v>
      </c>
      <c r="R22" t="s">
        <v>709</v>
      </c>
      <c r="S22" t="s">
        <v>710</v>
      </c>
      <c r="T22" t="s">
        <v>680</v>
      </c>
      <c r="U22">
        <v>2</v>
      </c>
      <c r="V22">
        <v>331.47</v>
      </c>
      <c r="W22">
        <v>0</v>
      </c>
      <c r="X22">
        <v>0</v>
      </c>
      <c r="Y22" t="s">
        <v>3</v>
      </c>
      <c r="Z22" t="s">
        <v>681</v>
      </c>
      <c r="AA22">
        <v>3</v>
      </c>
      <c r="AB22" t="s">
        <v>3</v>
      </c>
      <c r="AC22">
        <v>16090.84</v>
      </c>
      <c r="AD22">
        <v>1</v>
      </c>
      <c r="AE22">
        <v>0</v>
      </c>
      <c r="AF22">
        <v>1</v>
      </c>
      <c r="AG22">
        <v>3</v>
      </c>
      <c r="AH22" t="s">
        <v>23</v>
      </c>
      <c r="AI22" t="s">
        <v>229</v>
      </c>
      <c r="AJ22">
        <v>45987.586504629602</v>
      </c>
      <c r="AK22">
        <v>61646707</v>
      </c>
    </row>
    <row r="23" spans="2:37" x14ac:dyDescent="0.2">
      <c r="B23" t="s">
        <v>711</v>
      </c>
      <c r="C23">
        <v>1</v>
      </c>
      <c r="D23" t="s">
        <v>298</v>
      </c>
      <c r="E23" t="s">
        <v>299</v>
      </c>
      <c r="F23" t="s">
        <v>712</v>
      </c>
      <c r="G23" t="s">
        <v>233</v>
      </c>
      <c r="H23">
        <v>376</v>
      </c>
      <c r="I23">
        <v>451.2</v>
      </c>
      <c r="J23">
        <v>11.28</v>
      </c>
      <c r="K23">
        <v>395.03</v>
      </c>
      <c r="L23">
        <v>20</v>
      </c>
      <c r="M23">
        <v>45737</v>
      </c>
      <c r="N23">
        <v>2</v>
      </c>
      <c r="O23" t="s">
        <v>713</v>
      </c>
      <c r="P23" t="s">
        <v>714</v>
      </c>
      <c r="Q23" t="s">
        <v>715</v>
      </c>
      <c r="R23" t="s">
        <v>716</v>
      </c>
      <c r="S23" t="s">
        <v>717</v>
      </c>
      <c r="T23" t="s">
        <v>680</v>
      </c>
      <c r="U23">
        <v>2</v>
      </c>
      <c r="V23">
        <v>7.75</v>
      </c>
      <c r="W23">
        <v>0</v>
      </c>
      <c r="X23">
        <v>0</v>
      </c>
      <c r="Y23" t="s">
        <v>3</v>
      </c>
      <c r="Z23" t="s">
        <v>3</v>
      </c>
      <c r="AA23">
        <v>3</v>
      </c>
      <c r="AB23" t="s">
        <v>3</v>
      </c>
      <c r="AC23">
        <v>376</v>
      </c>
      <c r="AD23">
        <v>1</v>
      </c>
      <c r="AE23">
        <v>0</v>
      </c>
      <c r="AF23">
        <v>1</v>
      </c>
      <c r="AG23">
        <v>3</v>
      </c>
      <c r="AH23" t="s">
        <v>233</v>
      </c>
      <c r="AI23" t="s">
        <v>299</v>
      </c>
      <c r="AJ23">
        <v>45987.586504629602</v>
      </c>
      <c r="AK23">
        <v>61646712</v>
      </c>
    </row>
    <row r="24" spans="2:37" x14ac:dyDescent="0.2">
      <c r="B24" t="s">
        <v>718</v>
      </c>
      <c r="C24">
        <v>0</v>
      </c>
      <c r="D24" t="s">
        <v>719</v>
      </c>
      <c r="E24" t="s">
        <v>299</v>
      </c>
      <c r="F24" t="s">
        <v>712</v>
      </c>
      <c r="G24" t="s">
        <v>233</v>
      </c>
      <c r="H24">
        <v>767.75</v>
      </c>
      <c r="I24">
        <v>921.3</v>
      </c>
      <c r="J24">
        <v>23.03</v>
      </c>
      <c r="K24">
        <v>806.6</v>
      </c>
      <c r="L24">
        <v>20</v>
      </c>
      <c r="M24">
        <v>45737</v>
      </c>
      <c r="N24">
        <v>2</v>
      </c>
      <c r="O24" t="s">
        <v>720</v>
      </c>
      <c r="P24" t="s">
        <v>721</v>
      </c>
      <c r="Q24" t="s">
        <v>722</v>
      </c>
      <c r="R24" t="s">
        <v>723</v>
      </c>
      <c r="S24" t="s">
        <v>724</v>
      </c>
      <c r="T24" t="s">
        <v>725</v>
      </c>
      <c r="U24">
        <v>2</v>
      </c>
      <c r="V24">
        <v>15.82</v>
      </c>
      <c r="W24">
        <v>0</v>
      </c>
      <c r="X24">
        <v>0</v>
      </c>
      <c r="Y24" t="s">
        <v>3</v>
      </c>
      <c r="Z24" t="s">
        <v>3</v>
      </c>
      <c r="AA24">
        <v>3</v>
      </c>
      <c r="AB24" t="s">
        <v>3</v>
      </c>
      <c r="AC24">
        <v>767.75</v>
      </c>
      <c r="AD24">
        <v>1</v>
      </c>
      <c r="AE24">
        <v>0</v>
      </c>
      <c r="AF24">
        <v>1</v>
      </c>
      <c r="AG24">
        <v>3</v>
      </c>
      <c r="AH24" t="s">
        <v>233</v>
      </c>
      <c r="AI24" t="s">
        <v>299</v>
      </c>
      <c r="AJ24">
        <v>45987.586504629602</v>
      </c>
      <c r="AK24">
        <v>61646712</v>
      </c>
    </row>
    <row r="25" spans="2:37" x14ac:dyDescent="0.2">
      <c r="B25" t="s">
        <v>726</v>
      </c>
      <c r="C25">
        <v>0</v>
      </c>
      <c r="D25" t="s">
        <v>727</v>
      </c>
      <c r="E25" t="s">
        <v>299</v>
      </c>
      <c r="F25" t="s">
        <v>712</v>
      </c>
      <c r="G25" t="s">
        <v>233</v>
      </c>
      <c r="H25">
        <v>732.1</v>
      </c>
      <c r="I25">
        <v>878.52</v>
      </c>
      <c r="J25">
        <v>21.96</v>
      </c>
      <c r="K25">
        <v>769.14</v>
      </c>
      <c r="L25">
        <v>20</v>
      </c>
      <c r="M25">
        <v>45737</v>
      </c>
      <c r="N25">
        <v>2</v>
      </c>
      <c r="O25" t="s">
        <v>728</v>
      </c>
      <c r="P25" t="s">
        <v>729</v>
      </c>
      <c r="Q25" t="s">
        <v>702</v>
      </c>
      <c r="R25" t="s">
        <v>730</v>
      </c>
      <c r="S25" t="s">
        <v>3</v>
      </c>
      <c r="T25" t="s">
        <v>705</v>
      </c>
      <c r="U25">
        <v>2</v>
      </c>
      <c r="V25">
        <v>15.08</v>
      </c>
      <c r="W25">
        <v>0</v>
      </c>
      <c r="X25">
        <v>0</v>
      </c>
      <c r="Y25" t="s">
        <v>3</v>
      </c>
      <c r="Z25" t="s">
        <v>3</v>
      </c>
      <c r="AA25">
        <v>3</v>
      </c>
      <c r="AB25" t="s">
        <v>3</v>
      </c>
      <c r="AC25">
        <v>732.1</v>
      </c>
      <c r="AD25">
        <v>1</v>
      </c>
      <c r="AE25">
        <v>0</v>
      </c>
      <c r="AF25">
        <v>1</v>
      </c>
      <c r="AG25">
        <v>3</v>
      </c>
      <c r="AH25" t="s">
        <v>233</v>
      </c>
      <c r="AI25" t="s">
        <v>299</v>
      </c>
      <c r="AJ25">
        <v>45987.586504629602</v>
      </c>
      <c r="AK25">
        <v>61646712</v>
      </c>
    </row>
    <row r="26" spans="2:37" x14ac:dyDescent="0.2">
      <c r="B26" t="s">
        <v>3</v>
      </c>
      <c r="C26">
        <v>1</v>
      </c>
      <c r="D26" t="s">
        <v>317</v>
      </c>
      <c r="E26" t="s">
        <v>318</v>
      </c>
      <c r="F26" t="s">
        <v>731</v>
      </c>
      <c r="G26" t="s">
        <v>233</v>
      </c>
      <c r="H26">
        <v>128.66999999999999</v>
      </c>
      <c r="I26">
        <v>154.4</v>
      </c>
      <c r="J26">
        <v>3.86</v>
      </c>
      <c r="K26">
        <v>133.52000000000001</v>
      </c>
      <c r="L26">
        <v>20</v>
      </c>
      <c r="M26">
        <v>45740</v>
      </c>
      <c r="N26">
        <v>2</v>
      </c>
      <c r="O26" t="s">
        <v>713</v>
      </c>
      <c r="P26" t="s">
        <v>714</v>
      </c>
      <c r="Q26" t="s">
        <v>715</v>
      </c>
      <c r="R26" t="s">
        <v>716</v>
      </c>
      <c r="S26" t="s">
        <v>717</v>
      </c>
      <c r="T26" t="s">
        <v>680</v>
      </c>
      <c r="U26">
        <v>0.75</v>
      </c>
      <c r="V26">
        <v>0.99</v>
      </c>
      <c r="W26">
        <v>0</v>
      </c>
      <c r="X26">
        <v>0</v>
      </c>
      <c r="Y26" t="s">
        <v>3</v>
      </c>
      <c r="Z26" t="s">
        <v>681</v>
      </c>
      <c r="AA26">
        <v>3</v>
      </c>
      <c r="AB26" t="s">
        <v>3</v>
      </c>
      <c r="AC26">
        <v>128.66999999999999</v>
      </c>
      <c r="AD26">
        <v>1</v>
      </c>
      <c r="AE26">
        <v>0</v>
      </c>
      <c r="AF26">
        <v>1</v>
      </c>
      <c r="AG26">
        <v>3</v>
      </c>
      <c r="AH26" t="s">
        <v>233</v>
      </c>
      <c r="AI26" t="s">
        <v>318</v>
      </c>
      <c r="AJ26">
        <v>45987.586516203701</v>
      </c>
      <c r="AK26">
        <v>61646722</v>
      </c>
    </row>
    <row r="27" spans="2:37" x14ac:dyDescent="0.2">
      <c r="B27" t="s">
        <v>3</v>
      </c>
      <c r="C27">
        <v>0</v>
      </c>
      <c r="D27" t="s">
        <v>732</v>
      </c>
      <c r="E27" t="s">
        <v>318</v>
      </c>
      <c r="F27" t="s">
        <v>731</v>
      </c>
      <c r="G27" t="s">
        <v>233</v>
      </c>
      <c r="H27">
        <v>272.5</v>
      </c>
      <c r="I27">
        <v>327</v>
      </c>
      <c r="J27">
        <v>8.18</v>
      </c>
      <c r="K27">
        <v>282.79000000000002</v>
      </c>
      <c r="L27">
        <v>20</v>
      </c>
      <c r="M27">
        <v>45740</v>
      </c>
      <c r="N27">
        <v>2</v>
      </c>
      <c r="O27" t="s">
        <v>733</v>
      </c>
      <c r="P27" t="s">
        <v>734</v>
      </c>
      <c r="Q27" t="s">
        <v>735</v>
      </c>
      <c r="R27" t="s">
        <v>736</v>
      </c>
      <c r="S27" t="s">
        <v>737</v>
      </c>
      <c r="T27" t="s">
        <v>699</v>
      </c>
      <c r="U27">
        <v>0.75</v>
      </c>
      <c r="V27">
        <v>2.11</v>
      </c>
      <c r="W27">
        <v>0</v>
      </c>
      <c r="X27">
        <v>0</v>
      </c>
      <c r="Y27" t="s">
        <v>3</v>
      </c>
      <c r="Z27" t="s">
        <v>681</v>
      </c>
      <c r="AA27">
        <v>3</v>
      </c>
      <c r="AB27" t="s">
        <v>3</v>
      </c>
      <c r="AC27">
        <v>272.5</v>
      </c>
      <c r="AD27">
        <v>1</v>
      </c>
      <c r="AE27">
        <v>0</v>
      </c>
      <c r="AF27">
        <v>1</v>
      </c>
      <c r="AG27">
        <v>3</v>
      </c>
      <c r="AH27" t="s">
        <v>233</v>
      </c>
      <c r="AI27" t="s">
        <v>318</v>
      </c>
      <c r="AJ27">
        <v>45987.586516203701</v>
      </c>
      <c r="AK27">
        <v>61646722</v>
      </c>
    </row>
    <row r="28" spans="2:37" x14ac:dyDescent="0.2">
      <c r="B28" t="s">
        <v>3</v>
      </c>
      <c r="C28">
        <v>0</v>
      </c>
      <c r="D28" t="s">
        <v>738</v>
      </c>
      <c r="E28" t="s">
        <v>318</v>
      </c>
      <c r="F28" t="s">
        <v>731</v>
      </c>
      <c r="G28" t="s">
        <v>233</v>
      </c>
      <c r="H28">
        <v>265.17</v>
      </c>
      <c r="I28">
        <v>318.2</v>
      </c>
      <c r="J28">
        <v>7.96</v>
      </c>
      <c r="K28">
        <v>275.18</v>
      </c>
      <c r="L28">
        <v>20</v>
      </c>
      <c r="M28">
        <v>45740</v>
      </c>
      <c r="N28">
        <v>2</v>
      </c>
      <c r="O28" t="s">
        <v>707</v>
      </c>
      <c r="P28" t="s">
        <v>676</v>
      </c>
      <c r="Q28" t="s">
        <v>708</v>
      </c>
      <c r="R28" t="s">
        <v>709</v>
      </c>
      <c r="S28" t="s">
        <v>710</v>
      </c>
      <c r="T28" t="s">
        <v>680</v>
      </c>
      <c r="U28">
        <v>0.75</v>
      </c>
      <c r="V28">
        <v>2.0499999999999998</v>
      </c>
      <c r="W28">
        <v>0</v>
      </c>
      <c r="X28">
        <v>0</v>
      </c>
      <c r="Y28" t="s">
        <v>3</v>
      </c>
      <c r="Z28" t="s">
        <v>681</v>
      </c>
      <c r="AA28">
        <v>3</v>
      </c>
      <c r="AB28" t="s">
        <v>3</v>
      </c>
      <c r="AC28">
        <v>265.17</v>
      </c>
      <c r="AD28">
        <v>1</v>
      </c>
      <c r="AE28">
        <v>0</v>
      </c>
      <c r="AF28">
        <v>1</v>
      </c>
      <c r="AG28">
        <v>3</v>
      </c>
      <c r="AH28" t="s">
        <v>233</v>
      </c>
      <c r="AI28" t="s">
        <v>318</v>
      </c>
      <c r="AJ28">
        <v>45987.586516203701</v>
      </c>
      <c r="AK28">
        <v>61646722</v>
      </c>
    </row>
    <row r="29" spans="2:37" x14ac:dyDescent="0.2">
      <c r="B29" t="s">
        <v>739</v>
      </c>
      <c r="C29">
        <v>1</v>
      </c>
      <c r="D29" t="s">
        <v>313</v>
      </c>
      <c r="E29" t="s">
        <v>314</v>
      </c>
      <c r="F29" t="s">
        <v>740</v>
      </c>
      <c r="G29" t="s">
        <v>23</v>
      </c>
      <c r="H29">
        <v>36</v>
      </c>
      <c r="I29">
        <v>43.2</v>
      </c>
      <c r="J29">
        <v>1.08</v>
      </c>
      <c r="K29">
        <v>37.82</v>
      </c>
      <c r="L29">
        <v>20</v>
      </c>
      <c r="M29">
        <v>45737</v>
      </c>
      <c r="N29">
        <v>2</v>
      </c>
      <c r="O29" t="s">
        <v>741</v>
      </c>
      <c r="P29" t="s">
        <v>742</v>
      </c>
      <c r="Q29" t="s">
        <v>715</v>
      </c>
      <c r="R29" t="s">
        <v>743</v>
      </c>
      <c r="S29" t="s">
        <v>717</v>
      </c>
      <c r="T29" t="s">
        <v>680</v>
      </c>
      <c r="U29">
        <v>2</v>
      </c>
      <c r="V29">
        <v>0.74</v>
      </c>
      <c r="W29">
        <v>0</v>
      </c>
      <c r="X29">
        <v>0</v>
      </c>
      <c r="Y29" t="s">
        <v>3</v>
      </c>
      <c r="Z29" t="s">
        <v>3</v>
      </c>
      <c r="AA29">
        <v>3</v>
      </c>
      <c r="AB29" t="s">
        <v>3</v>
      </c>
      <c r="AC29">
        <v>36</v>
      </c>
      <c r="AD29">
        <v>1</v>
      </c>
      <c r="AE29">
        <v>0</v>
      </c>
      <c r="AF29">
        <v>1</v>
      </c>
      <c r="AG29">
        <v>3</v>
      </c>
      <c r="AH29" t="s">
        <v>23</v>
      </c>
      <c r="AI29" t="s">
        <v>314</v>
      </c>
      <c r="AJ29">
        <v>45987.586516203701</v>
      </c>
      <c r="AK29">
        <v>61646728</v>
      </c>
    </row>
    <row r="30" spans="2:37" x14ac:dyDescent="0.2">
      <c r="B30" t="s">
        <v>744</v>
      </c>
      <c r="C30">
        <v>0</v>
      </c>
      <c r="D30" t="s">
        <v>745</v>
      </c>
      <c r="E30" t="s">
        <v>314</v>
      </c>
      <c r="F30" t="s">
        <v>740</v>
      </c>
      <c r="G30" t="s">
        <v>23</v>
      </c>
      <c r="H30">
        <v>45</v>
      </c>
      <c r="I30">
        <v>54</v>
      </c>
      <c r="J30">
        <v>1.35</v>
      </c>
      <c r="K30">
        <v>47.28</v>
      </c>
      <c r="L30">
        <v>20</v>
      </c>
      <c r="M30">
        <v>45737</v>
      </c>
      <c r="N30">
        <v>2</v>
      </c>
      <c r="O30" t="s">
        <v>746</v>
      </c>
      <c r="P30" t="s">
        <v>747</v>
      </c>
      <c r="Q30" t="s">
        <v>748</v>
      </c>
      <c r="R30" t="s">
        <v>3</v>
      </c>
      <c r="S30" t="s">
        <v>749</v>
      </c>
      <c r="T30" t="s">
        <v>680</v>
      </c>
      <c r="U30">
        <v>2</v>
      </c>
      <c r="V30">
        <v>0.93</v>
      </c>
      <c r="W30">
        <v>0</v>
      </c>
      <c r="X30">
        <v>0</v>
      </c>
      <c r="Y30" t="s">
        <v>3</v>
      </c>
      <c r="Z30" t="s">
        <v>3</v>
      </c>
      <c r="AA30">
        <v>3</v>
      </c>
      <c r="AB30" t="s">
        <v>3</v>
      </c>
      <c r="AC30">
        <v>45</v>
      </c>
      <c r="AD30">
        <v>1</v>
      </c>
      <c r="AE30">
        <v>0</v>
      </c>
      <c r="AF30">
        <v>1</v>
      </c>
      <c r="AG30">
        <v>3</v>
      </c>
      <c r="AH30" t="s">
        <v>23</v>
      </c>
      <c r="AI30" t="s">
        <v>314</v>
      </c>
      <c r="AJ30">
        <v>45987.586516203701</v>
      </c>
      <c r="AK30">
        <v>61646728</v>
      </c>
    </row>
    <row r="31" spans="2:37" x14ac:dyDescent="0.2">
      <c r="B31" t="s">
        <v>750</v>
      </c>
      <c r="C31">
        <v>0</v>
      </c>
      <c r="D31" t="s">
        <v>751</v>
      </c>
      <c r="E31" t="s">
        <v>314</v>
      </c>
      <c r="F31" t="s">
        <v>740</v>
      </c>
      <c r="G31" t="s">
        <v>23</v>
      </c>
      <c r="H31">
        <v>65.17</v>
      </c>
      <c r="I31">
        <v>78.2</v>
      </c>
      <c r="J31">
        <v>1.96</v>
      </c>
      <c r="K31">
        <v>68.47</v>
      </c>
      <c r="L31">
        <v>20</v>
      </c>
      <c r="M31">
        <v>45737</v>
      </c>
      <c r="N31">
        <v>2</v>
      </c>
      <c r="O31" t="s">
        <v>752</v>
      </c>
      <c r="P31" t="s">
        <v>721</v>
      </c>
      <c r="Q31" t="s">
        <v>722</v>
      </c>
      <c r="R31" t="s">
        <v>723</v>
      </c>
      <c r="S31" t="s">
        <v>724</v>
      </c>
      <c r="T31" t="s">
        <v>725</v>
      </c>
      <c r="U31">
        <v>2</v>
      </c>
      <c r="V31">
        <v>1.34</v>
      </c>
      <c r="W31">
        <v>0</v>
      </c>
      <c r="X31">
        <v>0</v>
      </c>
      <c r="Y31" t="s">
        <v>3</v>
      </c>
      <c r="Z31" t="s">
        <v>3</v>
      </c>
      <c r="AA31">
        <v>3</v>
      </c>
      <c r="AB31" t="s">
        <v>3</v>
      </c>
      <c r="AC31">
        <v>65.17</v>
      </c>
      <c r="AD31">
        <v>1</v>
      </c>
      <c r="AE31">
        <v>0</v>
      </c>
      <c r="AF31">
        <v>1</v>
      </c>
      <c r="AG31">
        <v>3</v>
      </c>
      <c r="AH31" t="s">
        <v>23</v>
      </c>
      <c r="AI31" t="s">
        <v>314</v>
      </c>
      <c r="AJ31">
        <v>45987.586516203701</v>
      </c>
      <c r="AK31">
        <v>61646728</v>
      </c>
    </row>
    <row r="32" spans="2:37" x14ac:dyDescent="0.2">
      <c r="B32" t="s">
        <v>753</v>
      </c>
      <c r="C32">
        <v>1</v>
      </c>
      <c r="D32" t="s">
        <v>302</v>
      </c>
      <c r="E32" t="s">
        <v>754</v>
      </c>
      <c r="F32" t="s">
        <v>740</v>
      </c>
      <c r="G32" t="s">
        <v>23</v>
      </c>
      <c r="H32">
        <v>146</v>
      </c>
      <c r="I32">
        <v>175.2</v>
      </c>
      <c r="J32">
        <v>4.38</v>
      </c>
      <c r="K32">
        <v>153.38999999999999</v>
      </c>
      <c r="L32">
        <v>20</v>
      </c>
      <c r="M32">
        <v>45737</v>
      </c>
      <c r="N32">
        <v>2</v>
      </c>
      <c r="O32" t="s">
        <v>713</v>
      </c>
      <c r="P32" t="s">
        <v>742</v>
      </c>
      <c r="Q32" t="s">
        <v>715</v>
      </c>
      <c r="R32" t="s">
        <v>743</v>
      </c>
      <c r="S32" t="s">
        <v>717</v>
      </c>
      <c r="T32" t="s">
        <v>680</v>
      </c>
      <c r="U32">
        <v>2</v>
      </c>
      <c r="V32">
        <v>3.01</v>
      </c>
      <c r="W32">
        <v>0</v>
      </c>
      <c r="X32">
        <v>0</v>
      </c>
      <c r="Y32" t="s">
        <v>3</v>
      </c>
      <c r="Z32" t="s">
        <v>3</v>
      </c>
      <c r="AA32">
        <v>3</v>
      </c>
      <c r="AB32" t="s">
        <v>3</v>
      </c>
      <c r="AC32">
        <v>146</v>
      </c>
      <c r="AD32">
        <v>1</v>
      </c>
      <c r="AE32">
        <v>0</v>
      </c>
      <c r="AF32">
        <v>1</v>
      </c>
      <c r="AG32">
        <v>3</v>
      </c>
      <c r="AH32" t="s">
        <v>23</v>
      </c>
      <c r="AI32" t="s">
        <v>303</v>
      </c>
      <c r="AJ32">
        <v>45987.639074074097</v>
      </c>
      <c r="AK32">
        <v>61646734</v>
      </c>
    </row>
    <row r="33" spans="2:37" x14ac:dyDescent="0.2">
      <c r="B33" t="s">
        <v>755</v>
      </c>
      <c r="C33">
        <v>0</v>
      </c>
      <c r="D33" t="s">
        <v>756</v>
      </c>
      <c r="E33" t="s">
        <v>754</v>
      </c>
      <c r="F33" t="s">
        <v>740</v>
      </c>
      <c r="G33" t="s">
        <v>23</v>
      </c>
      <c r="H33">
        <v>431.56</v>
      </c>
      <c r="I33">
        <v>517.87</v>
      </c>
      <c r="J33">
        <v>12.95</v>
      </c>
      <c r="K33">
        <v>453.4</v>
      </c>
      <c r="L33">
        <v>20</v>
      </c>
      <c r="M33">
        <v>45737</v>
      </c>
      <c r="N33">
        <v>2</v>
      </c>
      <c r="O33" t="s">
        <v>757</v>
      </c>
      <c r="P33" t="s">
        <v>747</v>
      </c>
      <c r="Q33" t="s">
        <v>748</v>
      </c>
      <c r="R33" t="s">
        <v>3</v>
      </c>
      <c r="S33" t="s">
        <v>749</v>
      </c>
      <c r="T33" t="s">
        <v>680</v>
      </c>
      <c r="U33">
        <v>2</v>
      </c>
      <c r="V33">
        <v>8.89</v>
      </c>
      <c r="W33">
        <v>0</v>
      </c>
      <c r="X33">
        <v>0</v>
      </c>
      <c r="Y33" t="s">
        <v>3</v>
      </c>
      <c r="Z33" t="s">
        <v>3</v>
      </c>
      <c r="AA33">
        <v>3</v>
      </c>
      <c r="AB33" t="s">
        <v>3</v>
      </c>
      <c r="AC33">
        <v>431.56</v>
      </c>
      <c r="AD33">
        <v>1</v>
      </c>
      <c r="AE33">
        <v>0</v>
      </c>
      <c r="AF33">
        <v>1</v>
      </c>
      <c r="AG33">
        <v>3</v>
      </c>
      <c r="AH33" t="s">
        <v>23</v>
      </c>
      <c r="AI33" t="s">
        <v>303</v>
      </c>
      <c r="AJ33">
        <v>45987.639074074097</v>
      </c>
      <c r="AK33">
        <v>61646734</v>
      </c>
    </row>
    <row r="34" spans="2:37" x14ac:dyDescent="0.2">
      <c r="B34" t="s">
        <v>758</v>
      </c>
      <c r="C34">
        <v>0</v>
      </c>
      <c r="D34" t="s">
        <v>759</v>
      </c>
      <c r="E34" t="s">
        <v>754</v>
      </c>
      <c r="F34" t="s">
        <v>740</v>
      </c>
      <c r="G34" t="s">
        <v>23</v>
      </c>
      <c r="H34">
        <v>431</v>
      </c>
      <c r="I34">
        <v>517.20000000000005</v>
      </c>
      <c r="J34">
        <v>12.93</v>
      </c>
      <c r="K34">
        <v>452.81</v>
      </c>
      <c r="L34">
        <v>20</v>
      </c>
      <c r="M34">
        <v>45737</v>
      </c>
      <c r="N34">
        <v>2</v>
      </c>
      <c r="O34" t="s">
        <v>752</v>
      </c>
      <c r="P34" t="s">
        <v>721</v>
      </c>
      <c r="Q34" t="s">
        <v>722</v>
      </c>
      <c r="R34" t="s">
        <v>723</v>
      </c>
      <c r="S34" t="s">
        <v>724</v>
      </c>
      <c r="T34" t="s">
        <v>725</v>
      </c>
      <c r="U34">
        <v>2</v>
      </c>
      <c r="V34">
        <v>8.8800000000000008</v>
      </c>
      <c r="W34">
        <v>0</v>
      </c>
      <c r="X34">
        <v>0</v>
      </c>
      <c r="Y34" t="s">
        <v>3</v>
      </c>
      <c r="Z34" t="s">
        <v>3</v>
      </c>
      <c r="AA34">
        <v>3</v>
      </c>
      <c r="AB34" t="s">
        <v>3</v>
      </c>
      <c r="AC34">
        <v>431</v>
      </c>
      <c r="AD34">
        <v>1</v>
      </c>
      <c r="AE34">
        <v>0</v>
      </c>
      <c r="AF34">
        <v>1</v>
      </c>
      <c r="AG34">
        <v>3</v>
      </c>
      <c r="AH34" t="s">
        <v>23</v>
      </c>
      <c r="AI34" t="s">
        <v>303</v>
      </c>
      <c r="AJ34">
        <v>45987.639074074097</v>
      </c>
      <c r="AK34">
        <v>61646734</v>
      </c>
    </row>
    <row r="35" spans="2:37" x14ac:dyDescent="0.2">
      <c r="B35" t="s">
        <v>760</v>
      </c>
      <c r="C35">
        <v>1</v>
      </c>
      <c r="D35" t="s">
        <v>300</v>
      </c>
      <c r="E35" t="s">
        <v>301</v>
      </c>
      <c r="F35" t="s">
        <v>740</v>
      </c>
      <c r="G35" t="s">
        <v>23</v>
      </c>
      <c r="H35">
        <v>616</v>
      </c>
      <c r="I35">
        <v>739.2</v>
      </c>
      <c r="J35">
        <v>18.48</v>
      </c>
      <c r="K35">
        <v>647.16999999999996</v>
      </c>
      <c r="L35">
        <v>20</v>
      </c>
      <c r="M35">
        <v>45737</v>
      </c>
      <c r="N35">
        <v>2</v>
      </c>
      <c r="O35" t="s">
        <v>713</v>
      </c>
      <c r="P35" t="s">
        <v>742</v>
      </c>
      <c r="Q35" t="s">
        <v>715</v>
      </c>
      <c r="R35" t="s">
        <v>743</v>
      </c>
      <c r="S35" t="s">
        <v>717</v>
      </c>
      <c r="T35" t="s">
        <v>680</v>
      </c>
      <c r="U35">
        <v>2</v>
      </c>
      <c r="V35">
        <v>12.69</v>
      </c>
      <c r="W35">
        <v>0</v>
      </c>
      <c r="X35">
        <v>0</v>
      </c>
      <c r="Y35" t="s">
        <v>3</v>
      </c>
      <c r="Z35" t="s">
        <v>3</v>
      </c>
      <c r="AA35">
        <v>3</v>
      </c>
      <c r="AB35" t="s">
        <v>3</v>
      </c>
      <c r="AC35">
        <v>616</v>
      </c>
      <c r="AD35">
        <v>1</v>
      </c>
      <c r="AE35">
        <v>0</v>
      </c>
      <c r="AF35">
        <v>1</v>
      </c>
      <c r="AG35">
        <v>3</v>
      </c>
      <c r="AH35" t="s">
        <v>23</v>
      </c>
      <c r="AI35" t="s">
        <v>301</v>
      </c>
      <c r="AJ35">
        <v>45987.586516203701</v>
      </c>
      <c r="AK35">
        <v>61646739</v>
      </c>
    </row>
    <row r="36" spans="2:37" x14ac:dyDescent="0.2">
      <c r="B36" t="s">
        <v>761</v>
      </c>
      <c r="C36">
        <v>0</v>
      </c>
      <c r="D36" t="s">
        <v>762</v>
      </c>
      <c r="E36" t="s">
        <v>301</v>
      </c>
      <c r="F36" t="s">
        <v>740</v>
      </c>
      <c r="G36" t="s">
        <v>23</v>
      </c>
      <c r="H36">
        <v>799.58</v>
      </c>
      <c r="I36">
        <v>959.5</v>
      </c>
      <c r="J36">
        <v>23.99</v>
      </c>
      <c r="K36">
        <v>840.04</v>
      </c>
      <c r="L36">
        <v>20</v>
      </c>
      <c r="M36">
        <v>45737</v>
      </c>
      <c r="N36">
        <v>2</v>
      </c>
      <c r="O36" t="s">
        <v>757</v>
      </c>
      <c r="P36" t="s">
        <v>747</v>
      </c>
      <c r="Q36" t="s">
        <v>748</v>
      </c>
      <c r="R36" t="s">
        <v>3</v>
      </c>
      <c r="S36" t="s">
        <v>749</v>
      </c>
      <c r="T36" t="s">
        <v>680</v>
      </c>
      <c r="U36">
        <v>2</v>
      </c>
      <c r="V36">
        <v>16.47</v>
      </c>
      <c r="W36">
        <v>0</v>
      </c>
      <c r="X36">
        <v>0</v>
      </c>
      <c r="Y36" t="s">
        <v>3</v>
      </c>
      <c r="Z36" t="s">
        <v>3</v>
      </c>
      <c r="AA36">
        <v>3</v>
      </c>
      <c r="AB36" t="s">
        <v>3</v>
      </c>
      <c r="AC36">
        <v>799.58</v>
      </c>
      <c r="AD36">
        <v>1</v>
      </c>
      <c r="AE36">
        <v>0</v>
      </c>
      <c r="AF36">
        <v>1</v>
      </c>
      <c r="AG36">
        <v>3</v>
      </c>
      <c r="AH36" t="s">
        <v>23</v>
      </c>
      <c r="AI36" t="s">
        <v>301</v>
      </c>
      <c r="AJ36">
        <v>45987.586516203701</v>
      </c>
      <c r="AK36">
        <v>61646739</v>
      </c>
    </row>
    <row r="37" spans="2:37" x14ac:dyDescent="0.2">
      <c r="B37" t="s">
        <v>763</v>
      </c>
      <c r="C37">
        <v>0</v>
      </c>
      <c r="D37" t="s">
        <v>764</v>
      </c>
      <c r="E37" t="s">
        <v>301</v>
      </c>
      <c r="F37" t="s">
        <v>740</v>
      </c>
      <c r="G37" t="s">
        <v>23</v>
      </c>
      <c r="H37">
        <v>834.17</v>
      </c>
      <c r="I37">
        <v>1001</v>
      </c>
      <c r="J37">
        <v>25.03</v>
      </c>
      <c r="K37">
        <v>876.38</v>
      </c>
      <c r="L37">
        <v>20</v>
      </c>
      <c r="M37">
        <v>45737</v>
      </c>
      <c r="N37">
        <v>2</v>
      </c>
      <c r="O37" t="s">
        <v>752</v>
      </c>
      <c r="P37" t="s">
        <v>721</v>
      </c>
      <c r="Q37" t="s">
        <v>722</v>
      </c>
      <c r="R37" t="s">
        <v>723</v>
      </c>
      <c r="S37" t="s">
        <v>724</v>
      </c>
      <c r="T37" t="s">
        <v>725</v>
      </c>
      <c r="U37">
        <v>2</v>
      </c>
      <c r="V37">
        <v>17.18</v>
      </c>
      <c r="W37">
        <v>0</v>
      </c>
      <c r="X37">
        <v>0</v>
      </c>
      <c r="Y37" t="s">
        <v>3</v>
      </c>
      <c r="Z37" t="s">
        <v>3</v>
      </c>
      <c r="AA37">
        <v>3</v>
      </c>
      <c r="AB37" t="s">
        <v>3</v>
      </c>
      <c r="AC37">
        <v>834.17</v>
      </c>
      <c r="AD37">
        <v>1</v>
      </c>
      <c r="AE37">
        <v>0</v>
      </c>
      <c r="AF37">
        <v>1</v>
      </c>
      <c r="AG37">
        <v>3</v>
      </c>
      <c r="AH37" t="s">
        <v>23</v>
      </c>
      <c r="AI37" t="s">
        <v>301</v>
      </c>
      <c r="AJ37">
        <v>45987.586516203701</v>
      </c>
      <c r="AK37">
        <v>61646739</v>
      </c>
    </row>
    <row r="38" spans="2:37" x14ac:dyDescent="0.2">
      <c r="B38" t="s">
        <v>765</v>
      </c>
      <c r="C38">
        <v>1</v>
      </c>
      <c r="D38" t="s">
        <v>304</v>
      </c>
      <c r="E38" t="s">
        <v>305</v>
      </c>
      <c r="F38" t="s">
        <v>740</v>
      </c>
      <c r="G38" t="s">
        <v>23</v>
      </c>
      <c r="H38">
        <v>311</v>
      </c>
      <c r="I38">
        <v>373.2</v>
      </c>
      <c r="J38">
        <v>9.33</v>
      </c>
      <c r="K38">
        <v>326.74</v>
      </c>
      <c r="L38">
        <v>20</v>
      </c>
      <c r="M38">
        <v>45737</v>
      </c>
      <c r="N38">
        <v>2</v>
      </c>
      <c r="O38" t="s">
        <v>713</v>
      </c>
      <c r="P38" t="s">
        <v>742</v>
      </c>
      <c r="Q38" t="s">
        <v>715</v>
      </c>
      <c r="R38" t="s">
        <v>743</v>
      </c>
      <c r="S38" t="s">
        <v>717</v>
      </c>
      <c r="T38" t="s">
        <v>680</v>
      </c>
      <c r="U38">
        <v>2</v>
      </c>
      <c r="V38">
        <v>6.41</v>
      </c>
      <c r="W38">
        <v>0</v>
      </c>
      <c r="X38">
        <v>0</v>
      </c>
      <c r="Y38" t="s">
        <v>3</v>
      </c>
      <c r="Z38" t="s">
        <v>3</v>
      </c>
      <c r="AA38">
        <v>3</v>
      </c>
      <c r="AB38" t="s">
        <v>3</v>
      </c>
      <c r="AC38">
        <v>311</v>
      </c>
      <c r="AD38">
        <v>1</v>
      </c>
      <c r="AE38">
        <v>0</v>
      </c>
      <c r="AF38">
        <v>1</v>
      </c>
      <c r="AG38">
        <v>3</v>
      </c>
      <c r="AH38" t="s">
        <v>23</v>
      </c>
      <c r="AI38" t="s">
        <v>305</v>
      </c>
      <c r="AJ38">
        <v>45987.639930555597</v>
      </c>
      <c r="AK38">
        <v>61646744</v>
      </c>
    </row>
    <row r="39" spans="2:37" x14ac:dyDescent="0.2">
      <c r="B39" t="s">
        <v>766</v>
      </c>
      <c r="C39">
        <v>0</v>
      </c>
      <c r="D39" t="s">
        <v>767</v>
      </c>
      <c r="E39" t="s">
        <v>305</v>
      </c>
      <c r="F39" t="s">
        <v>740</v>
      </c>
      <c r="G39" t="s">
        <v>23</v>
      </c>
      <c r="H39">
        <v>416.54</v>
      </c>
      <c r="I39">
        <v>499.85</v>
      </c>
      <c r="J39">
        <v>12.5</v>
      </c>
      <c r="K39">
        <v>437.62</v>
      </c>
      <c r="L39">
        <v>20</v>
      </c>
      <c r="M39">
        <v>45737</v>
      </c>
      <c r="N39">
        <v>2</v>
      </c>
      <c r="O39" t="s">
        <v>757</v>
      </c>
      <c r="P39" t="s">
        <v>747</v>
      </c>
      <c r="Q39" t="s">
        <v>748</v>
      </c>
      <c r="R39" t="s">
        <v>3</v>
      </c>
      <c r="S39" t="s">
        <v>749</v>
      </c>
      <c r="T39" t="s">
        <v>680</v>
      </c>
      <c r="U39">
        <v>2</v>
      </c>
      <c r="V39">
        <v>8.58</v>
      </c>
      <c r="W39">
        <v>0</v>
      </c>
      <c r="X39">
        <v>0</v>
      </c>
      <c r="Y39" t="s">
        <v>3</v>
      </c>
      <c r="Z39" t="s">
        <v>3</v>
      </c>
      <c r="AA39">
        <v>3</v>
      </c>
      <c r="AB39" t="s">
        <v>3</v>
      </c>
      <c r="AC39">
        <v>416.54</v>
      </c>
      <c r="AD39">
        <v>1</v>
      </c>
      <c r="AE39">
        <v>0</v>
      </c>
      <c r="AF39">
        <v>1</v>
      </c>
      <c r="AG39">
        <v>3</v>
      </c>
      <c r="AH39" t="s">
        <v>23</v>
      </c>
      <c r="AI39" t="s">
        <v>305</v>
      </c>
      <c r="AJ39">
        <v>45987.639930555597</v>
      </c>
      <c r="AK39">
        <v>61646744</v>
      </c>
    </row>
    <row r="40" spans="2:37" x14ac:dyDescent="0.2">
      <c r="B40" t="s">
        <v>768</v>
      </c>
      <c r="C40">
        <v>0</v>
      </c>
      <c r="D40" t="s">
        <v>769</v>
      </c>
      <c r="E40" t="s">
        <v>305</v>
      </c>
      <c r="F40" t="s">
        <v>740</v>
      </c>
      <c r="G40" t="s">
        <v>23</v>
      </c>
      <c r="H40">
        <v>416</v>
      </c>
      <c r="I40">
        <v>499.2</v>
      </c>
      <c r="J40">
        <v>12.48</v>
      </c>
      <c r="K40">
        <v>437.05</v>
      </c>
      <c r="L40">
        <v>20</v>
      </c>
      <c r="M40">
        <v>45737</v>
      </c>
      <c r="N40">
        <v>2</v>
      </c>
      <c r="O40" t="s">
        <v>752</v>
      </c>
      <c r="P40" t="s">
        <v>721</v>
      </c>
      <c r="Q40" t="s">
        <v>722</v>
      </c>
      <c r="R40" t="s">
        <v>723</v>
      </c>
      <c r="S40" t="s">
        <v>724</v>
      </c>
      <c r="T40" t="s">
        <v>725</v>
      </c>
      <c r="U40">
        <v>2</v>
      </c>
      <c r="V40">
        <v>8.57</v>
      </c>
      <c r="W40">
        <v>0</v>
      </c>
      <c r="X40">
        <v>0</v>
      </c>
      <c r="Y40" t="s">
        <v>3</v>
      </c>
      <c r="Z40" t="s">
        <v>3</v>
      </c>
      <c r="AA40">
        <v>3</v>
      </c>
      <c r="AB40" t="s">
        <v>3</v>
      </c>
      <c r="AC40">
        <v>416</v>
      </c>
      <c r="AD40">
        <v>1</v>
      </c>
      <c r="AE40">
        <v>0</v>
      </c>
      <c r="AF40">
        <v>1</v>
      </c>
      <c r="AG40">
        <v>3</v>
      </c>
      <c r="AH40" t="s">
        <v>23</v>
      </c>
      <c r="AI40" t="s">
        <v>305</v>
      </c>
      <c r="AJ40">
        <v>45987.639930555597</v>
      </c>
      <c r="AK40">
        <v>61646744</v>
      </c>
    </row>
    <row r="41" spans="2:37" x14ac:dyDescent="0.2">
      <c r="B41" t="s">
        <v>770</v>
      </c>
      <c r="C41">
        <v>0</v>
      </c>
      <c r="D41" t="s">
        <v>771</v>
      </c>
      <c r="E41" t="s">
        <v>307</v>
      </c>
      <c r="F41" t="s">
        <v>740</v>
      </c>
      <c r="G41" t="s">
        <v>23</v>
      </c>
      <c r="H41">
        <v>505.63</v>
      </c>
      <c r="I41">
        <v>606.75</v>
      </c>
      <c r="J41">
        <v>15.17</v>
      </c>
      <c r="K41">
        <v>531.22</v>
      </c>
      <c r="L41">
        <v>20</v>
      </c>
      <c r="M41">
        <v>45737</v>
      </c>
      <c r="N41">
        <v>2</v>
      </c>
      <c r="O41" t="s">
        <v>713</v>
      </c>
      <c r="P41" t="s">
        <v>742</v>
      </c>
      <c r="Q41" t="s">
        <v>715</v>
      </c>
      <c r="R41" t="s">
        <v>743</v>
      </c>
      <c r="S41" t="s">
        <v>717</v>
      </c>
      <c r="T41" t="s">
        <v>680</v>
      </c>
      <c r="U41">
        <v>2</v>
      </c>
      <c r="V41">
        <v>10.42</v>
      </c>
      <c r="W41">
        <v>0</v>
      </c>
      <c r="X41">
        <v>0</v>
      </c>
      <c r="Y41" t="s">
        <v>3</v>
      </c>
      <c r="Z41" t="s">
        <v>3</v>
      </c>
      <c r="AA41">
        <v>3</v>
      </c>
      <c r="AB41" t="s">
        <v>3</v>
      </c>
      <c r="AC41">
        <v>505.63</v>
      </c>
      <c r="AD41">
        <v>1</v>
      </c>
      <c r="AE41">
        <v>0</v>
      </c>
      <c r="AF41">
        <v>1</v>
      </c>
      <c r="AG41">
        <v>3</v>
      </c>
      <c r="AH41" t="s">
        <v>23</v>
      </c>
      <c r="AI41" t="s">
        <v>307</v>
      </c>
      <c r="AJ41">
        <v>45987.586516203701</v>
      </c>
      <c r="AK41">
        <v>61646749</v>
      </c>
    </row>
    <row r="42" spans="2:37" x14ac:dyDescent="0.2">
      <c r="B42" t="s">
        <v>772</v>
      </c>
      <c r="C42">
        <v>0</v>
      </c>
      <c r="D42" t="s">
        <v>773</v>
      </c>
      <c r="E42" t="s">
        <v>307</v>
      </c>
      <c r="F42" t="s">
        <v>740</v>
      </c>
      <c r="G42" t="s">
        <v>23</v>
      </c>
      <c r="H42">
        <v>481.67</v>
      </c>
      <c r="I42">
        <v>578</v>
      </c>
      <c r="J42">
        <v>14.45</v>
      </c>
      <c r="K42">
        <v>506.04</v>
      </c>
      <c r="L42">
        <v>20</v>
      </c>
      <c r="M42">
        <v>45737</v>
      </c>
      <c r="N42">
        <v>2</v>
      </c>
      <c r="O42" t="s">
        <v>757</v>
      </c>
      <c r="P42" t="s">
        <v>747</v>
      </c>
      <c r="Q42" t="s">
        <v>748</v>
      </c>
      <c r="R42" t="s">
        <v>3</v>
      </c>
      <c r="S42" t="s">
        <v>749</v>
      </c>
      <c r="T42" t="s">
        <v>680</v>
      </c>
      <c r="U42">
        <v>2</v>
      </c>
      <c r="V42">
        <v>9.92</v>
      </c>
      <c r="W42">
        <v>0</v>
      </c>
      <c r="X42">
        <v>0</v>
      </c>
      <c r="Y42" t="s">
        <v>3</v>
      </c>
      <c r="Z42" t="s">
        <v>3</v>
      </c>
      <c r="AA42">
        <v>3</v>
      </c>
      <c r="AB42" t="s">
        <v>3</v>
      </c>
      <c r="AC42">
        <v>481.67</v>
      </c>
      <c r="AD42">
        <v>1</v>
      </c>
      <c r="AE42">
        <v>0</v>
      </c>
      <c r="AF42">
        <v>1</v>
      </c>
      <c r="AG42">
        <v>3</v>
      </c>
      <c r="AH42" t="s">
        <v>23</v>
      </c>
      <c r="AI42" t="s">
        <v>307</v>
      </c>
      <c r="AJ42">
        <v>45987.586516203701</v>
      </c>
      <c r="AK42">
        <v>61646749</v>
      </c>
    </row>
    <row r="43" spans="2:37" x14ac:dyDescent="0.2">
      <c r="B43" t="s">
        <v>774</v>
      </c>
      <c r="C43">
        <v>1</v>
      </c>
      <c r="D43" t="s">
        <v>306</v>
      </c>
      <c r="E43" t="s">
        <v>307</v>
      </c>
      <c r="F43" t="s">
        <v>740</v>
      </c>
      <c r="G43" t="s">
        <v>23</v>
      </c>
      <c r="H43">
        <v>467.2</v>
      </c>
      <c r="I43">
        <v>560.64</v>
      </c>
      <c r="J43">
        <v>14.02</v>
      </c>
      <c r="K43">
        <v>490.84</v>
      </c>
      <c r="L43">
        <v>20</v>
      </c>
      <c r="M43">
        <v>45737</v>
      </c>
      <c r="N43">
        <v>2</v>
      </c>
      <c r="O43" t="s">
        <v>752</v>
      </c>
      <c r="P43" t="s">
        <v>721</v>
      </c>
      <c r="Q43" t="s">
        <v>722</v>
      </c>
      <c r="R43" t="s">
        <v>723</v>
      </c>
      <c r="S43" t="s">
        <v>724</v>
      </c>
      <c r="T43" t="s">
        <v>725</v>
      </c>
      <c r="U43">
        <v>2</v>
      </c>
      <c r="V43">
        <v>9.6199999999999992</v>
      </c>
      <c r="W43">
        <v>0</v>
      </c>
      <c r="X43">
        <v>0</v>
      </c>
      <c r="Y43" t="s">
        <v>3</v>
      </c>
      <c r="Z43" t="s">
        <v>3</v>
      </c>
      <c r="AA43">
        <v>3</v>
      </c>
      <c r="AB43" t="s">
        <v>3</v>
      </c>
      <c r="AC43">
        <v>467.2</v>
      </c>
      <c r="AD43">
        <v>1</v>
      </c>
      <c r="AE43">
        <v>0</v>
      </c>
      <c r="AF43">
        <v>1</v>
      </c>
      <c r="AG43">
        <v>3</v>
      </c>
      <c r="AH43" t="s">
        <v>23</v>
      </c>
      <c r="AI43" t="s">
        <v>307</v>
      </c>
      <c r="AJ43">
        <v>45987.586516203701</v>
      </c>
      <c r="AK43">
        <v>61646749</v>
      </c>
    </row>
    <row r="44" spans="2:37" x14ac:dyDescent="0.2">
      <c r="B44" t="s">
        <v>775</v>
      </c>
      <c r="C44">
        <v>1</v>
      </c>
      <c r="D44" t="s">
        <v>311</v>
      </c>
      <c r="E44" t="s">
        <v>312</v>
      </c>
      <c r="F44" t="s">
        <v>740</v>
      </c>
      <c r="G44" t="s">
        <v>23</v>
      </c>
      <c r="H44">
        <v>792</v>
      </c>
      <c r="I44">
        <v>950.4</v>
      </c>
      <c r="J44">
        <v>23.76</v>
      </c>
      <c r="K44">
        <v>832.08</v>
      </c>
      <c r="L44">
        <v>20</v>
      </c>
      <c r="M44">
        <v>45737</v>
      </c>
      <c r="N44">
        <v>2</v>
      </c>
      <c r="O44" t="s">
        <v>713</v>
      </c>
      <c r="P44" t="s">
        <v>742</v>
      </c>
      <c r="Q44" t="s">
        <v>715</v>
      </c>
      <c r="R44" t="s">
        <v>743</v>
      </c>
      <c r="S44" t="s">
        <v>717</v>
      </c>
      <c r="T44" t="s">
        <v>680</v>
      </c>
      <c r="U44">
        <v>2</v>
      </c>
      <c r="V44">
        <v>16.32</v>
      </c>
      <c r="W44">
        <v>0</v>
      </c>
      <c r="X44">
        <v>0</v>
      </c>
      <c r="Y44" t="s">
        <v>3</v>
      </c>
      <c r="Z44" t="s">
        <v>3</v>
      </c>
      <c r="AA44">
        <v>3</v>
      </c>
      <c r="AB44" t="s">
        <v>3</v>
      </c>
      <c r="AC44">
        <v>792</v>
      </c>
      <c r="AD44">
        <v>1</v>
      </c>
      <c r="AE44">
        <v>0</v>
      </c>
      <c r="AF44">
        <v>1</v>
      </c>
      <c r="AG44">
        <v>3</v>
      </c>
      <c r="AH44" t="s">
        <v>23</v>
      </c>
      <c r="AI44" t="s">
        <v>312</v>
      </c>
      <c r="AJ44">
        <v>45987.586516203701</v>
      </c>
      <c r="AK44">
        <v>61646756</v>
      </c>
    </row>
    <row r="45" spans="2:37" x14ac:dyDescent="0.2">
      <c r="B45" t="s">
        <v>776</v>
      </c>
      <c r="C45">
        <v>0</v>
      </c>
      <c r="D45" t="s">
        <v>777</v>
      </c>
      <c r="E45" t="s">
        <v>312</v>
      </c>
      <c r="F45" t="s">
        <v>740</v>
      </c>
      <c r="G45" t="s">
        <v>23</v>
      </c>
      <c r="H45">
        <v>876.97</v>
      </c>
      <c r="I45">
        <v>1052.3599999999999</v>
      </c>
      <c r="J45">
        <v>26.31</v>
      </c>
      <c r="K45">
        <v>921.35</v>
      </c>
      <c r="L45">
        <v>20</v>
      </c>
      <c r="M45">
        <v>45737</v>
      </c>
      <c r="N45">
        <v>2</v>
      </c>
      <c r="O45" t="s">
        <v>757</v>
      </c>
      <c r="P45" t="s">
        <v>747</v>
      </c>
      <c r="Q45" t="s">
        <v>748</v>
      </c>
      <c r="R45" t="s">
        <v>3</v>
      </c>
      <c r="S45" t="s">
        <v>749</v>
      </c>
      <c r="T45" t="s">
        <v>680</v>
      </c>
      <c r="U45">
        <v>2</v>
      </c>
      <c r="V45">
        <v>18.07</v>
      </c>
      <c r="W45">
        <v>0</v>
      </c>
      <c r="X45">
        <v>0</v>
      </c>
      <c r="Y45" t="s">
        <v>3</v>
      </c>
      <c r="Z45" t="s">
        <v>3</v>
      </c>
      <c r="AA45">
        <v>3</v>
      </c>
      <c r="AB45" t="s">
        <v>3</v>
      </c>
      <c r="AC45">
        <v>876.97</v>
      </c>
      <c r="AD45">
        <v>1</v>
      </c>
      <c r="AE45">
        <v>0</v>
      </c>
      <c r="AF45">
        <v>1</v>
      </c>
      <c r="AG45">
        <v>3</v>
      </c>
      <c r="AH45" t="s">
        <v>23</v>
      </c>
      <c r="AI45" t="s">
        <v>312</v>
      </c>
      <c r="AJ45">
        <v>45987.586516203701</v>
      </c>
      <c r="AK45">
        <v>61646756</v>
      </c>
    </row>
    <row r="46" spans="2:37" x14ac:dyDescent="0.2">
      <c r="B46" t="s">
        <v>778</v>
      </c>
      <c r="C46">
        <v>0</v>
      </c>
      <c r="D46" t="s">
        <v>779</v>
      </c>
      <c r="E46" t="s">
        <v>312</v>
      </c>
      <c r="F46" t="s">
        <v>740</v>
      </c>
      <c r="G46" t="s">
        <v>23</v>
      </c>
      <c r="H46">
        <v>1000.42</v>
      </c>
      <c r="I46">
        <v>1200.5</v>
      </c>
      <c r="J46">
        <v>30.01</v>
      </c>
      <c r="K46">
        <v>1051.04</v>
      </c>
      <c r="L46">
        <v>20</v>
      </c>
      <c r="M46">
        <v>45737</v>
      </c>
      <c r="N46">
        <v>2</v>
      </c>
      <c r="O46" t="s">
        <v>752</v>
      </c>
      <c r="P46" t="s">
        <v>721</v>
      </c>
      <c r="Q46" t="s">
        <v>722</v>
      </c>
      <c r="R46" t="s">
        <v>723</v>
      </c>
      <c r="S46" t="s">
        <v>724</v>
      </c>
      <c r="T46" t="s">
        <v>725</v>
      </c>
      <c r="U46">
        <v>2</v>
      </c>
      <c r="V46">
        <v>20.61</v>
      </c>
      <c r="W46">
        <v>0</v>
      </c>
      <c r="X46">
        <v>0</v>
      </c>
      <c r="Y46" t="s">
        <v>3</v>
      </c>
      <c r="Z46" t="s">
        <v>3</v>
      </c>
      <c r="AA46">
        <v>3</v>
      </c>
      <c r="AB46" t="s">
        <v>3</v>
      </c>
      <c r="AC46">
        <v>1000.42</v>
      </c>
      <c r="AD46">
        <v>1</v>
      </c>
      <c r="AE46">
        <v>0</v>
      </c>
      <c r="AF46">
        <v>1</v>
      </c>
      <c r="AG46">
        <v>3</v>
      </c>
      <c r="AH46" t="s">
        <v>23</v>
      </c>
      <c r="AI46" t="s">
        <v>312</v>
      </c>
      <c r="AJ46">
        <v>45987.586516203701</v>
      </c>
      <c r="AK46">
        <v>61646756</v>
      </c>
    </row>
    <row r="47" spans="2:37" x14ac:dyDescent="0.2">
      <c r="B47" t="s">
        <v>780</v>
      </c>
      <c r="C47">
        <v>1</v>
      </c>
      <c r="D47" t="s">
        <v>321</v>
      </c>
      <c r="E47" t="s">
        <v>322</v>
      </c>
      <c r="F47" t="s">
        <v>740</v>
      </c>
      <c r="G47" t="s">
        <v>23</v>
      </c>
      <c r="H47">
        <v>206</v>
      </c>
      <c r="I47">
        <v>247.2</v>
      </c>
      <c r="J47">
        <v>6.18</v>
      </c>
      <c r="K47">
        <v>216.42</v>
      </c>
      <c r="L47">
        <v>20</v>
      </c>
      <c r="M47">
        <v>45737</v>
      </c>
      <c r="N47">
        <v>2</v>
      </c>
      <c r="O47" t="s">
        <v>713</v>
      </c>
      <c r="P47" t="s">
        <v>742</v>
      </c>
      <c r="Q47" t="s">
        <v>715</v>
      </c>
      <c r="R47" t="s">
        <v>743</v>
      </c>
      <c r="S47" t="s">
        <v>717</v>
      </c>
      <c r="T47" t="s">
        <v>680</v>
      </c>
      <c r="U47">
        <v>2</v>
      </c>
      <c r="V47">
        <v>4.24</v>
      </c>
      <c r="W47">
        <v>0</v>
      </c>
      <c r="X47">
        <v>0</v>
      </c>
      <c r="Y47" t="s">
        <v>3</v>
      </c>
      <c r="Z47" t="s">
        <v>3</v>
      </c>
      <c r="AA47">
        <v>3</v>
      </c>
      <c r="AB47" t="s">
        <v>3</v>
      </c>
      <c r="AC47">
        <v>206</v>
      </c>
      <c r="AD47">
        <v>1</v>
      </c>
      <c r="AE47">
        <v>0</v>
      </c>
      <c r="AF47">
        <v>1</v>
      </c>
      <c r="AG47">
        <v>3</v>
      </c>
      <c r="AH47" t="s">
        <v>23</v>
      </c>
      <c r="AI47" t="s">
        <v>322</v>
      </c>
      <c r="AJ47">
        <v>45987.640729166698</v>
      </c>
      <c r="AK47">
        <v>61646766</v>
      </c>
    </row>
    <row r="48" spans="2:37" x14ac:dyDescent="0.2">
      <c r="B48" t="s">
        <v>781</v>
      </c>
      <c r="C48">
        <v>0</v>
      </c>
      <c r="D48" t="s">
        <v>782</v>
      </c>
      <c r="E48" t="s">
        <v>322</v>
      </c>
      <c r="F48" t="s">
        <v>740</v>
      </c>
      <c r="G48" t="s">
        <v>23</v>
      </c>
      <c r="H48">
        <v>206.27</v>
      </c>
      <c r="I48">
        <v>247.52</v>
      </c>
      <c r="J48">
        <v>6.19</v>
      </c>
      <c r="K48">
        <v>216.71</v>
      </c>
      <c r="L48">
        <v>20</v>
      </c>
      <c r="M48">
        <v>45737</v>
      </c>
      <c r="N48">
        <v>2</v>
      </c>
      <c r="O48" t="s">
        <v>757</v>
      </c>
      <c r="P48" t="s">
        <v>747</v>
      </c>
      <c r="Q48" t="s">
        <v>748</v>
      </c>
      <c r="R48" t="s">
        <v>3</v>
      </c>
      <c r="S48" t="s">
        <v>749</v>
      </c>
      <c r="T48" t="s">
        <v>680</v>
      </c>
      <c r="U48">
        <v>2</v>
      </c>
      <c r="V48">
        <v>4.25</v>
      </c>
      <c r="W48">
        <v>0</v>
      </c>
      <c r="X48">
        <v>0</v>
      </c>
      <c r="Y48" t="s">
        <v>3</v>
      </c>
      <c r="Z48" t="s">
        <v>3</v>
      </c>
      <c r="AA48">
        <v>3</v>
      </c>
      <c r="AB48" t="s">
        <v>3</v>
      </c>
      <c r="AC48">
        <v>206.27</v>
      </c>
      <c r="AD48">
        <v>1</v>
      </c>
      <c r="AE48">
        <v>0</v>
      </c>
      <c r="AF48">
        <v>1</v>
      </c>
      <c r="AG48">
        <v>3</v>
      </c>
      <c r="AH48" t="s">
        <v>23</v>
      </c>
      <c r="AI48" t="s">
        <v>322</v>
      </c>
      <c r="AJ48">
        <v>45987.640729166698</v>
      </c>
      <c r="AK48">
        <v>61646766</v>
      </c>
    </row>
    <row r="49" spans="2:37" x14ac:dyDescent="0.2">
      <c r="B49" t="s">
        <v>783</v>
      </c>
      <c r="C49">
        <v>0</v>
      </c>
      <c r="D49" t="s">
        <v>784</v>
      </c>
      <c r="E49" t="s">
        <v>322</v>
      </c>
      <c r="F49" t="s">
        <v>740</v>
      </c>
      <c r="G49" t="s">
        <v>23</v>
      </c>
      <c r="H49">
        <v>208.33</v>
      </c>
      <c r="I49">
        <v>250</v>
      </c>
      <c r="J49">
        <v>6.25</v>
      </c>
      <c r="K49">
        <v>218.87</v>
      </c>
      <c r="L49">
        <v>20</v>
      </c>
      <c r="M49">
        <v>45737</v>
      </c>
      <c r="N49">
        <v>2</v>
      </c>
      <c r="O49" t="s">
        <v>752</v>
      </c>
      <c r="P49" t="s">
        <v>721</v>
      </c>
      <c r="Q49" t="s">
        <v>722</v>
      </c>
      <c r="R49" t="s">
        <v>723</v>
      </c>
      <c r="S49" t="s">
        <v>724</v>
      </c>
      <c r="T49" t="s">
        <v>725</v>
      </c>
      <c r="U49">
        <v>2</v>
      </c>
      <c r="V49">
        <v>4.29</v>
      </c>
      <c r="W49">
        <v>0</v>
      </c>
      <c r="X49">
        <v>0</v>
      </c>
      <c r="Y49" t="s">
        <v>3</v>
      </c>
      <c r="Z49" t="s">
        <v>3</v>
      </c>
      <c r="AA49">
        <v>3</v>
      </c>
      <c r="AB49" t="s">
        <v>3</v>
      </c>
      <c r="AC49">
        <v>208.33</v>
      </c>
      <c r="AD49">
        <v>1</v>
      </c>
      <c r="AE49">
        <v>0</v>
      </c>
      <c r="AF49">
        <v>1</v>
      </c>
      <c r="AG49">
        <v>3</v>
      </c>
      <c r="AH49" t="s">
        <v>23</v>
      </c>
      <c r="AI49" t="s">
        <v>322</v>
      </c>
      <c r="AJ49">
        <v>45987.640729166698</v>
      </c>
      <c r="AK49">
        <v>61646766</v>
      </c>
    </row>
    <row r="50" spans="2:37" x14ac:dyDescent="0.2">
      <c r="B50" t="s">
        <v>785</v>
      </c>
      <c r="C50">
        <v>1</v>
      </c>
      <c r="D50" t="s">
        <v>319</v>
      </c>
      <c r="E50" t="s">
        <v>320</v>
      </c>
      <c r="F50" t="s">
        <v>740</v>
      </c>
      <c r="G50" t="s">
        <v>23</v>
      </c>
      <c r="H50">
        <v>270.92</v>
      </c>
      <c r="I50">
        <v>325.10000000000002</v>
      </c>
      <c r="J50">
        <v>8.1300000000000008</v>
      </c>
      <c r="K50">
        <v>284.63</v>
      </c>
      <c r="L50">
        <v>20</v>
      </c>
      <c r="M50">
        <v>45737</v>
      </c>
      <c r="N50">
        <v>2</v>
      </c>
      <c r="O50" t="s">
        <v>713</v>
      </c>
      <c r="P50" t="s">
        <v>742</v>
      </c>
      <c r="Q50" t="s">
        <v>715</v>
      </c>
      <c r="R50" t="s">
        <v>743</v>
      </c>
      <c r="S50" t="s">
        <v>717</v>
      </c>
      <c r="T50" t="s">
        <v>680</v>
      </c>
      <c r="U50">
        <v>2</v>
      </c>
      <c r="V50">
        <v>5.58</v>
      </c>
      <c r="W50">
        <v>0</v>
      </c>
      <c r="X50">
        <v>0</v>
      </c>
      <c r="Y50" t="s">
        <v>3</v>
      </c>
      <c r="Z50" t="s">
        <v>3</v>
      </c>
      <c r="AA50">
        <v>3</v>
      </c>
      <c r="AB50" t="s">
        <v>3</v>
      </c>
      <c r="AC50">
        <v>270.92</v>
      </c>
      <c r="AD50">
        <v>1</v>
      </c>
      <c r="AE50">
        <v>0</v>
      </c>
      <c r="AF50">
        <v>1</v>
      </c>
      <c r="AG50">
        <v>3</v>
      </c>
      <c r="AH50" t="s">
        <v>23</v>
      </c>
      <c r="AI50" t="s">
        <v>320</v>
      </c>
      <c r="AJ50">
        <v>45987.586516203701</v>
      </c>
      <c r="AK50">
        <v>61646776</v>
      </c>
    </row>
    <row r="51" spans="2:37" x14ac:dyDescent="0.2">
      <c r="B51" t="s">
        <v>786</v>
      </c>
      <c r="C51">
        <v>0</v>
      </c>
      <c r="D51" t="s">
        <v>787</v>
      </c>
      <c r="E51" t="s">
        <v>320</v>
      </c>
      <c r="F51" t="s">
        <v>740</v>
      </c>
      <c r="G51" t="s">
        <v>23</v>
      </c>
      <c r="H51">
        <v>390.17</v>
      </c>
      <c r="I51">
        <v>468.2</v>
      </c>
      <c r="J51">
        <v>11.71</v>
      </c>
      <c r="K51">
        <v>409.92</v>
      </c>
      <c r="L51">
        <v>20</v>
      </c>
      <c r="M51">
        <v>45737</v>
      </c>
      <c r="N51">
        <v>2</v>
      </c>
      <c r="O51" t="s">
        <v>757</v>
      </c>
      <c r="P51" t="s">
        <v>747</v>
      </c>
      <c r="Q51" t="s">
        <v>748</v>
      </c>
      <c r="R51" t="s">
        <v>3</v>
      </c>
      <c r="S51" t="s">
        <v>749</v>
      </c>
      <c r="T51" t="s">
        <v>680</v>
      </c>
      <c r="U51">
        <v>2</v>
      </c>
      <c r="V51">
        <v>8.0399999999999991</v>
      </c>
      <c r="W51">
        <v>0</v>
      </c>
      <c r="X51">
        <v>0</v>
      </c>
      <c r="Y51" t="s">
        <v>3</v>
      </c>
      <c r="Z51" t="s">
        <v>3</v>
      </c>
      <c r="AA51">
        <v>3</v>
      </c>
      <c r="AB51" t="s">
        <v>3</v>
      </c>
      <c r="AC51">
        <v>390.17</v>
      </c>
      <c r="AD51">
        <v>1</v>
      </c>
      <c r="AE51">
        <v>0</v>
      </c>
      <c r="AF51">
        <v>1</v>
      </c>
      <c r="AG51">
        <v>3</v>
      </c>
      <c r="AH51" t="s">
        <v>23</v>
      </c>
      <c r="AI51" t="s">
        <v>320</v>
      </c>
      <c r="AJ51">
        <v>45987.586516203701</v>
      </c>
      <c r="AK51">
        <v>61646776</v>
      </c>
    </row>
    <row r="52" spans="2:37" x14ac:dyDescent="0.2">
      <c r="B52" t="s">
        <v>788</v>
      </c>
      <c r="C52">
        <v>0</v>
      </c>
      <c r="D52" t="s">
        <v>789</v>
      </c>
      <c r="E52" t="s">
        <v>320</v>
      </c>
      <c r="F52" t="s">
        <v>740</v>
      </c>
      <c r="G52" t="s">
        <v>23</v>
      </c>
      <c r="H52">
        <v>431.43</v>
      </c>
      <c r="I52">
        <v>517.71</v>
      </c>
      <c r="J52">
        <v>12.94</v>
      </c>
      <c r="K52">
        <v>453.26</v>
      </c>
      <c r="L52">
        <v>20</v>
      </c>
      <c r="M52">
        <v>45737</v>
      </c>
      <c r="N52">
        <v>2</v>
      </c>
      <c r="O52" t="s">
        <v>752</v>
      </c>
      <c r="P52" t="s">
        <v>721</v>
      </c>
      <c r="Q52" t="s">
        <v>722</v>
      </c>
      <c r="R52" t="s">
        <v>723</v>
      </c>
      <c r="S52" t="s">
        <v>724</v>
      </c>
      <c r="T52" t="s">
        <v>725</v>
      </c>
      <c r="U52">
        <v>2</v>
      </c>
      <c r="V52">
        <v>8.89</v>
      </c>
      <c r="W52">
        <v>0</v>
      </c>
      <c r="X52">
        <v>0</v>
      </c>
      <c r="Y52" t="s">
        <v>3</v>
      </c>
      <c r="Z52" t="s">
        <v>3</v>
      </c>
      <c r="AA52">
        <v>3</v>
      </c>
      <c r="AB52" t="s">
        <v>3</v>
      </c>
      <c r="AC52">
        <v>431.43</v>
      </c>
      <c r="AD52">
        <v>1</v>
      </c>
      <c r="AE52">
        <v>0</v>
      </c>
      <c r="AF52">
        <v>1</v>
      </c>
      <c r="AG52">
        <v>3</v>
      </c>
      <c r="AH52" t="s">
        <v>23</v>
      </c>
      <c r="AI52" t="s">
        <v>320</v>
      </c>
      <c r="AJ52">
        <v>45987.586516203701</v>
      </c>
      <c r="AK52">
        <v>61646776</v>
      </c>
    </row>
    <row r="53" spans="2:37" x14ac:dyDescent="0.2">
      <c r="B53" t="s">
        <v>3</v>
      </c>
      <c r="C53">
        <v>1</v>
      </c>
      <c r="D53" t="s">
        <v>224</v>
      </c>
      <c r="E53" t="s">
        <v>350</v>
      </c>
      <c r="F53" t="s">
        <v>790</v>
      </c>
      <c r="G53" t="s">
        <v>23</v>
      </c>
      <c r="H53">
        <v>201800</v>
      </c>
      <c r="I53">
        <v>242160</v>
      </c>
      <c r="J53">
        <v>6054</v>
      </c>
      <c r="K53">
        <v>210348.25</v>
      </c>
      <c r="L53">
        <v>20</v>
      </c>
      <c r="M53">
        <v>45798</v>
      </c>
      <c r="N53">
        <v>2</v>
      </c>
      <c r="O53" t="s">
        <v>791</v>
      </c>
      <c r="P53" t="s">
        <v>792</v>
      </c>
      <c r="Q53" t="s">
        <v>793</v>
      </c>
      <c r="R53" t="s">
        <v>794</v>
      </c>
      <c r="S53" t="s">
        <v>795</v>
      </c>
      <c r="T53" t="s">
        <v>680</v>
      </c>
      <c r="U53">
        <v>1.2</v>
      </c>
      <c r="V53">
        <v>2494.25</v>
      </c>
      <c r="W53">
        <v>0</v>
      </c>
      <c r="X53">
        <v>0</v>
      </c>
      <c r="Y53" t="s">
        <v>3</v>
      </c>
      <c r="Z53" t="s">
        <v>3</v>
      </c>
      <c r="AA53">
        <v>3</v>
      </c>
      <c r="AB53" t="s">
        <v>3</v>
      </c>
      <c r="AC53">
        <v>201800</v>
      </c>
      <c r="AD53">
        <v>1</v>
      </c>
      <c r="AE53">
        <v>0</v>
      </c>
      <c r="AF53">
        <v>3</v>
      </c>
      <c r="AG53">
        <v>3</v>
      </c>
      <c r="AH53" t="s">
        <v>23</v>
      </c>
      <c r="AI53" t="s">
        <v>350</v>
      </c>
      <c r="AJ53">
        <v>45987.586527777799</v>
      </c>
      <c r="AK53">
        <v>61646955</v>
      </c>
    </row>
    <row r="54" spans="2:37" x14ac:dyDescent="0.2">
      <c r="B54" t="s">
        <v>3</v>
      </c>
      <c r="C54">
        <v>0</v>
      </c>
      <c r="D54" t="s">
        <v>796</v>
      </c>
      <c r="E54" t="s">
        <v>350</v>
      </c>
      <c r="F54" t="s">
        <v>790</v>
      </c>
      <c r="G54" t="s">
        <v>23</v>
      </c>
      <c r="H54">
        <v>299516.67</v>
      </c>
      <c r="I54">
        <v>359420</v>
      </c>
      <c r="J54">
        <v>8985.5</v>
      </c>
      <c r="K54">
        <v>312204.2</v>
      </c>
      <c r="L54">
        <v>20</v>
      </c>
      <c r="M54">
        <v>45798</v>
      </c>
      <c r="N54">
        <v>2</v>
      </c>
      <c r="O54" t="s">
        <v>707</v>
      </c>
      <c r="P54" t="s">
        <v>676</v>
      </c>
      <c r="Q54" t="s">
        <v>708</v>
      </c>
      <c r="R54" t="s">
        <v>709</v>
      </c>
      <c r="S54" t="s">
        <v>710</v>
      </c>
      <c r="T54" t="s">
        <v>680</v>
      </c>
      <c r="U54">
        <v>1.2</v>
      </c>
      <c r="V54">
        <v>3702.03</v>
      </c>
      <c r="W54">
        <v>0</v>
      </c>
      <c r="X54">
        <v>0</v>
      </c>
      <c r="Y54" t="s">
        <v>3</v>
      </c>
      <c r="Z54" t="s">
        <v>3</v>
      </c>
      <c r="AA54">
        <v>3</v>
      </c>
      <c r="AB54" t="s">
        <v>3</v>
      </c>
      <c r="AC54">
        <v>299516.67</v>
      </c>
      <c r="AD54">
        <v>1</v>
      </c>
      <c r="AE54">
        <v>0</v>
      </c>
      <c r="AF54">
        <v>3</v>
      </c>
      <c r="AG54">
        <v>3</v>
      </c>
      <c r="AH54" t="s">
        <v>23</v>
      </c>
      <c r="AI54" t="s">
        <v>350</v>
      </c>
      <c r="AJ54">
        <v>45987.586527777799</v>
      </c>
      <c r="AK54">
        <v>61646955</v>
      </c>
    </row>
    <row r="55" spans="2:37" x14ac:dyDescent="0.2">
      <c r="B55" t="s">
        <v>3</v>
      </c>
      <c r="C55">
        <v>0</v>
      </c>
      <c r="D55" t="s">
        <v>797</v>
      </c>
      <c r="E55" t="s">
        <v>350</v>
      </c>
      <c r="F55" t="s">
        <v>790</v>
      </c>
      <c r="G55" t="s">
        <v>23</v>
      </c>
      <c r="H55">
        <v>295800</v>
      </c>
      <c r="I55">
        <v>354960</v>
      </c>
      <c r="J55">
        <v>8874</v>
      </c>
      <c r="K55">
        <v>308330.09000000003</v>
      </c>
      <c r="L55">
        <v>20</v>
      </c>
      <c r="M55">
        <v>45798</v>
      </c>
      <c r="N55">
        <v>2</v>
      </c>
      <c r="O55" t="s">
        <v>798</v>
      </c>
      <c r="P55" t="s">
        <v>799</v>
      </c>
      <c r="Q55" t="s">
        <v>800</v>
      </c>
      <c r="R55" t="s">
        <v>801</v>
      </c>
      <c r="S55" t="s">
        <v>3</v>
      </c>
      <c r="T55" t="s">
        <v>802</v>
      </c>
      <c r="U55">
        <v>1.2</v>
      </c>
      <c r="V55">
        <v>3656.09</v>
      </c>
      <c r="W55">
        <v>0</v>
      </c>
      <c r="X55">
        <v>0</v>
      </c>
      <c r="Y55" t="s">
        <v>3</v>
      </c>
      <c r="Z55" t="s">
        <v>3</v>
      </c>
      <c r="AA55">
        <v>3</v>
      </c>
      <c r="AB55" t="s">
        <v>3</v>
      </c>
      <c r="AC55">
        <v>295800</v>
      </c>
      <c r="AD55">
        <v>1</v>
      </c>
      <c r="AE55">
        <v>0</v>
      </c>
      <c r="AF55">
        <v>3</v>
      </c>
      <c r="AG55">
        <v>3</v>
      </c>
      <c r="AH55" t="s">
        <v>23</v>
      </c>
      <c r="AI55" t="s">
        <v>350</v>
      </c>
      <c r="AJ55">
        <v>45987.586527777799</v>
      </c>
      <c r="AK55">
        <v>61646955</v>
      </c>
    </row>
    <row r="56" spans="2:37" x14ac:dyDescent="0.2">
      <c r="B56" t="s">
        <v>3</v>
      </c>
      <c r="C56">
        <v>1</v>
      </c>
      <c r="D56" t="s">
        <v>224</v>
      </c>
      <c r="E56" t="s">
        <v>351</v>
      </c>
      <c r="F56" t="s">
        <v>790</v>
      </c>
      <c r="G56" t="s">
        <v>43</v>
      </c>
      <c r="H56">
        <v>444166.67</v>
      </c>
      <c r="I56">
        <v>533000</v>
      </c>
      <c r="J56">
        <v>13325</v>
      </c>
      <c r="K56">
        <v>462981.57</v>
      </c>
      <c r="L56">
        <v>20</v>
      </c>
      <c r="M56">
        <v>45798</v>
      </c>
      <c r="N56">
        <v>2</v>
      </c>
      <c r="O56" t="s">
        <v>791</v>
      </c>
      <c r="P56" t="s">
        <v>792</v>
      </c>
      <c r="Q56" t="s">
        <v>793</v>
      </c>
      <c r="R56" t="s">
        <v>794</v>
      </c>
      <c r="S56" t="s">
        <v>795</v>
      </c>
      <c r="T56" t="s">
        <v>680</v>
      </c>
      <c r="U56">
        <v>1.2</v>
      </c>
      <c r="V56">
        <v>5489.9</v>
      </c>
      <c r="W56">
        <v>0</v>
      </c>
      <c r="X56">
        <v>0</v>
      </c>
      <c r="Y56" t="s">
        <v>3</v>
      </c>
      <c r="Z56" t="s">
        <v>803</v>
      </c>
      <c r="AA56">
        <v>3</v>
      </c>
      <c r="AB56" t="s">
        <v>3</v>
      </c>
      <c r="AC56">
        <v>444166.67</v>
      </c>
      <c r="AD56">
        <v>1</v>
      </c>
      <c r="AE56">
        <v>0</v>
      </c>
      <c r="AF56">
        <v>3</v>
      </c>
      <c r="AG56">
        <v>3</v>
      </c>
      <c r="AH56" t="s">
        <v>43</v>
      </c>
      <c r="AI56" t="s">
        <v>351</v>
      </c>
      <c r="AJ56">
        <v>45987.586527777799</v>
      </c>
      <c r="AK56">
        <v>61646960</v>
      </c>
    </row>
    <row r="57" spans="2:37" x14ac:dyDescent="0.2">
      <c r="B57" t="s">
        <v>3</v>
      </c>
      <c r="C57">
        <v>0</v>
      </c>
      <c r="D57" t="s">
        <v>804</v>
      </c>
      <c r="E57" t="s">
        <v>351</v>
      </c>
      <c r="F57" t="s">
        <v>790</v>
      </c>
      <c r="G57" t="s">
        <v>43</v>
      </c>
      <c r="H57">
        <v>571916.67000000004</v>
      </c>
      <c r="I57">
        <v>686300</v>
      </c>
      <c r="J57">
        <v>17157.5</v>
      </c>
      <c r="K57">
        <v>596143.06000000006</v>
      </c>
      <c r="L57">
        <v>20</v>
      </c>
      <c r="M57">
        <v>45798</v>
      </c>
      <c r="N57">
        <v>2</v>
      </c>
      <c r="O57" t="s">
        <v>805</v>
      </c>
      <c r="P57" t="s">
        <v>806</v>
      </c>
      <c r="Q57" t="s">
        <v>807</v>
      </c>
      <c r="R57" t="s">
        <v>808</v>
      </c>
      <c r="S57" t="s">
        <v>3</v>
      </c>
      <c r="T57" t="s">
        <v>269</v>
      </c>
      <c r="U57">
        <v>1.2</v>
      </c>
      <c r="V57">
        <v>7068.89</v>
      </c>
      <c r="W57">
        <v>0</v>
      </c>
      <c r="X57">
        <v>0</v>
      </c>
      <c r="Y57" t="s">
        <v>3</v>
      </c>
      <c r="Z57" t="s">
        <v>803</v>
      </c>
      <c r="AA57">
        <v>3</v>
      </c>
      <c r="AB57" t="s">
        <v>3</v>
      </c>
      <c r="AC57">
        <v>571916.67000000004</v>
      </c>
      <c r="AD57">
        <v>1</v>
      </c>
      <c r="AE57">
        <v>0</v>
      </c>
      <c r="AF57">
        <v>3</v>
      </c>
      <c r="AG57">
        <v>3</v>
      </c>
      <c r="AH57" t="s">
        <v>43</v>
      </c>
      <c r="AI57" t="s">
        <v>351</v>
      </c>
      <c r="AJ57">
        <v>45987.586527777799</v>
      </c>
      <c r="AK57">
        <v>61646960</v>
      </c>
    </row>
    <row r="58" spans="2:37" x14ac:dyDescent="0.2">
      <c r="B58" t="s">
        <v>3</v>
      </c>
      <c r="C58">
        <v>0</v>
      </c>
      <c r="D58" t="s">
        <v>809</v>
      </c>
      <c r="E58" t="s">
        <v>351</v>
      </c>
      <c r="F58" t="s">
        <v>790</v>
      </c>
      <c r="G58" t="s">
        <v>43</v>
      </c>
      <c r="H58">
        <v>511574.17</v>
      </c>
      <c r="I58">
        <v>613889</v>
      </c>
      <c r="J58">
        <v>15347.23</v>
      </c>
      <c r="K58">
        <v>533244.46</v>
      </c>
      <c r="L58">
        <v>20</v>
      </c>
      <c r="M58">
        <v>45798</v>
      </c>
      <c r="N58">
        <v>2</v>
      </c>
      <c r="O58" t="s">
        <v>810</v>
      </c>
      <c r="P58" t="s">
        <v>811</v>
      </c>
      <c r="Q58" t="s">
        <v>812</v>
      </c>
      <c r="R58" t="s">
        <v>813</v>
      </c>
      <c r="S58" t="s">
        <v>3</v>
      </c>
      <c r="T58" t="s">
        <v>252</v>
      </c>
      <c r="U58">
        <v>1.2</v>
      </c>
      <c r="V58">
        <v>6323.06</v>
      </c>
      <c r="W58">
        <v>0</v>
      </c>
      <c r="X58">
        <v>0</v>
      </c>
      <c r="Y58" t="s">
        <v>3</v>
      </c>
      <c r="Z58" t="s">
        <v>803</v>
      </c>
      <c r="AA58">
        <v>3</v>
      </c>
      <c r="AB58" t="s">
        <v>3</v>
      </c>
      <c r="AC58">
        <v>511574.17</v>
      </c>
      <c r="AD58">
        <v>1</v>
      </c>
      <c r="AE58">
        <v>0</v>
      </c>
      <c r="AF58">
        <v>3</v>
      </c>
      <c r="AG58">
        <v>3</v>
      </c>
      <c r="AH58" t="s">
        <v>43</v>
      </c>
      <c r="AI58" t="s">
        <v>351</v>
      </c>
      <c r="AJ58">
        <v>45987.586527777799</v>
      </c>
      <c r="AK58">
        <v>61646960</v>
      </c>
    </row>
    <row r="59" spans="2:37" x14ac:dyDescent="0.2">
      <c r="B59" t="s">
        <v>3</v>
      </c>
      <c r="C59">
        <v>1</v>
      </c>
      <c r="D59" t="s">
        <v>224</v>
      </c>
      <c r="E59" t="s">
        <v>225</v>
      </c>
      <c r="F59" t="s">
        <v>790</v>
      </c>
      <c r="G59" t="s">
        <v>23</v>
      </c>
      <c r="H59">
        <v>65833.33</v>
      </c>
      <c r="I59">
        <v>79000</v>
      </c>
      <c r="J59">
        <v>1975</v>
      </c>
      <c r="K59">
        <v>68622.03</v>
      </c>
      <c r="L59">
        <v>20</v>
      </c>
      <c r="M59">
        <v>45798</v>
      </c>
      <c r="N59">
        <v>2</v>
      </c>
      <c r="O59" t="s">
        <v>791</v>
      </c>
      <c r="P59" t="s">
        <v>792</v>
      </c>
      <c r="Q59" t="s">
        <v>793</v>
      </c>
      <c r="R59" t="s">
        <v>794</v>
      </c>
      <c r="S59" t="s">
        <v>795</v>
      </c>
      <c r="T59" t="s">
        <v>680</v>
      </c>
      <c r="U59">
        <v>1.2</v>
      </c>
      <c r="V59">
        <v>813.7</v>
      </c>
      <c r="W59">
        <v>0</v>
      </c>
      <c r="X59">
        <v>0</v>
      </c>
      <c r="Y59" t="s">
        <v>3</v>
      </c>
      <c r="Z59" t="s">
        <v>3</v>
      </c>
      <c r="AA59">
        <v>3</v>
      </c>
      <c r="AB59" t="s">
        <v>3</v>
      </c>
      <c r="AC59">
        <v>65833.33</v>
      </c>
      <c r="AD59">
        <v>1</v>
      </c>
      <c r="AE59">
        <v>0</v>
      </c>
      <c r="AF59">
        <v>3</v>
      </c>
      <c r="AG59">
        <v>3</v>
      </c>
      <c r="AH59" t="s">
        <v>23</v>
      </c>
      <c r="AI59" t="s">
        <v>225</v>
      </c>
      <c r="AJ59">
        <v>45987.586527777799</v>
      </c>
      <c r="AK59">
        <v>61646965</v>
      </c>
    </row>
    <row r="60" spans="2:37" x14ac:dyDescent="0.2">
      <c r="B60" t="s">
        <v>3</v>
      </c>
      <c r="C60">
        <v>0</v>
      </c>
      <c r="D60" t="s">
        <v>796</v>
      </c>
      <c r="E60" t="s">
        <v>225</v>
      </c>
      <c r="F60" t="s">
        <v>790</v>
      </c>
      <c r="G60" t="s">
        <v>23</v>
      </c>
      <c r="H60">
        <v>71858.75</v>
      </c>
      <c r="I60">
        <v>86230.5</v>
      </c>
      <c r="J60">
        <v>2155.7600000000002</v>
      </c>
      <c r="K60">
        <v>74902.679999999993</v>
      </c>
      <c r="L60">
        <v>20</v>
      </c>
      <c r="M60">
        <v>45798</v>
      </c>
      <c r="N60">
        <v>2</v>
      </c>
      <c r="O60" t="s">
        <v>707</v>
      </c>
      <c r="P60" t="s">
        <v>676</v>
      </c>
      <c r="Q60" t="s">
        <v>708</v>
      </c>
      <c r="R60" t="s">
        <v>709</v>
      </c>
      <c r="S60" t="s">
        <v>710</v>
      </c>
      <c r="T60" t="s">
        <v>680</v>
      </c>
      <c r="U60">
        <v>1.2</v>
      </c>
      <c r="V60">
        <v>888.17</v>
      </c>
      <c r="W60">
        <v>0</v>
      </c>
      <c r="X60">
        <v>0</v>
      </c>
      <c r="Y60" t="s">
        <v>3</v>
      </c>
      <c r="Z60" t="s">
        <v>3</v>
      </c>
      <c r="AA60">
        <v>3</v>
      </c>
      <c r="AB60" t="s">
        <v>3</v>
      </c>
      <c r="AC60">
        <v>71858.75</v>
      </c>
      <c r="AD60">
        <v>1</v>
      </c>
      <c r="AE60">
        <v>0</v>
      </c>
      <c r="AF60">
        <v>3</v>
      </c>
      <c r="AG60">
        <v>3</v>
      </c>
      <c r="AH60" t="s">
        <v>23</v>
      </c>
      <c r="AI60" t="s">
        <v>225</v>
      </c>
      <c r="AJ60">
        <v>45987.586527777799</v>
      </c>
      <c r="AK60">
        <v>61646965</v>
      </c>
    </row>
    <row r="61" spans="2:37" x14ac:dyDescent="0.2">
      <c r="B61" t="s">
        <v>3</v>
      </c>
      <c r="C61">
        <v>0</v>
      </c>
      <c r="D61" t="s">
        <v>797</v>
      </c>
      <c r="E61" t="s">
        <v>225</v>
      </c>
      <c r="F61" t="s">
        <v>790</v>
      </c>
      <c r="G61" t="s">
        <v>23</v>
      </c>
      <c r="H61">
        <v>73333.33</v>
      </c>
      <c r="I61">
        <v>88000</v>
      </c>
      <c r="J61">
        <v>2200</v>
      </c>
      <c r="K61">
        <v>76439.73</v>
      </c>
      <c r="L61">
        <v>20</v>
      </c>
      <c r="M61">
        <v>45798</v>
      </c>
      <c r="N61">
        <v>2</v>
      </c>
      <c r="O61" t="s">
        <v>798</v>
      </c>
      <c r="P61" t="s">
        <v>799</v>
      </c>
      <c r="Q61" t="s">
        <v>800</v>
      </c>
      <c r="R61" t="s">
        <v>801</v>
      </c>
      <c r="S61" t="s">
        <v>3</v>
      </c>
      <c r="T61" t="s">
        <v>802</v>
      </c>
      <c r="U61">
        <v>1.2</v>
      </c>
      <c r="V61">
        <v>906.4</v>
      </c>
      <c r="W61">
        <v>0</v>
      </c>
      <c r="X61">
        <v>0</v>
      </c>
      <c r="Y61" t="s">
        <v>3</v>
      </c>
      <c r="Z61" t="s">
        <v>3</v>
      </c>
      <c r="AA61">
        <v>3</v>
      </c>
      <c r="AB61" t="s">
        <v>3</v>
      </c>
      <c r="AC61">
        <v>73333.33</v>
      </c>
      <c r="AD61">
        <v>1</v>
      </c>
      <c r="AE61">
        <v>0</v>
      </c>
      <c r="AF61">
        <v>3</v>
      </c>
      <c r="AG61">
        <v>3</v>
      </c>
      <c r="AH61" t="s">
        <v>23</v>
      </c>
      <c r="AI61" t="s">
        <v>225</v>
      </c>
      <c r="AJ61">
        <v>45987.586527777799</v>
      </c>
      <c r="AK61">
        <v>61646965</v>
      </c>
    </row>
    <row r="62" spans="2:37" x14ac:dyDescent="0.2">
      <c r="B62" t="s">
        <v>814</v>
      </c>
      <c r="C62">
        <v>1</v>
      </c>
      <c r="D62" t="s">
        <v>270</v>
      </c>
      <c r="E62" t="s">
        <v>271</v>
      </c>
      <c r="F62" t="s">
        <v>740</v>
      </c>
      <c r="G62" t="s">
        <v>23</v>
      </c>
      <c r="H62">
        <v>4674.17</v>
      </c>
      <c r="I62">
        <v>5609</v>
      </c>
      <c r="J62">
        <v>140.22999999999999</v>
      </c>
      <c r="K62">
        <v>4910.6899999999996</v>
      </c>
      <c r="L62">
        <v>20</v>
      </c>
      <c r="M62">
        <v>45737</v>
      </c>
      <c r="N62">
        <v>2</v>
      </c>
      <c r="O62" t="s">
        <v>713</v>
      </c>
      <c r="P62" t="s">
        <v>742</v>
      </c>
      <c r="Q62" t="s">
        <v>715</v>
      </c>
      <c r="R62" t="s">
        <v>743</v>
      </c>
      <c r="S62" t="s">
        <v>717</v>
      </c>
      <c r="T62" t="s">
        <v>680</v>
      </c>
      <c r="U62">
        <v>2</v>
      </c>
      <c r="V62">
        <v>96.29</v>
      </c>
      <c r="W62">
        <v>0</v>
      </c>
      <c r="X62">
        <v>0</v>
      </c>
      <c r="Y62" t="s">
        <v>3</v>
      </c>
      <c r="Z62" t="s">
        <v>3</v>
      </c>
      <c r="AA62">
        <v>3</v>
      </c>
      <c r="AB62" t="s">
        <v>3</v>
      </c>
      <c r="AC62">
        <v>4674.17</v>
      </c>
      <c r="AD62">
        <v>1</v>
      </c>
      <c r="AE62">
        <v>0</v>
      </c>
      <c r="AF62">
        <v>1</v>
      </c>
      <c r="AG62">
        <v>3</v>
      </c>
      <c r="AH62" t="s">
        <v>23</v>
      </c>
      <c r="AI62" t="s">
        <v>271</v>
      </c>
      <c r="AJ62">
        <v>45987.586527777799</v>
      </c>
      <c r="AK62">
        <v>61646972</v>
      </c>
    </row>
    <row r="63" spans="2:37" x14ac:dyDescent="0.2">
      <c r="B63" t="s">
        <v>815</v>
      </c>
      <c r="C63">
        <v>0</v>
      </c>
      <c r="D63" t="s">
        <v>816</v>
      </c>
      <c r="E63" t="s">
        <v>271</v>
      </c>
      <c r="F63" t="s">
        <v>740</v>
      </c>
      <c r="G63" t="s">
        <v>23</v>
      </c>
      <c r="H63">
        <v>6757</v>
      </c>
      <c r="I63">
        <v>8108.4</v>
      </c>
      <c r="J63">
        <v>202.71</v>
      </c>
      <c r="K63">
        <v>7098.9</v>
      </c>
      <c r="L63">
        <v>20</v>
      </c>
      <c r="M63">
        <v>45737</v>
      </c>
      <c r="N63">
        <v>2</v>
      </c>
      <c r="O63" t="s">
        <v>757</v>
      </c>
      <c r="P63" t="s">
        <v>747</v>
      </c>
      <c r="Q63" t="s">
        <v>748</v>
      </c>
      <c r="R63" t="s">
        <v>3</v>
      </c>
      <c r="S63" t="s">
        <v>749</v>
      </c>
      <c r="T63" t="s">
        <v>680</v>
      </c>
      <c r="U63">
        <v>2</v>
      </c>
      <c r="V63">
        <v>139.19</v>
      </c>
      <c r="W63">
        <v>0</v>
      </c>
      <c r="X63">
        <v>0</v>
      </c>
      <c r="Y63" t="s">
        <v>3</v>
      </c>
      <c r="Z63" t="s">
        <v>3</v>
      </c>
      <c r="AA63">
        <v>3</v>
      </c>
      <c r="AB63" t="s">
        <v>3</v>
      </c>
      <c r="AC63">
        <v>6757</v>
      </c>
      <c r="AD63">
        <v>1</v>
      </c>
      <c r="AE63">
        <v>0</v>
      </c>
      <c r="AF63">
        <v>1</v>
      </c>
      <c r="AG63">
        <v>3</v>
      </c>
      <c r="AH63" t="s">
        <v>23</v>
      </c>
      <c r="AI63" t="s">
        <v>271</v>
      </c>
      <c r="AJ63">
        <v>45987.586527777799</v>
      </c>
      <c r="AK63">
        <v>61646972</v>
      </c>
    </row>
    <row r="64" spans="2:37" x14ac:dyDescent="0.2">
      <c r="B64" t="s">
        <v>817</v>
      </c>
      <c r="C64">
        <v>0</v>
      </c>
      <c r="D64" t="s">
        <v>818</v>
      </c>
      <c r="E64" t="s">
        <v>271</v>
      </c>
      <c r="F64" t="s">
        <v>740</v>
      </c>
      <c r="G64" t="s">
        <v>23</v>
      </c>
      <c r="H64">
        <v>5654.17</v>
      </c>
      <c r="I64">
        <v>6785</v>
      </c>
      <c r="J64">
        <v>169.63</v>
      </c>
      <c r="K64">
        <v>5940.28</v>
      </c>
      <c r="L64">
        <v>20</v>
      </c>
      <c r="M64">
        <v>45737</v>
      </c>
      <c r="N64">
        <v>2</v>
      </c>
      <c r="O64" t="s">
        <v>752</v>
      </c>
      <c r="P64" t="s">
        <v>721</v>
      </c>
      <c r="Q64" t="s">
        <v>722</v>
      </c>
      <c r="R64" t="s">
        <v>723</v>
      </c>
      <c r="S64" t="s">
        <v>724</v>
      </c>
      <c r="T64" t="s">
        <v>725</v>
      </c>
      <c r="U64">
        <v>2</v>
      </c>
      <c r="V64">
        <v>116.48</v>
      </c>
      <c r="W64">
        <v>0</v>
      </c>
      <c r="X64">
        <v>0</v>
      </c>
      <c r="Y64" t="s">
        <v>3</v>
      </c>
      <c r="Z64" t="s">
        <v>3</v>
      </c>
      <c r="AA64">
        <v>3</v>
      </c>
      <c r="AB64" t="s">
        <v>3</v>
      </c>
      <c r="AC64">
        <v>5654.17</v>
      </c>
      <c r="AD64">
        <v>1</v>
      </c>
      <c r="AE64">
        <v>0</v>
      </c>
      <c r="AF64">
        <v>1</v>
      </c>
      <c r="AG64">
        <v>3</v>
      </c>
      <c r="AH64" t="s">
        <v>23</v>
      </c>
      <c r="AI64" t="s">
        <v>271</v>
      </c>
      <c r="AJ64">
        <v>45987.586527777799</v>
      </c>
      <c r="AK64">
        <v>61646972</v>
      </c>
    </row>
    <row r="65" spans="2:37" x14ac:dyDescent="0.2">
      <c r="B65" t="s">
        <v>3</v>
      </c>
      <c r="C65">
        <v>1</v>
      </c>
      <c r="D65" t="s">
        <v>219</v>
      </c>
      <c r="E65" t="s">
        <v>220</v>
      </c>
      <c r="F65" t="s">
        <v>819</v>
      </c>
      <c r="G65" t="s">
        <v>23</v>
      </c>
      <c r="H65">
        <v>6174.17</v>
      </c>
      <c r="I65">
        <v>7409</v>
      </c>
      <c r="J65">
        <v>185.23</v>
      </c>
      <c r="K65">
        <v>6435.71</v>
      </c>
      <c r="L65">
        <v>20</v>
      </c>
      <c r="M65">
        <v>45798</v>
      </c>
      <c r="N65">
        <v>2</v>
      </c>
      <c r="O65" t="s">
        <v>713</v>
      </c>
      <c r="P65" t="s">
        <v>714</v>
      </c>
      <c r="Q65" t="s">
        <v>715</v>
      </c>
      <c r="R65" t="s">
        <v>716</v>
      </c>
      <c r="S65" t="s">
        <v>717</v>
      </c>
      <c r="T65" t="s">
        <v>680</v>
      </c>
      <c r="U65">
        <v>1.2</v>
      </c>
      <c r="V65">
        <v>76.31</v>
      </c>
      <c r="W65">
        <v>0</v>
      </c>
      <c r="X65">
        <v>0</v>
      </c>
      <c r="Y65" t="s">
        <v>3</v>
      </c>
      <c r="Z65" t="s">
        <v>3</v>
      </c>
      <c r="AA65">
        <v>3</v>
      </c>
      <c r="AB65" t="s">
        <v>3</v>
      </c>
      <c r="AC65">
        <v>6174.17</v>
      </c>
      <c r="AD65">
        <v>1</v>
      </c>
      <c r="AE65">
        <v>0</v>
      </c>
      <c r="AF65">
        <v>3</v>
      </c>
      <c r="AG65">
        <v>3</v>
      </c>
      <c r="AH65" t="s">
        <v>23</v>
      </c>
      <c r="AI65" t="s">
        <v>220</v>
      </c>
      <c r="AJ65">
        <v>45987.586550925902</v>
      </c>
      <c r="AK65">
        <v>61647228</v>
      </c>
    </row>
    <row r="66" spans="2:37" x14ac:dyDescent="0.2">
      <c r="B66" t="s">
        <v>3</v>
      </c>
      <c r="C66">
        <v>0</v>
      </c>
      <c r="D66" t="s">
        <v>820</v>
      </c>
      <c r="E66" t="s">
        <v>220</v>
      </c>
      <c r="F66" t="s">
        <v>819</v>
      </c>
      <c r="G66" t="s">
        <v>23</v>
      </c>
      <c r="H66">
        <v>6852.6</v>
      </c>
      <c r="I66">
        <v>8223.1200000000008</v>
      </c>
      <c r="J66">
        <v>205.58</v>
      </c>
      <c r="K66">
        <v>7142.88</v>
      </c>
      <c r="L66">
        <v>20</v>
      </c>
      <c r="M66">
        <v>45798</v>
      </c>
      <c r="N66">
        <v>2</v>
      </c>
      <c r="O66" t="s">
        <v>720</v>
      </c>
      <c r="P66" t="s">
        <v>721</v>
      </c>
      <c r="Q66" t="s">
        <v>722</v>
      </c>
      <c r="R66" t="s">
        <v>723</v>
      </c>
      <c r="S66" t="s">
        <v>724</v>
      </c>
      <c r="T66" t="s">
        <v>725</v>
      </c>
      <c r="U66">
        <v>1.2</v>
      </c>
      <c r="V66">
        <v>84.7</v>
      </c>
      <c r="W66">
        <v>0</v>
      </c>
      <c r="X66">
        <v>0</v>
      </c>
      <c r="Y66" t="s">
        <v>3</v>
      </c>
      <c r="Z66" t="s">
        <v>3</v>
      </c>
      <c r="AA66">
        <v>3</v>
      </c>
      <c r="AB66" t="s">
        <v>3</v>
      </c>
      <c r="AC66">
        <v>6852.6</v>
      </c>
      <c r="AD66">
        <v>1</v>
      </c>
      <c r="AE66">
        <v>0</v>
      </c>
      <c r="AF66">
        <v>3</v>
      </c>
      <c r="AG66">
        <v>3</v>
      </c>
      <c r="AH66" t="s">
        <v>23</v>
      </c>
      <c r="AI66" t="s">
        <v>220</v>
      </c>
      <c r="AJ66">
        <v>45987.586550925902</v>
      </c>
      <c r="AK66">
        <v>61647228</v>
      </c>
    </row>
    <row r="67" spans="2:37" x14ac:dyDescent="0.2">
      <c r="B67" t="s">
        <v>3</v>
      </c>
      <c r="C67">
        <v>0</v>
      </c>
      <c r="D67" t="s">
        <v>821</v>
      </c>
      <c r="E67" t="s">
        <v>220</v>
      </c>
      <c r="F67" t="s">
        <v>819</v>
      </c>
      <c r="G67" t="s">
        <v>23</v>
      </c>
      <c r="H67">
        <v>6761</v>
      </c>
      <c r="I67">
        <v>8113.2</v>
      </c>
      <c r="J67">
        <v>202.83</v>
      </c>
      <c r="K67">
        <v>7047.4</v>
      </c>
      <c r="L67">
        <v>20</v>
      </c>
      <c r="M67">
        <v>45798</v>
      </c>
      <c r="N67">
        <v>2</v>
      </c>
      <c r="O67" t="s">
        <v>822</v>
      </c>
      <c r="P67" t="s">
        <v>747</v>
      </c>
      <c r="Q67" t="s">
        <v>748</v>
      </c>
      <c r="R67" t="s">
        <v>3</v>
      </c>
      <c r="S67" t="s">
        <v>737</v>
      </c>
      <c r="T67" t="s">
        <v>699</v>
      </c>
      <c r="U67">
        <v>1.2</v>
      </c>
      <c r="V67">
        <v>83.57</v>
      </c>
      <c r="W67">
        <v>0</v>
      </c>
      <c r="X67">
        <v>0</v>
      </c>
      <c r="Y67" t="s">
        <v>3</v>
      </c>
      <c r="Z67" t="s">
        <v>3</v>
      </c>
      <c r="AA67">
        <v>3</v>
      </c>
      <c r="AB67" t="s">
        <v>3</v>
      </c>
      <c r="AC67">
        <v>6761</v>
      </c>
      <c r="AD67">
        <v>1</v>
      </c>
      <c r="AE67">
        <v>0</v>
      </c>
      <c r="AF67">
        <v>3</v>
      </c>
      <c r="AG67">
        <v>3</v>
      </c>
      <c r="AH67" t="s">
        <v>23</v>
      </c>
      <c r="AI67" t="s">
        <v>220</v>
      </c>
      <c r="AJ67">
        <v>45987.586550925902</v>
      </c>
      <c r="AK67">
        <v>61647228</v>
      </c>
    </row>
    <row r="68" spans="2:37" x14ac:dyDescent="0.2">
      <c r="B68" t="s">
        <v>3</v>
      </c>
      <c r="C68">
        <v>1</v>
      </c>
      <c r="D68" t="s">
        <v>231</v>
      </c>
      <c r="E68" t="s">
        <v>232</v>
      </c>
      <c r="F68" t="s">
        <v>666</v>
      </c>
      <c r="G68" t="s">
        <v>233</v>
      </c>
      <c r="H68">
        <v>104.29</v>
      </c>
      <c r="I68">
        <v>125.15</v>
      </c>
      <c r="J68">
        <v>3.13</v>
      </c>
      <c r="K68">
        <v>109.57</v>
      </c>
      <c r="L68">
        <v>20</v>
      </c>
      <c r="M68">
        <v>45684</v>
      </c>
      <c r="N68">
        <v>2</v>
      </c>
      <c r="O68" t="s">
        <v>823</v>
      </c>
      <c r="P68" t="s">
        <v>742</v>
      </c>
      <c r="Q68" t="s">
        <v>715</v>
      </c>
      <c r="R68" t="s">
        <v>743</v>
      </c>
      <c r="S68" t="s">
        <v>717</v>
      </c>
      <c r="T68" t="s">
        <v>680</v>
      </c>
      <c r="U68">
        <v>2</v>
      </c>
      <c r="V68">
        <v>2.15</v>
      </c>
      <c r="W68">
        <v>0</v>
      </c>
      <c r="X68">
        <v>0</v>
      </c>
      <c r="Y68" t="s">
        <v>3</v>
      </c>
      <c r="Z68" t="s">
        <v>3</v>
      </c>
      <c r="AA68">
        <v>3</v>
      </c>
      <c r="AB68" t="s">
        <v>3</v>
      </c>
      <c r="AC68">
        <v>104.29</v>
      </c>
      <c r="AD68">
        <v>1</v>
      </c>
      <c r="AE68">
        <v>0</v>
      </c>
      <c r="AF68">
        <v>1</v>
      </c>
      <c r="AG68">
        <v>3</v>
      </c>
      <c r="AH68" t="s">
        <v>233</v>
      </c>
      <c r="AI68" t="s">
        <v>232</v>
      </c>
      <c r="AJ68">
        <v>45987.6007986111</v>
      </c>
      <c r="AK68">
        <v>61647244</v>
      </c>
    </row>
    <row r="69" spans="2:37" x14ac:dyDescent="0.2">
      <c r="B69" t="s">
        <v>3</v>
      </c>
      <c r="C69">
        <v>0</v>
      </c>
      <c r="D69" t="s">
        <v>824</v>
      </c>
      <c r="E69" t="s">
        <v>232</v>
      </c>
      <c r="F69" t="s">
        <v>666</v>
      </c>
      <c r="G69" t="s">
        <v>233</v>
      </c>
      <c r="H69">
        <v>170</v>
      </c>
      <c r="I69">
        <v>204</v>
      </c>
      <c r="J69">
        <v>5.0999999999999996</v>
      </c>
      <c r="K69">
        <v>178.6</v>
      </c>
      <c r="L69">
        <v>20</v>
      </c>
      <c r="M69">
        <v>45684</v>
      </c>
      <c r="N69">
        <v>2</v>
      </c>
      <c r="O69" t="s">
        <v>720</v>
      </c>
      <c r="P69" t="s">
        <v>721</v>
      </c>
      <c r="Q69" t="s">
        <v>722</v>
      </c>
      <c r="R69" t="s">
        <v>723</v>
      </c>
      <c r="S69" t="s">
        <v>724</v>
      </c>
      <c r="T69" t="s">
        <v>725</v>
      </c>
      <c r="U69">
        <v>2</v>
      </c>
      <c r="V69">
        <v>3.5</v>
      </c>
      <c r="W69">
        <v>0</v>
      </c>
      <c r="X69">
        <v>0</v>
      </c>
      <c r="Y69" t="s">
        <v>3</v>
      </c>
      <c r="Z69" t="s">
        <v>3</v>
      </c>
      <c r="AA69">
        <v>3</v>
      </c>
      <c r="AB69" t="s">
        <v>3</v>
      </c>
      <c r="AC69">
        <v>170</v>
      </c>
      <c r="AD69">
        <v>1</v>
      </c>
      <c r="AE69">
        <v>0</v>
      </c>
      <c r="AF69">
        <v>1</v>
      </c>
      <c r="AG69">
        <v>3</v>
      </c>
      <c r="AH69" t="s">
        <v>233</v>
      </c>
      <c r="AI69" t="s">
        <v>232</v>
      </c>
      <c r="AJ69">
        <v>45987.6007986111</v>
      </c>
      <c r="AK69">
        <v>61647244</v>
      </c>
    </row>
    <row r="70" spans="2:37" x14ac:dyDescent="0.2">
      <c r="B70" t="s">
        <v>3</v>
      </c>
      <c r="C70">
        <v>0</v>
      </c>
      <c r="D70" t="s">
        <v>825</v>
      </c>
      <c r="E70" t="s">
        <v>232</v>
      </c>
      <c r="F70" t="s">
        <v>666</v>
      </c>
      <c r="G70" t="s">
        <v>233</v>
      </c>
      <c r="H70">
        <v>181.67</v>
      </c>
      <c r="I70">
        <v>218</v>
      </c>
      <c r="J70">
        <v>5.45</v>
      </c>
      <c r="K70">
        <v>190.86</v>
      </c>
      <c r="L70">
        <v>20</v>
      </c>
      <c r="M70">
        <v>45684</v>
      </c>
      <c r="N70">
        <v>2</v>
      </c>
      <c r="O70" t="s">
        <v>822</v>
      </c>
      <c r="P70" t="s">
        <v>747</v>
      </c>
      <c r="Q70" t="s">
        <v>748</v>
      </c>
      <c r="R70" t="s">
        <v>3</v>
      </c>
      <c r="S70" t="s">
        <v>737</v>
      </c>
      <c r="T70" t="s">
        <v>680</v>
      </c>
      <c r="U70">
        <v>2</v>
      </c>
      <c r="V70">
        <v>3.74</v>
      </c>
      <c r="W70">
        <v>0</v>
      </c>
      <c r="X70">
        <v>0</v>
      </c>
      <c r="Y70" t="s">
        <v>3</v>
      </c>
      <c r="Z70" t="s">
        <v>3</v>
      </c>
      <c r="AA70">
        <v>3</v>
      </c>
      <c r="AB70" t="s">
        <v>3</v>
      </c>
      <c r="AC70">
        <v>181.67</v>
      </c>
      <c r="AD70">
        <v>1</v>
      </c>
      <c r="AE70">
        <v>0</v>
      </c>
      <c r="AF70">
        <v>1</v>
      </c>
      <c r="AG70">
        <v>3</v>
      </c>
      <c r="AH70" t="s">
        <v>233</v>
      </c>
      <c r="AI70" t="s">
        <v>232</v>
      </c>
      <c r="AJ70">
        <v>45987.6007986111</v>
      </c>
      <c r="AK70">
        <v>61647244</v>
      </c>
    </row>
    <row r="71" spans="2:37" x14ac:dyDescent="0.2">
      <c r="B71" t="s">
        <v>3</v>
      </c>
      <c r="C71">
        <v>1</v>
      </c>
      <c r="D71" t="s">
        <v>235</v>
      </c>
      <c r="E71" t="s">
        <v>236</v>
      </c>
      <c r="F71" t="s">
        <v>662</v>
      </c>
      <c r="G71" t="s">
        <v>23</v>
      </c>
      <c r="H71">
        <v>2677.67</v>
      </c>
      <c r="I71">
        <v>3213.2</v>
      </c>
      <c r="J71">
        <v>80.33</v>
      </c>
      <c r="K71">
        <v>2778.69</v>
      </c>
      <c r="L71">
        <v>20</v>
      </c>
      <c r="M71">
        <v>45733</v>
      </c>
      <c r="N71">
        <v>2</v>
      </c>
      <c r="O71" t="s">
        <v>823</v>
      </c>
      <c r="P71" t="s">
        <v>742</v>
      </c>
      <c r="Q71" t="s">
        <v>715</v>
      </c>
      <c r="R71" t="s">
        <v>743</v>
      </c>
      <c r="S71" t="s">
        <v>717</v>
      </c>
      <c r="T71" t="s">
        <v>680</v>
      </c>
      <c r="U71">
        <v>0.75</v>
      </c>
      <c r="V71">
        <v>20.69</v>
      </c>
      <c r="W71">
        <v>0</v>
      </c>
      <c r="X71">
        <v>0</v>
      </c>
      <c r="Y71" t="s">
        <v>3</v>
      </c>
      <c r="Z71" t="s">
        <v>3</v>
      </c>
      <c r="AA71">
        <v>3</v>
      </c>
      <c r="AB71" t="s">
        <v>3</v>
      </c>
      <c r="AC71">
        <v>2677.67</v>
      </c>
      <c r="AD71">
        <v>1</v>
      </c>
      <c r="AE71">
        <v>0</v>
      </c>
      <c r="AF71">
        <v>1</v>
      </c>
      <c r="AG71">
        <v>3</v>
      </c>
      <c r="AH71" t="s">
        <v>23</v>
      </c>
      <c r="AI71" t="s">
        <v>236</v>
      </c>
      <c r="AJ71">
        <v>45987.586550925902</v>
      </c>
      <c r="AK71">
        <v>61647283</v>
      </c>
    </row>
    <row r="72" spans="2:37" x14ac:dyDescent="0.2">
      <c r="B72" t="s">
        <v>3</v>
      </c>
      <c r="C72">
        <v>0</v>
      </c>
      <c r="D72" t="s">
        <v>826</v>
      </c>
      <c r="E72" t="s">
        <v>236</v>
      </c>
      <c r="F72" t="s">
        <v>662</v>
      </c>
      <c r="G72" t="s">
        <v>23</v>
      </c>
      <c r="H72">
        <v>2755</v>
      </c>
      <c r="I72">
        <v>3306</v>
      </c>
      <c r="J72">
        <v>82.65</v>
      </c>
      <c r="K72">
        <v>2858.93</v>
      </c>
      <c r="L72">
        <v>20</v>
      </c>
      <c r="M72">
        <v>45733</v>
      </c>
      <c r="N72">
        <v>2</v>
      </c>
      <c r="O72" t="s">
        <v>707</v>
      </c>
      <c r="P72" t="s">
        <v>676</v>
      </c>
      <c r="Q72" t="s">
        <v>708</v>
      </c>
      <c r="R72" t="s">
        <v>709</v>
      </c>
      <c r="S72" t="s">
        <v>710</v>
      </c>
      <c r="T72" t="s">
        <v>680</v>
      </c>
      <c r="U72">
        <v>0.75</v>
      </c>
      <c r="V72">
        <v>21.28</v>
      </c>
      <c r="W72">
        <v>0</v>
      </c>
      <c r="X72">
        <v>0</v>
      </c>
      <c r="Y72" t="s">
        <v>3</v>
      </c>
      <c r="Z72" t="s">
        <v>3</v>
      </c>
      <c r="AA72">
        <v>3</v>
      </c>
      <c r="AB72" t="s">
        <v>3</v>
      </c>
      <c r="AC72">
        <v>2755</v>
      </c>
      <c r="AD72">
        <v>1</v>
      </c>
      <c r="AE72">
        <v>0</v>
      </c>
      <c r="AF72">
        <v>1</v>
      </c>
      <c r="AG72">
        <v>3</v>
      </c>
      <c r="AH72" t="s">
        <v>23</v>
      </c>
      <c r="AI72" t="s">
        <v>236</v>
      </c>
      <c r="AJ72">
        <v>45987.586550925902</v>
      </c>
      <c r="AK72">
        <v>61647283</v>
      </c>
    </row>
    <row r="73" spans="2:37" x14ac:dyDescent="0.2">
      <c r="B73" t="s">
        <v>3</v>
      </c>
      <c r="C73">
        <v>0</v>
      </c>
      <c r="D73" t="s">
        <v>827</v>
      </c>
      <c r="E73" t="s">
        <v>236</v>
      </c>
      <c r="F73" t="s">
        <v>662</v>
      </c>
      <c r="G73" t="s">
        <v>23</v>
      </c>
      <c r="H73">
        <v>3084.33</v>
      </c>
      <c r="I73">
        <v>3701.2</v>
      </c>
      <c r="J73">
        <v>92.53</v>
      </c>
      <c r="K73">
        <v>3200.69</v>
      </c>
      <c r="L73">
        <v>20</v>
      </c>
      <c r="M73">
        <v>45733</v>
      </c>
      <c r="N73">
        <v>2</v>
      </c>
      <c r="O73" t="s">
        <v>733</v>
      </c>
      <c r="P73" t="s">
        <v>734</v>
      </c>
      <c r="Q73" t="s">
        <v>735</v>
      </c>
      <c r="R73" t="s">
        <v>736</v>
      </c>
      <c r="S73" t="s">
        <v>737</v>
      </c>
      <c r="T73" t="s">
        <v>699</v>
      </c>
      <c r="U73">
        <v>0.75</v>
      </c>
      <c r="V73">
        <v>23.83</v>
      </c>
      <c r="W73">
        <v>0</v>
      </c>
      <c r="X73">
        <v>0</v>
      </c>
      <c r="Y73" t="s">
        <v>3</v>
      </c>
      <c r="Z73" t="s">
        <v>3</v>
      </c>
      <c r="AA73">
        <v>3</v>
      </c>
      <c r="AB73" t="s">
        <v>3</v>
      </c>
      <c r="AC73">
        <v>3084.33</v>
      </c>
      <c r="AD73">
        <v>1</v>
      </c>
      <c r="AE73">
        <v>0</v>
      </c>
      <c r="AF73">
        <v>1</v>
      </c>
      <c r="AG73">
        <v>3</v>
      </c>
      <c r="AH73" t="s">
        <v>23</v>
      </c>
      <c r="AI73" t="s">
        <v>236</v>
      </c>
      <c r="AJ73">
        <v>45987.586550925902</v>
      </c>
      <c r="AK73">
        <v>61647283</v>
      </c>
    </row>
    <row r="74" spans="2:37" x14ac:dyDescent="0.2">
      <c r="B74" t="s">
        <v>3</v>
      </c>
      <c r="C74">
        <v>0</v>
      </c>
      <c r="D74" t="s">
        <v>828</v>
      </c>
      <c r="E74" t="s">
        <v>239</v>
      </c>
      <c r="F74" t="s">
        <v>731</v>
      </c>
      <c r="G74" t="s">
        <v>23</v>
      </c>
      <c r="H74">
        <v>262.5</v>
      </c>
      <c r="I74">
        <v>315</v>
      </c>
      <c r="J74">
        <v>7.88</v>
      </c>
      <c r="K74">
        <v>272.41000000000003</v>
      </c>
      <c r="L74">
        <v>20</v>
      </c>
      <c r="M74">
        <v>45798</v>
      </c>
      <c r="N74">
        <v>2</v>
      </c>
      <c r="O74" t="s">
        <v>733</v>
      </c>
      <c r="P74" t="s">
        <v>734</v>
      </c>
      <c r="Q74" t="s">
        <v>735</v>
      </c>
      <c r="R74" t="s">
        <v>736</v>
      </c>
      <c r="S74" t="s">
        <v>737</v>
      </c>
      <c r="T74" t="s">
        <v>699</v>
      </c>
      <c r="U74">
        <v>0.75</v>
      </c>
      <c r="V74">
        <v>2.0299999999999998</v>
      </c>
      <c r="W74">
        <v>0</v>
      </c>
      <c r="X74">
        <v>0</v>
      </c>
      <c r="Y74" t="s">
        <v>3</v>
      </c>
      <c r="Z74" t="s">
        <v>681</v>
      </c>
      <c r="AA74">
        <v>3</v>
      </c>
      <c r="AB74" t="s">
        <v>3</v>
      </c>
      <c r="AC74">
        <v>262.5</v>
      </c>
      <c r="AD74">
        <v>1</v>
      </c>
      <c r="AE74">
        <v>0</v>
      </c>
      <c r="AF74">
        <v>1</v>
      </c>
      <c r="AG74">
        <v>3</v>
      </c>
      <c r="AH74" t="s">
        <v>23</v>
      </c>
      <c r="AI74" t="s">
        <v>239</v>
      </c>
      <c r="AJ74">
        <v>45987.586550925902</v>
      </c>
      <c r="AK74">
        <v>61647303</v>
      </c>
    </row>
    <row r="75" spans="2:37" x14ac:dyDescent="0.2">
      <c r="B75" t="s">
        <v>3</v>
      </c>
      <c r="C75">
        <v>1</v>
      </c>
      <c r="D75" t="s">
        <v>238</v>
      </c>
      <c r="E75" t="s">
        <v>239</v>
      </c>
      <c r="F75" t="s">
        <v>731</v>
      </c>
      <c r="G75" t="s">
        <v>23</v>
      </c>
      <c r="H75">
        <v>210.17</v>
      </c>
      <c r="I75">
        <v>252.2</v>
      </c>
      <c r="J75">
        <v>6.31</v>
      </c>
      <c r="K75">
        <v>218.1</v>
      </c>
      <c r="L75">
        <v>20</v>
      </c>
      <c r="M75">
        <v>45798</v>
      </c>
      <c r="N75">
        <v>2</v>
      </c>
      <c r="O75" t="s">
        <v>707</v>
      </c>
      <c r="P75" t="s">
        <v>676</v>
      </c>
      <c r="Q75" t="s">
        <v>708</v>
      </c>
      <c r="R75" t="s">
        <v>709</v>
      </c>
      <c r="S75" t="s">
        <v>710</v>
      </c>
      <c r="T75" t="s">
        <v>680</v>
      </c>
      <c r="U75">
        <v>0.75</v>
      </c>
      <c r="V75">
        <v>1.62</v>
      </c>
      <c r="W75">
        <v>0</v>
      </c>
      <c r="X75">
        <v>0</v>
      </c>
      <c r="Y75" t="s">
        <v>3</v>
      </c>
      <c r="Z75" t="s">
        <v>681</v>
      </c>
      <c r="AA75">
        <v>3</v>
      </c>
      <c r="AB75" t="s">
        <v>3</v>
      </c>
      <c r="AC75">
        <v>210.17</v>
      </c>
      <c r="AD75">
        <v>1</v>
      </c>
      <c r="AE75">
        <v>0</v>
      </c>
      <c r="AF75">
        <v>1</v>
      </c>
      <c r="AG75">
        <v>3</v>
      </c>
      <c r="AH75" t="s">
        <v>23</v>
      </c>
      <c r="AI75" t="s">
        <v>239</v>
      </c>
      <c r="AJ75">
        <v>45987.586550925902</v>
      </c>
      <c r="AK75">
        <v>61647303</v>
      </c>
    </row>
    <row r="76" spans="2:37" x14ac:dyDescent="0.2">
      <c r="B76" t="s">
        <v>3</v>
      </c>
      <c r="C76">
        <v>1</v>
      </c>
      <c r="D76" t="s">
        <v>241</v>
      </c>
      <c r="E76" t="s">
        <v>829</v>
      </c>
      <c r="F76" t="s">
        <v>731</v>
      </c>
      <c r="G76" t="s">
        <v>23</v>
      </c>
      <c r="H76">
        <v>4438.58</v>
      </c>
      <c r="I76">
        <v>5326.3</v>
      </c>
      <c r="J76">
        <v>133.16</v>
      </c>
      <c r="K76">
        <v>4663.17</v>
      </c>
      <c r="L76">
        <v>20</v>
      </c>
      <c r="M76">
        <v>45798</v>
      </c>
      <c r="N76">
        <v>2</v>
      </c>
      <c r="O76" t="s">
        <v>713</v>
      </c>
      <c r="P76" t="s">
        <v>714</v>
      </c>
      <c r="Q76" t="s">
        <v>715</v>
      </c>
      <c r="R76" t="s">
        <v>716</v>
      </c>
      <c r="S76" t="s">
        <v>717</v>
      </c>
      <c r="T76" t="s">
        <v>680</v>
      </c>
      <c r="U76">
        <v>2</v>
      </c>
      <c r="V76">
        <v>91.43</v>
      </c>
      <c r="W76">
        <v>0</v>
      </c>
      <c r="X76">
        <v>0</v>
      </c>
      <c r="Y76" t="s">
        <v>3</v>
      </c>
      <c r="Z76" t="s">
        <v>681</v>
      </c>
      <c r="AA76">
        <v>3</v>
      </c>
      <c r="AB76" t="s">
        <v>3</v>
      </c>
      <c r="AC76">
        <v>4438.58</v>
      </c>
      <c r="AD76">
        <v>1</v>
      </c>
      <c r="AE76">
        <v>0</v>
      </c>
      <c r="AF76">
        <v>1</v>
      </c>
      <c r="AG76">
        <v>3</v>
      </c>
      <c r="AH76" t="s">
        <v>23</v>
      </c>
      <c r="AI76" t="s">
        <v>829</v>
      </c>
      <c r="AJ76">
        <v>45987.601979166699</v>
      </c>
      <c r="AK76">
        <v>61647319</v>
      </c>
    </row>
    <row r="77" spans="2:37" x14ac:dyDescent="0.2">
      <c r="B77" t="s">
        <v>3</v>
      </c>
      <c r="C77">
        <v>0</v>
      </c>
      <c r="D77" t="s">
        <v>828</v>
      </c>
      <c r="E77" t="s">
        <v>829</v>
      </c>
      <c r="F77" t="s">
        <v>731</v>
      </c>
      <c r="G77" t="s">
        <v>23</v>
      </c>
      <c r="H77">
        <v>8500</v>
      </c>
      <c r="I77">
        <v>10200</v>
      </c>
      <c r="J77">
        <v>255</v>
      </c>
      <c r="K77">
        <v>8930.1</v>
      </c>
      <c r="L77">
        <v>20</v>
      </c>
      <c r="M77">
        <v>45798</v>
      </c>
      <c r="N77">
        <v>2</v>
      </c>
      <c r="O77" t="s">
        <v>733</v>
      </c>
      <c r="P77" t="s">
        <v>734</v>
      </c>
      <c r="Q77" t="s">
        <v>735</v>
      </c>
      <c r="R77" t="s">
        <v>736</v>
      </c>
      <c r="S77" t="s">
        <v>737</v>
      </c>
      <c r="T77" t="s">
        <v>699</v>
      </c>
      <c r="U77">
        <v>2</v>
      </c>
      <c r="V77">
        <v>175.1</v>
      </c>
      <c r="W77">
        <v>0</v>
      </c>
      <c r="X77">
        <v>0</v>
      </c>
      <c r="Y77" t="s">
        <v>3</v>
      </c>
      <c r="Z77" t="s">
        <v>681</v>
      </c>
      <c r="AA77">
        <v>3</v>
      </c>
      <c r="AB77" t="s">
        <v>3</v>
      </c>
      <c r="AC77">
        <v>8500</v>
      </c>
      <c r="AD77">
        <v>1</v>
      </c>
      <c r="AE77">
        <v>0</v>
      </c>
      <c r="AF77">
        <v>1</v>
      </c>
      <c r="AG77">
        <v>3</v>
      </c>
      <c r="AH77" t="s">
        <v>23</v>
      </c>
      <c r="AI77" t="s">
        <v>829</v>
      </c>
      <c r="AJ77">
        <v>45987.601979166699</v>
      </c>
      <c r="AK77">
        <v>61647319</v>
      </c>
    </row>
    <row r="78" spans="2:37" x14ac:dyDescent="0.2">
      <c r="B78" t="s">
        <v>3</v>
      </c>
      <c r="C78">
        <v>0</v>
      </c>
      <c r="D78" t="s">
        <v>238</v>
      </c>
      <c r="E78" t="s">
        <v>829</v>
      </c>
      <c r="F78" t="s">
        <v>731</v>
      </c>
      <c r="G78" t="s">
        <v>23</v>
      </c>
      <c r="H78">
        <v>9583.33</v>
      </c>
      <c r="I78">
        <v>11500</v>
      </c>
      <c r="J78">
        <v>287.5</v>
      </c>
      <c r="K78">
        <v>10068.25</v>
      </c>
      <c r="L78">
        <v>20</v>
      </c>
      <c r="M78">
        <v>45798</v>
      </c>
      <c r="N78">
        <v>2</v>
      </c>
      <c r="O78" t="s">
        <v>707</v>
      </c>
      <c r="P78" t="s">
        <v>676</v>
      </c>
      <c r="Q78" t="s">
        <v>708</v>
      </c>
      <c r="R78" t="s">
        <v>709</v>
      </c>
      <c r="S78" t="s">
        <v>710</v>
      </c>
      <c r="T78" t="s">
        <v>680</v>
      </c>
      <c r="U78">
        <v>2</v>
      </c>
      <c r="V78">
        <v>197.42</v>
      </c>
      <c r="W78">
        <v>0</v>
      </c>
      <c r="X78">
        <v>0</v>
      </c>
      <c r="Y78" t="s">
        <v>3</v>
      </c>
      <c r="Z78" t="s">
        <v>681</v>
      </c>
      <c r="AA78">
        <v>3</v>
      </c>
      <c r="AB78" t="s">
        <v>3</v>
      </c>
      <c r="AC78">
        <v>9583.33</v>
      </c>
      <c r="AD78">
        <v>1</v>
      </c>
      <c r="AE78">
        <v>0</v>
      </c>
      <c r="AF78">
        <v>1</v>
      </c>
      <c r="AG78">
        <v>3</v>
      </c>
      <c r="AH78" t="s">
        <v>23</v>
      </c>
      <c r="AI78" t="s">
        <v>829</v>
      </c>
      <c r="AJ78">
        <v>45987.601979166699</v>
      </c>
      <c r="AK78">
        <v>61647319</v>
      </c>
    </row>
    <row r="79" spans="2:37" x14ac:dyDescent="0.2">
      <c r="B79" t="s">
        <v>830</v>
      </c>
      <c r="C79">
        <v>1</v>
      </c>
      <c r="D79" t="s">
        <v>253</v>
      </c>
      <c r="E79" t="s">
        <v>254</v>
      </c>
      <c r="F79" t="s">
        <v>740</v>
      </c>
      <c r="G79" t="s">
        <v>23</v>
      </c>
      <c r="H79">
        <v>418.5</v>
      </c>
      <c r="I79">
        <v>502.2</v>
      </c>
      <c r="J79">
        <v>12.56</v>
      </c>
      <c r="K79">
        <v>439.68</v>
      </c>
      <c r="L79">
        <v>20</v>
      </c>
      <c r="M79">
        <v>45737</v>
      </c>
      <c r="N79">
        <v>2</v>
      </c>
      <c r="O79" t="s">
        <v>713</v>
      </c>
      <c r="P79" t="s">
        <v>742</v>
      </c>
      <c r="Q79" t="s">
        <v>715</v>
      </c>
      <c r="R79" t="s">
        <v>743</v>
      </c>
      <c r="S79" t="s">
        <v>717</v>
      </c>
      <c r="T79" t="s">
        <v>680</v>
      </c>
      <c r="U79">
        <v>2</v>
      </c>
      <c r="V79">
        <v>8.6199999999999992</v>
      </c>
      <c r="W79">
        <v>0</v>
      </c>
      <c r="X79">
        <v>0</v>
      </c>
      <c r="Y79" t="s">
        <v>3</v>
      </c>
      <c r="Z79" t="s">
        <v>3</v>
      </c>
      <c r="AA79">
        <v>3</v>
      </c>
      <c r="AB79" t="s">
        <v>3</v>
      </c>
      <c r="AC79">
        <v>418.5</v>
      </c>
      <c r="AD79">
        <v>1</v>
      </c>
      <c r="AE79">
        <v>0</v>
      </c>
      <c r="AF79">
        <v>1</v>
      </c>
      <c r="AG79">
        <v>3</v>
      </c>
      <c r="AH79" t="s">
        <v>23</v>
      </c>
      <c r="AI79" t="s">
        <v>254</v>
      </c>
      <c r="AJ79">
        <v>45987.586562500001</v>
      </c>
      <c r="AK79">
        <v>61647383</v>
      </c>
    </row>
    <row r="80" spans="2:37" x14ac:dyDescent="0.2">
      <c r="B80" t="s">
        <v>831</v>
      </c>
      <c r="C80">
        <v>0</v>
      </c>
      <c r="D80" t="s">
        <v>832</v>
      </c>
      <c r="E80" t="s">
        <v>254</v>
      </c>
      <c r="F80" t="s">
        <v>740</v>
      </c>
      <c r="G80" t="s">
        <v>23</v>
      </c>
      <c r="H80">
        <v>441.67</v>
      </c>
      <c r="I80">
        <v>530</v>
      </c>
      <c r="J80">
        <v>13.25</v>
      </c>
      <c r="K80">
        <v>464.02</v>
      </c>
      <c r="L80">
        <v>20</v>
      </c>
      <c r="M80">
        <v>45737</v>
      </c>
      <c r="N80">
        <v>2</v>
      </c>
      <c r="O80" t="s">
        <v>757</v>
      </c>
      <c r="P80" t="s">
        <v>747</v>
      </c>
      <c r="Q80" t="s">
        <v>748</v>
      </c>
      <c r="R80" t="s">
        <v>3</v>
      </c>
      <c r="S80" t="s">
        <v>749</v>
      </c>
      <c r="T80" t="s">
        <v>680</v>
      </c>
      <c r="U80">
        <v>2</v>
      </c>
      <c r="V80">
        <v>9.1</v>
      </c>
      <c r="W80">
        <v>0</v>
      </c>
      <c r="X80">
        <v>0</v>
      </c>
      <c r="Y80" t="s">
        <v>3</v>
      </c>
      <c r="Z80" t="s">
        <v>3</v>
      </c>
      <c r="AA80">
        <v>3</v>
      </c>
      <c r="AB80" t="s">
        <v>3</v>
      </c>
      <c r="AC80">
        <v>441.67</v>
      </c>
      <c r="AD80">
        <v>1</v>
      </c>
      <c r="AE80">
        <v>0</v>
      </c>
      <c r="AF80">
        <v>1</v>
      </c>
      <c r="AG80">
        <v>3</v>
      </c>
      <c r="AH80" t="s">
        <v>23</v>
      </c>
      <c r="AI80" t="s">
        <v>254</v>
      </c>
      <c r="AJ80">
        <v>45987.586562500001</v>
      </c>
      <c r="AK80">
        <v>61647383</v>
      </c>
    </row>
    <row r="81" spans="2:37" x14ac:dyDescent="0.2">
      <c r="B81" t="s">
        <v>833</v>
      </c>
      <c r="C81">
        <v>0</v>
      </c>
      <c r="D81" t="s">
        <v>834</v>
      </c>
      <c r="E81" t="s">
        <v>254</v>
      </c>
      <c r="F81" t="s">
        <v>740</v>
      </c>
      <c r="G81" t="s">
        <v>23</v>
      </c>
      <c r="H81">
        <v>426.67</v>
      </c>
      <c r="I81">
        <v>512</v>
      </c>
      <c r="J81">
        <v>12.8</v>
      </c>
      <c r="K81">
        <v>448.26</v>
      </c>
      <c r="L81">
        <v>20</v>
      </c>
      <c r="M81">
        <v>45737</v>
      </c>
      <c r="N81">
        <v>2</v>
      </c>
      <c r="O81" t="s">
        <v>752</v>
      </c>
      <c r="P81" t="s">
        <v>721</v>
      </c>
      <c r="Q81" t="s">
        <v>722</v>
      </c>
      <c r="R81" t="s">
        <v>723</v>
      </c>
      <c r="S81" t="s">
        <v>724</v>
      </c>
      <c r="T81" t="s">
        <v>725</v>
      </c>
      <c r="U81">
        <v>2</v>
      </c>
      <c r="V81">
        <v>8.7899999999999991</v>
      </c>
      <c r="W81">
        <v>0</v>
      </c>
      <c r="X81">
        <v>0</v>
      </c>
      <c r="Y81" t="s">
        <v>3</v>
      </c>
      <c r="Z81" t="s">
        <v>3</v>
      </c>
      <c r="AA81">
        <v>3</v>
      </c>
      <c r="AB81" t="s">
        <v>3</v>
      </c>
      <c r="AC81">
        <v>426.67</v>
      </c>
      <c r="AD81">
        <v>1</v>
      </c>
      <c r="AE81">
        <v>0</v>
      </c>
      <c r="AF81">
        <v>1</v>
      </c>
      <c r="AG81">
        <v>3</v>
      </c>
      <c r="AH81" t="s">
        <v>23</v>
      </c>
      <c r="AI81" t="s">
        <v>254</v>
      </c>
      <c r="AJ81">
        <v>45987.586562500001</v>
      </c>
      <c r="AK81">
        <v>61647383</v>
      </c>
    </row>
    <row r="82" spans="2:37" x14ac:dyDescent="0.2">
      <c r="B82" t="s">
        <v>835</v>
      </c>
      <c r="C82">
        <v>1</v>
      </c>
      <c r="D82" t="s">
        <v>261</v>
      </c>
      <c r="E82" t="s">
        <v>262</v>
      </c>
      <c r="F82" t="s">
        <v>740</v>
      </c>
      <c r="G82" t="s">
        <v>23</v>
      </c>
      <c r="H82">
        <v>50.33</v>
      </c>
      <c r="I82">
        <v>60.4</v>
      </c>
      <c r="J82">
        <v>1.51</v>
      </c>
      <c r="K82">
        <v>52.88</v>
      </c>
      <c r="L82">
        <v>20</v>
      </c>
      <c r="M82">
        <v>45737</v>
      </c>
      <c r="N82">
        <v>2</v>
      </c>
      <c r="O82" t="s">
        <v>713</v>
      </c>
      <c r="P82" t="s">
        <v>742</v>
      </c>
      <c r="Q82" t="s">
        <v>715</v>
      </c>
      <c r="R82" t="s">
        <v>743</v>
      </c>
      <c r="S82" t="s">
        <v>717</v>
      </c>
      <c r="T82" t="s">
        <v>680</v>
      </c>
      <c r="U82">
        <v>2</v>
      </c>
      <c r="V82">
        <v>1.04</v>
      </c>
      <c r="W82">
        <v>0</v>
      </c>
      <c r="X82">
        <v>0</v>
      </c>
      <c r="Y82" t="s">
        <v>3</v>
      </c>
      <c r="Z82" t="s">
        <v>3</v>
      </c>
      <c r="AA82">
        <v>3</v>
      </c>
      <c r="AB82" t="s">
        <v>3</v>
      </c>
      <c r="AC82">
        <v>50.33</v>
      </c>
      <c r="AD82">
        <v>1</v>
      </c>
      <c r="AE82">
        <v>0</v>
      </c>
      <c r="AF82">
        <v>1</v>
      </c>
      <c r="AG82">
        <v>3</v>
      </c>
      <c r="AH82" t="s">
        <v>23</v>
      </c>
      <c r="AI82" t="s">
        <v>262</v>
      </c>
      <c r="AJ82">
        <v>45987.586562500001</v>
      </c>
      <c r="AK82">
        <v>61647388</v>
      </c>
    </row>
    <row r="83" spans="2:37" x14ac:dyDescent="0.2">
      <c r="B83" t="s">
        <v>836</v>
      </c>
      <c r="C83">
        <v>0</v>
      </c>
      <c r="D83" t="s">
        <v>837</v>
      </c>
      <c r="E83" t="s">
        <v>262</v>
      </c>
      <c r="F83" t="s">
        <v>740</v>
      </c>
      <c r="G83" t="s">
        <v>23</v>
      </c>
      <c r="H83">
        <v>51.67</v>
      </c>
      <c r="I83">
        <v>62</v>
      </c>
      <c r="J83">
        <v>1.55</v>
      </c>
      <c r="K83">
        <v>54.28</v>
      </c>
      <c r="L83">
        <v>20</v>
      </c>
      <c r="M83">
        <v>45737</v>
      </c>
      <c r="N83">
        <v>2</v>
      </c>
      <c r="O83" t="s">
        <v>757</v>
      </c>
      <c r="P83" t="s">
        <v>747</v>
      </c>
      <c r="Q83" t="s">
        <v>748</v>
      </c>
      <c r="R83" t="s">
        <v>3</v>
      </c>
      <c r="S83" t="s">
        <v>749</v>
      </c>
      <c r="T83" t="s">
        <v>680</v>
      </c>
      <c r="U83">
        <v>2</v>
      </c>
      <c r="V83">
        <v>1.06</v>
      </c>
      <c r="W83">
        <v>0</v>
      </c>
      <c r="X83">
        <v>0</v>
      </c>
      <c r="Y83" t="s">
        <v>3</v>
      </c>
      <c r="Z83" t="s">
        <v>3</v>
      </c>
      <c r="AA83">
        <v>3</v>
      </c>
      <c r="AB83" t="s">
        <v>3</v>
      </c>
      <c r="AC83">
        <v>51.67</v>
      </c>
      <c r="AD83">
        <v>1</v>
      </c>
      <c r="AE83">
        <v>0</v>
      </c>
      <c r="AF83">
        <v>1</v>
      </c>
      <c r="AG83">
        <v>3</v>
      </c>
      <c r="AH83" t="s">
        <v>23</v>
      </c>
      <c r="AI83" t="s">
        <v>262</v>
      </c>
      <c r="AJ83">
        <v>45987.586562500001</v>
      </c>
      <c r="AK83">
        <v>61647388</v>
      </c>
    </row>
    <row r="84" spans="2:37" x14ac:dyDescent="0.2">
      <c r="B84" t="s">
        <v>838</v>
      </c>
      <c r="C84">
        <v>0</v>
      </c>
      <c r="D84" t="s">
        <v>839</v>
      </c>
      <c r="E84" t="s">
        <v>262</v>
      </c>
      <c r="F84" t="s">
        <v>740</v>
      </c>
      <c r="G84" t="s">
        <v>23</v>
      </c>
      <c r="H84">
        <v>52.5</v>
      </c>
      <c r="I84">
        <v>63</v>
      </c>
      <c r="J84">
        <v>1.58</v>
      </c>
      <c r="K84">
        <v>55.16</v>
      </c>
      <c r="L84">
        <v>20</v>
      </c>
      <c r="M84">
        <v>45737</v>
      </c>
      <c r="N84">
        <v>2</v>
      </c>
      <c r="O84" t="s">
        <v>752</v>
      </c>
      <c r="P84" t="s">
        <v>721</v>
      </c>
      <c r="Q84" t="s">
        <v>722</v>
      </c>
      <c r="R84" t="s">
        <v>723</v>
      </c>
      <c r="S84" t="s">
        <v>724</v>
      </c>
      <c r="T84" t="s">
        <v>725</v>
      </c>
      <c r="U84">
        <v>2</v>
      </c>
      <c r="V84">
        <v>1.08</v>
      </c>
      <c r="W84">
        <v>0</v>
      </c>
      <c r="X84">
        <v>0</v>
      </c>
      <c r="Y84" t="s">
        <v>3</v>
      </c>
      <c r="Z84" t="s">
        <v>3</v>
      </c>
      <c r="AA84">
        <v>3</v>
      </c>
      <c r="AB84" t="s">
        <v>3</v>
      </c>
      <c r="AC84">
        <v>52.5</v>
      </c>
      <c r="AD84">
        <v>1</v>
      </c>
      <c r="AE84">
        <v>0</v>
      </c>
      <c r="AF84">
        <v>1</v>
      </c>
      <c r="AG84">
        <v>3</v>
      </c>
      <c r="AH84" t="s">
        <v>23</v>
      </c>
      <c r="AI84" t="s">
        <v>262</v>
      </c>
      <c r="AJ84">
        <v>45987.586562500001</v>
      </c>
      <c r="AK84">
        <v>61647388</v>
      </c>
    </row>
    <row r="85" spans="2:37" x14ac:dyDescent="0.2">
      <c r="B85" t="s">
        <v>3</v>
      </c>
      <c r="C85">
        <v>1</v>
      </c>
      <c r="D85" t="s">
        <v>241</v>
      </c>
      <c r="E85" t="s">
        <v>352</v>
      </c>
      <c r="F85" t="s">
        <v>731</v>
      </c>
      <c r="G85" t="s">
        <v>23</v>
      </c>
      <c r="H85">
        <v>831.67</v>
      </c>
      <c r="I85">
        <v>998</v>
      </c>
      <c r="J85">
        <v>24.95</v>
      </c>
      <c r="K85">
        <v>873.75</v>
      </c>
      <c r="L85">
        <v>20</v>
      </c>
      <c r="M85">
        <v>45798</v>
      </c>
      <c r="N85">
        <v>2</v>
      </c>
      <c r="O85" t="s">
        <v>713</v>
      </c>
      <c r="P85" t="s">
        <v>714</v>
      </c>
      <c r="Q85" t="s">
        <v>715</v>
      </c>
      <c r="R85" t="s">
        <v>716</v>
      </c>
      <c r="S85" t="s">
        <v>717</v>
      </c>
      <c r="T85" t="s">
        <v>680</v>
      </c>
      <c r="U85">
        <v>2</v>
      </c>
      <c r="V85">
        <v>17.13</v>
      </c>
      <c r="W85">
        <v>0</v>
      </c>
      <c r="X85">
        <v>0</v>
      </c>
      <c r="Y85" t="s">
        <v>3</v>
      </c>
      <c r="Z85" t="s">
        <v>681</v>
      </c>
      <c r="AA85">
        <v>3</v>
      </c>
      <c r="AB85" t="s">
        <v>3</v>
      </c>
      <c r="AC85">
        <v>831.67</v>
      </c>
      <c r="AD85">
        <v>1</v>
      </c>
      <c r="AE85">
        <v>0</v>
      </c>
      <c r="AF85">
        <v>1</v>
      </c>
      <c r="AG85">
        <v>3</v>
      </c>
      <c r="AH85" t="s">
        <v>23</v>
      </c>
      <c r="AI85" t="s">
        <v>352</v>
      </c>
      <c r="AJ85">
        <v>45987.586562500001</v>
      </c>
      <c r="AK85">
        <v>61647408</v>
      </c>
    </row>
    <row r="86" spans="2:37" x14ac:dyDescent="0.2">
      <c r="B86" t="s">
        <v>3</v>
      </c>
      <c r="C86">
        <v>0</v>
      </c>
      <c r="D86" t="s">
        <v>828</v>
      </c>
      <c r="E86" t="s">
        <v>352</v>
      </c>
      <c r="F86" t="s">
        <v>731</v>
      </c>
      <c r="G86" t="s">
        <v>23</v>
      </c>
      <c r="H86">
        <v>833.33</v>
      </c>
      <c r="I86">
        <v>1000</v>
      </c>
      <c r="J86">
        <v>25</v>
      </c>
      <c r="K86">
        <v>875.5</v>
      </c>
      <c r="L86">
        <v>20</v>
      </c>
      <c r="M86">
        <v>45798</v>
      </c>
      <c r="N86">
        <v>2</v>
      </c>
      <c r="O86" t="s">
        <v>733</v>
      </c>
      <c r="P86" t="s">
        <v>734</v>
      </c>
      <c r="Q86" t="s">
        <v>735</v>
      </c>
      <c r="R86" t="s">
        <v>736</v>
      </c>
      <c r="S86" t="s">
        <v>737</v>
      </c>
      <c r="T86" t="s">
        <v>699</v>
      </c>
      <c r="U86">
        <v>2</v>
      </c>
      <c r="V86">
        <v>17.170000000000002</v>
      </c>
      <c r="W86">
        <v>0</v>
      </c>
      <c r="X86">
        <v>0</v>
      </c>
      <c r="Y86" t="s">
        <v>3</v>
      </c>
      <c r="Z86" t="s">
        <v>681</v>
      </c>
      <c r="AA86">
        <v>3</v>
      </c>
      <c r="AB86" t="s">
        <v>3</v>
      </c>
      <c r="AC86">
        <v>833.33</v>
      </c>
      <c r="AD86">
        <v>1</v>
      </c>
      <c r="AE86">
        <v>0</v>
      </c>
      <c r="AF86">
        <v>1</v>
      </c>
      <c r="AG86">
        <v>3</v>
      </c>
      <c r="AH86" t="s">
        <v>23</v>
      </c>
      <c r="AI86" t="s">
        <v>352</v>
      </c>
      <c r="AJ86">
        <v>45987.586562500001</v>
      </c>
      <c r="AK86">
        <v>61647408</v>
      </c>
    </row>
    <row r="87" spans="2:37" x14ac:dyDescent="0.2">
      <c r="B87" t="s">
        <v>3</v>
      </c>
      <c r="C87">
        <v>0</v>
      </c>
      <c r="D87" t="s">
        <v>238</v>
      </c>
      <c r="E87" t="s">
        <v>352</v>
      </c>
      <c r="F87" t="s">
        <v>731</v>
      </c>
      <c r="G87" t="s">
        <v>23</v>
      </c>
      <c r="H87">
        <v>900</v>
      </c>
      <c r="I87">
        <v>1080</v>
      </c>
      <c r="J87">
        <v>27</v>
      </c>
      <c r="K87">
        <v>945.54</v>
      </c>
      <c r="L87">
        <v>20</v>
      </c>
      <c r="M87">
        <v>45798</v>
      </c>
      <c r="N87">
        <v>2</v>
      </c>
      <c r="O87" t="s">
        <v>707</v>
      </c>
      <c r="P87" t="s">
        <v>676</v>
      </c>
      <c r="Q87" t="s">
        <v>708</v>
      </c>
      <c r="R87" t="s">
        <v>709</v>
      </c>
      <c r="S87" t="s">
        <v>710</v>
      </c>
      <c r="T87" t="s">
        <v>680</v>
      </c>
      <c r="U87">
        <v>2</v>
      </c>
      <c r="V87">
        <v>18.54</v>
      </c>
      <c r="W87">
        <v>0</v>
      </c>
      <c r="X87">
        <v>0</v>
      </c>
      <c r="Y87" t="s">
        <v>3</v>
      </c>
      <c r="Z87" t="s">
        <v>681</v>
      </c>
      <c r="AA87">
        <v>3</v>
      </c>
      <c r="AB87" t="s">
        <v>3</v>
      </c>
      <c r="AC87">
        <v>900</v>
      </c>
      <c r="AD87">
        <v>1</v>
      </c>
      <c r="AE87">
        <v>0</v>
      </c>
      <c r="AF87">
        <v>1</v>
      </c>
      <c r="AG87">
        <v>3</v>
      </c>
      <c r="AH87" t="s">
        <v>23</v>
      </c>
      <c r="AI87" t="s">
        <v>352</v>
      </c>
      <c r="AJ87">
        <v>45987.586562500001</v>
      </c>
      <c r="AK87">
        <v>61647408</v>
      </c>
    </row>
    <row r="88" spans="2:37" x14ac:dyDescent="0.2">
      <c r="B88" t="s">
        <v>3</v>
      </c>
      <c r="C88">
        <v>0</v>
      </c>
      <c r="D88" t="s">
        <v>827</v>
      </c>
      <c r="E88" t="s">
        <v>840</v>
      </c>
      <c r="F88" t="s">
        <v>662</v>
      </c>
      <c r="G88" t="s">
        <v>233</v>
      </c>
      <c r="H88">
        <v>365</v>
      </c>
      <c r="I88">
        <v>438</v>
      </c>
      <c r="J88">
        <v>10.95</v>
      </c>
      <c r="K88">
        <v>378.77</v>
      </c>
      <c r="L88">
        <v>20</v>
      </c>
      <c r="M88">
        <v>45733</v>
      </c>
      <c r="N88">
        <v>2</v>
      </c>
      <c r="O88" t="s">
        <v>841</v>
      </c>
      <c r="P88" t="s">
        <v>734</v>
      </c>
      <c r="Q88" t="s">
        <v>735</v>
      </c>
      <c r="R88" t="s">
        <v>736</v>
      </c>
      <c r="S88" t="s">
        <v>737</v>
      </c>
      <c r="T88" t="s">
        <v>699</v>
      </c>
      <c r="U88">
        <v>0.75</v>
      </c>
      <c r="V88">
        <v>2.82</v>
      </c>
      <c r="W88">
        <v>0</v>
      </c>
      <c r="X88">
        <v>0</v>
      </c>
      <c r="Y88" t="s">
        <v>3</v>
      </c>
      <c r="Z88" t="s">
        <v>3</v>
      </c>
      <c r="AA88">
        <v>3</v>
      </c>
      <c r="AB88" t="s">
        <v>3</v>
      </c>
      <c r="AC88">
        <v>365</v>
      </c>
      <c r="AD88">
        <v>1</v>
      </c>
      <c r="AE88">
        <v>0</v>
      </c>
      <c r="AF88">
        <v>1</v>
      </c>
      <c r="AG88">
        <v>3</v>
      </c>
      <c r="AH88" t="s">
        <v>233</v>
      </c>
      <c r="AI88" t="s">
        <v>840</v>
      </c>
      <c r="AJ88">
        <v>45987.6081597222</v>
      </c>
      <c r="AK88">
        <v>61649652</v>
      </c>
    </row>
    <row r="89" spans="2:37" x14ac:dyDescent="0.2">
      <c r="B89" t="s">
        <v>3</v>
      </c>
      <c r="C89">
        <v>1</v>
      </c>
      <c r="D89" t="s">
        <v>235</v>
      </c>
      <c r="E89" t="s">
        <v>840</v>
      </c>
      <c r="F89" t="s">
        <v>662</v>
      </c>
      <c r="G89" t="s">
        <v>233</v>
      </c>
      <c r="H89">
        <v>337.5</v>
      </c>
      <c r="I89">
        <v>405</v>
      </c>
      <c r="J89">
        <v>10.130000000000001</v>
      </c>
      <c r="K89">
        <v>350.24</v>
      </c>
      <c r="L89">
        <v>20</v>
      </c>
      <c r="M89">
        <v>45733</v>
      </c>
      <c r="N89">
        <v>2</v>
      </c>
      <c r="O89" t="s">
        <v>822</v>
      </c>
      <c r="P89" t="s">
        <v>742</v>
      </c>
      <c r="Q89" t="s">
        <v>715</v>
      </c>
      <c r="R89" t="s">
        <v>743</v>
      </c>
      <c r="S89" t="s">
        <v>717</v>
      </c>
      <c r="T89" t="s">
        <v>680</v>
      </c>
      <c r="U89">
        <v>0.75</v>
      </c>
      <c r="V89">
        <v>2.61</v>
      </c>
      <c r="W89">
        <v>0</v>
      </c>
      <c r="X89">
        <v>0</v>
      </c>
      <c r="Y89" t="s">
        <v>3</v>
      </c>
      <c r="Z89" t="s">
        <v>3</v>
      </c>
      <c r="AA89">
        <v>3</v>
      </c>
      <c r="AB89" t="s">
        <v>3</v>
      </c>
      <c r="AC89">
        <v>337.5</v>
      </c>
      <c r="AD89">
        <v>1</v>
      </c>
      <c r="AE89">
        <v>0</v>
      </c>
      <c r="AF89">
        <v>1</v>
      </c>
      <c r="AG89">
        <v>3</v>
      </c>
      <c r="AH89" t="s">
        <v>233</v>
      </c>
      <c r="AI89" t="s">
        <v>840</v>
      </c>
      <c r="AJ89">
        <v>45987.6081597222</v>
      </c>
      <c r="AK89">
        <v>61649652</v>
      </c>
    </row>
    <row r="90" spans="2:37" x14ac:dyDescent="0.2">
      <c r="B90" t="s">
        <v>3</v>
      </c>
      <c r="C90">
        <v>0</v>
      </c>
      <c r="D90" t="s">
        <v>826</v>
      </c>
      <c r="E90" t="s">
        <v>840</v>
      </c>
      <c r="F90" t="s">
        <v>662</v>
      </c>
      <c r="G90" t="s">
        <v>233</v>
      </c>
      <c r="H90">
        <v>400</v>
      </c>
      <c r="I90">
        <v>480</v>
      </c>
      <c r="J90">
        <v>12</v>
      </c>
      <c r="K90">
        <v>415.09</v>
      </c>
      <c r="L90">
        <v>20</v>
      </c>
      <c r="M90">
        <v>45733</v>
      </c>
      <c r="N90">
        <v>2</v>
      </c>
      <c r="O90" t="s">
        <v>842</v>
      </c>
      <c r="P90" t="s">
        <v>676</v>
      </c>
      <c r="Q90" t="s">
        <v>708</v>
      </c>
      <c r="R90" t="s">
        <v>709</v>
      </c>
      <c r="S90" t="s">
        <v>710</v>
      </c>
      <c r="T90" t="s">
        <v>680</v>
      </c>
      <c r="U90">
        <v>0.75</v>
      </c>
      <c r="V90">
        <v>3.09</v>
      </c>
      <c r="W90">
        <v>0</v>
      </c>
      <c r="X90">
        <v>0</v>
      </c>
      <c r="Y90" t="s">
        <v>3</v>
      </c>
      <c r="Z90" t="s">
        <v>3</v>
      </c>
      <c r="AA90">
        <v>3</v>
      </c>
      <c r="AB90" t="s">
        <v>3</v>
      </c>
      <c r="AC90">
        <v>400</v>
      </c>
      <c r="AD90">
        <v>1</v>
      </c>
      <c r="AE90">
        <v>0</v>
      </c>
      <c r="AF90">
        <v>1</v>
      </c>
      <c r="AG90">
        <v>3</v>
      </c>
      <c r="AH90" t="s">
        <v>233</v>
      </c>
      <c r="AI90" t="s">
        <v>840</v>
      </c>
      <c r="AJ90">
        <v>45987.6081597222</v>
      </c>
      <c r="AK90">
        <v>61649652</v>
      </c>
    </row>
    <row r="91" spans="2:37" x14ac:dyDescent="0.2">
      <c r="B91" t="s">
        <v>3</v>
      </c>
      <c r="C91">
        <v>1</v>
      </c>
      <c r="D91" t="s">
        <v>241</v>
      </c>
      <c r="E91" t="s">
        <v>264</v>
      </c>
      <c r="F91" t="s">
        <v>731</v>
      </c>
      <c r="G91" t="s">
        <v>23</v>
      </c>
      <c r="H91">
        <v>495.92</v>
      </c>
      <c r="I91">
        <v>595.1</v>
      </c>
      <c r="J91">
        <v>14.88</v>
      </c>
      <c r="K91">
        <v>521.02</v>
      </c>
      <c r="L91">
        <v>20</v>
      </c>
      <c r="M91">
        <v>45798</v>
      </c>
      <c r="N91">
        <v>2</v>
      </c>
      <c r="O91" t="s">
        <v>713</v>
      </c>
      <c r="P91" t="s">
        <v>714</v>
      </c>
      <c r="Q91" t="s">
        <v>715</v>
      </c>
      <c r="R91" t="s">
        <v>716</v>
      </c>
      <c r="S91" t="s">
        <v>717</v>
      </c>
      <c r="T91" t="s">
        <v>680</v>
      </c>
      <c r="U91">
        <v>2</v>
      </c>
      <c r="V91">
        <v>10.220000000000001</v>
      </c>
      <c r="W91">
        <v>0</v>
      </c>
      <c r="X91">
        <v>0</v>
      </c>
      <c r="Y91" t="s">
        <v>3</v>
      </c>
      <c r="Z91" t="s">
        <v>681</v>
      </c>
      <c r="AA91">
        <v>3</v>
      </c>
      <c r="AB91" t="s">
        <v>3</v>
      </c>
      <c r="AC91">
        <v>495.92</v>
      </c>
      <c r="AD91">
        <v>1</v>
      </c>
      <c r="AE91">
        <v>0</v>
      </c>
      <c r="AF91">
        <v>1</v>
      </c>
      <c r="AG91">
        <v>3</v>
      </c>
      <c r="AH91" t="s">
        <v>23</v>
      </c>
      <c r="AI91" t="s">
        <v>264</v>
      </c>
      <c r="AJ91">
        <v>45987.620162036997</v>
      </c>
      <c r="AK91">
        <v>61649729</v>
      </c>
    </row>
    <row r="92" spans="2:37" x14ac:dyDescent="0.2">
      <c r="B92" t="s">
        <v>3</v>
      </c>
      <c r="C92">
        <v>0</v>
      </c>
      <c r="D92" t="s">
        <v>828</v>
      </c>
      <c r="E92" t="s">
        <v>264</v>
      </c>
      <c r="F92" t="s">
        <v>731</v>
      </c>
      <c r="G92" t="s">
        <v>23</v>
      </c>
      <c r="H92">
        <v>620.87</v>
      </c>
      <c r="I92">
        <v>745.04</v>
      </c>
      <c r="J92">
        <v>18.63</v>
      </c>
      <c r="K92">
        <v>652.29</v>
      </c>
      <c r="L92">
        <v>20</v>
      </c>
      <c r="M92">
        <v>45798</v>
      </c>
      <c r="N92">
        <v>2</v>
      </c>
      <c r="O92" t="s">
        <v>733</v>
      </c>
      <c r="P92" t="s">
        <v>734</v>
      </c>
      <c r="Q92" t="s">
        <v>735</v>
      </c>
      <c r="R92" t="s">
        <v>736</v>
      </c>
      <c r="S92" t="s">
        <v>737</v>
      </c>
      <c r="T92" t="s">
        <v>699</v>
      </c>
      <c r="U92">
        <v>2</v>
      </c>
      <c r="V92">
        <v>12.79</v>
      </c>
      <c r="W92">
        <v>0</v>
      </c>
      <c r="X92">
        <v>0</v>
      </c>
      <c r="Y92" t="s">
        <v>3</v>
      </c>
      <c r="Z92" t="s">
        <v>681</v>
      </c>
      <c r="AA92">
        <v>3</v>
      </c>
      <c r="AB92" t="s">
        <v>3</v>
      </c>
      <c r="AC92">
        <v>620.87</v>
      </c>
      <c r="AD92">
        <v>1</v>
      </c>
      <c r="AE92">
        <v>0</v>
      </c>
      <c r="AF92">
        <v>1</v>
      </c>
      <c r="AG92">
        <v>3</v>
      </c>
      <c r="AH92" t="s">
        <v>23</v>
      </c>
      <c r="AI92" t="s">
        <v>264</v>
      </c>
      <c r="AJ92">
        <v>45987.620162036997</v>
      </c>
      <c r="AK92">
        <v>61649729</v>
      </c>
    </row>
    <row r="93" spans="2:37" x14ac:dyDescent="0.2">
      <c r="B93" t="s">
        <v>3</v>
      </c>
      <c r="C93">
        <v>0</v>
      </c>
      <c r="D93" t="s">
        <v>238</v>
      </c>
      <c r="E93" t="s">
        <v>264</v>
      </c>
      <c r="F93" t="s">
        <v>731</v>
      </c>
      <c r="G93" t="s">
        <v>23</v>
      </c>
      <c r="H93">
        <v>534.16999999999996</v>
      </c>
      <c r="I93">
        <v>641</v>
      </c>
      <c r="J93">
        <v>16.03</v>
      </c>
      <c r="K93">
        <v>561.20000000000005</v>
      </c>
      <c r="L93">
        <v>20</v>
      </c>
      <c r="M93">
        <v>45798</v>
      </c>
      <c r="N93">
        <v>2</v>
      </c>
      <c r="O93" t="s">
        <v>707</v>
      </c>
      <c r="P93" t="s">
        <v>676</v>
      </c>
      <c r="Q93" t="s">
        <v>708</v>
      </c>
      <c r="R93" t="s">
        <v>709</v>
      </c>
      <c r="S93" t="s">
        <v>710</v>
      </c>
      <c r="T93" t="s">
        <v>680</v>
      </c>
      <c r="U93">
        <v>2</v>
      </c>
      <c r="V93">
        <v>11</v>
      </c>
      <c r="W93">
        <v>0</v>
      </c>
      <c r="X93">
        <v>0</v>
      </c>
      <c r="Y93" t="s">
        <v>3</v>
      </c>
      <c r="Z93" t="s">
        <v>681</v>
      </c>
      <c r="AA93">
        <v>3</v>
      </c>
      <c r="AB93" t="s">
        <v>3</v>
      </c>
      <c r="AC93">
        <v>534.16999999999996</v>
      </c>
      <c r="AD93">
        <v>1</v>
      </c>
      <c r="AE93">
        <v>0</v>
      </c>
      <c r="AF93">
        <v>1</v>
      </c>
      <c r="AG93">
        <v>3</v>
      </c>
      <c r="AH93" t="s">
        <v>23</v>
      </c>
      <c r="AI93" t="s">
        <v>264</v>
      </c>
      <c r="AJ93">
        <v>45987.620162036997</v>
      </c>
      <c r="AK93">
        <v>61649729</v>
      </c>
    </row>
    <row r="94" spans="2:37" x14ac:dyDescent="0.2">
      <c r="B94" t="s">
        <v>3</v>
      </c>
      <c r="C94">
        <v>1</v>
      </c>
      <c r="D94" t="s">
        <v>241</v>
      </c>
      <c r="E94" t="s">
        <v>354</v>
      </c>
      <c r="F94" t="s">
        <v>731</v>
      </c>
      <c r="G94" t="s">
        <v>23</v>
      </c>
      <c r="H94">
        <v>222.63</v>
      </c>
      <c r="I94">
        <v>267.16000000000003</v>
      </c>
      <c r="J94">
        <v>6.68</v>
      </c>
      <c r="K94">
        <v>233.9</v>
      </c>
      <c r="L94">
        <v>20</v>
      </c>
      <c r="M94">
        <v>45798</v>
      </c>
      <c r="N94">
        <v>2</v>
      </c>
      <c r="O94" t="s">
        <v>843</v>
      </c>
      <c r="P94" t="s">
        <v>714</v>
      </c>
      <c r="Q94" t="s">
        <v>715</v>
      </c>
      <c r="R94" t="s">
        <v>716</v>
      </c>
      <c r="S94" t="s">
        <v>717</v>
      </c>
      <c r="T94" t="s">
        <v>680</v>
      </c>
      <c r="U94">
        <v>2</v>
      </c>
      <c r="V94">
        <v>4.59</v>
      </c>
      <c r="W94">
        <v>0</v>
      </c>
      <c r="X94">
        <v>0</v>
      </c>
      <c r="Y94" t="s">
        <v>3</v>
      </c>
      <c r="Z94" t="s">
        <v>681</v>
      </c>
      <c r="AA94">
        <v>3</v>
      </c>
      <c r="AB94" t="s">
        <v>3</v>
      </c>
      <c r="AC94">
        <v>222.63</v>
      </c>
      <c r="AD94">
        <v>1</v>
      </c>
      <c r="AE94">
        <v>0</v>
      </c>
      <c r="AF94">
        <v>1</v>
      </c>
      <c r="AG94">
        <v>3</v>
      </c>
      <c r="AH94" t="s">
        <v>23</v>
      </c>
      <c r="AI94" t="s">
        <v>354</v>
      </c>
      <c r="AJ94">
        <v>45987.659108796302</v>
      </c>
      <c r="AK94">
        <v>61650009</v>
      </c>
    </row>
    <row r="95" spans="2:37" x14ac:dyDescent="0.2">
      <c r="B95" t="s">
        <v>3</v>
      </c>
      <c r="C95">
        <v>0</v>
      </c>
      <c r="D95" t="s">
        <v>828</v>
      </c>
      <c r="E95" t="s">
        <v>354</v>
      </c>
      <c r="F95" t="s">
        <v>731</v>
      </c>
      <c r="G95" t="s">
        <v>23</v>
      </c>
      <c r="H95">
        <v>222.67</v>
      </c>
      <c r="I95">
        <v>267.2</v>
      </c>
      <c r="J95">
        <v>6.68</v>
      </c>
      <c r="K95">
        <v>233.94</v>
      </c>
      <c r="L95">
        <v>20</v>
      </c>
      <c r="M95">
        <v>45798</v>
      </c>
      <c r="N95">
        <v>2</v>
      </c>
      <c r="O95" t="s">
        <v>822</v>
      </c>
      <c r="P95" t="s">
        <v>734</v>
      </c>
      <c r="Q95" t="s">
        <v>735</v>
      </c>
      <c r="R95" t="s">
        <v>736</v>
      </c>
      <c r="S95" t="s">
        <v>737</v>
      </c>
      <c r="T95" t="s">
        <v>699</v>
      </c>
      <c r="U95">
        <v>2</v>
      </c>
      <c r="V95">
        <v>4.59</v>
      </c>
      <c r="W95">
        <v>0</v>
      </c>
      <c r="X95">
        <v>0</v>
      </c>
      <c r="Y95" t="s">
        <v>3</v>
      </c>
      <c r="Z95" t="s">
        <v>681</v>
      </c>
      <c r="AA95">
        <v>3</v>
      </c>
      <c r="AB95" t="s">
        <v>3</v>
      </c>
      <c r="AC95">
        <v>222.67</v>
      </c>
      <c r="AD95">
        <v>1</v>
      </c>
      <c r="AE95">
        <v>0</v>
      </c>
      <c r="AF95">
        <v>1</v>
      </c>
      <c r="AG95">
        <v>3</v>
      </c>
      <c r="AH95" t="s">
        <v>23</v>
      </c>
      <c r="AI95" t="s">
        <v>354</v>
      </c>
      <c r="AJ95">
        <v>45987.659108796302</v>
      </c>
      <c r="AK95">
        <v>61650009</v>
      </c>
    </row>
    <row r="96" spans="2:37" x14ac:dyDescent="0.2">
      <c r="B96" t="s">
        <v>3</v>
      </c>
      <c r="C96">
        <v>0</v>
      </c>
      <c r="D96" t="s">
        <v>238</v>
      </c>
      <c r="E96" t="s">
        <v>354</v>
      </c>
      <c r="F96" t="s">
        <v>731</v>
      </c>
      <c r="G96" t="s">
        <v>23</v>
      </c>
      <c r="H96">
        <v>233.33</v>
      </c>
      <c r="I96">
        <v>280</v>
      </c>
      <c r="J96">
        <v>7</v>
      </c>
      <c r="K96">
        <v>245.14</v>
      </c>
      <c r="L96">
        <v>20</v>
      </c>
      <c r="M96">
        <v>45798</v>
      </c>
      <c r="N96">
        <v>2</v>
      </c>
      <c r="O96" t="s">
        <v>707</v>
      </c>
      <c r="P96" t="s">
        <v>676</v>
      </c>
      <c r="Q96" t="s">
        <v>708</v>
      </c>
      <c r="R96" t="s">
        <v>709</v>
      </c>
      <c r="S96" t="s">
        <v>710</v>
      </c>
      <c r="T96" t="s">
        <v>680</v>
      </c>
      <c r="U96">
        <v>2</v>
      </c>
      <c r="V96">
        <v>4.8099999999999996</v>
      </c>
      <c r="W96">
        <v>0</v>
      </c>
      <c r="X96">
        <v>0</v>
      </c>
      <c r="Y96" t="s">
        <v>3</v>
      </c>
      <c r="Z96" t="s">
        <v>681</v>
      </c>
      <c r="AA96">
        <v>3</v>
      </c>
      <c r="AB96" t="s">
        <v>3</v>
      </c>
      <c r="AC96">
        <v>233.33</v>
      </c>
      <c r="AD96">
        <v>1</v>
      </c>
      <c r="AE96">
        <v>0</v>
      </c>
      <c r="AF96">
        <v>1</v>
      </c>
      <c r="AG96">
        <v>3</v>
      </c>
      <c r="AH96" t="s">
        <v>23</v>
      </c>
      <c r="AI96" t="s">
        <v>354</v>
      </c>
      <c r="AJ96">
        <v>45987.659108796302</v>
      </c>
      <c r="AK96">
        <v>61650009</v>
      </c>
    </row>
    <row r="97" spans="2:37" x14ac:dyDescent="0.2">
      <c r="B97" t="s">
        <v>3</v>
      </c>
      <c r="C97">
        <v>1</v>
      </c>
      <c r="D97" t="s">
        <v>241</v>
      </c>
      <c r="E97" t="s">
        <v>353</v>
      </c>
      <c r="F97" t="s">
        <v>731</v>
      </c>
      <c r="G97" t="s">
        <v>23</v>
      </c>
      <c r="H97">
        <v>96.09</v>
      </c>
      <c r="I97">
        <v>115.31</v>
      </c>
      <c r="J97">
        <v>2.88</v>
      </c>
      <c r="K97">
        <v>100.95</v>
      </c>
      <c r="L97">
        <v>20</v>
      </c>
      <c r="M97">
        <v>45798</v>
      </c>
      <c r="N97">
        <v>2</v>
      </c>
      <c r="O97" t="s">
        <v>843</v>
      </c>
      <c r="P97" t="s">
        <v>714</v>
      </c>
      <c r="Q97" t="s">
        <v>715</v>
      </c>
      <c r="R97" t="s">
        <v>716</v>
      </c>
      <c r="S97" t="s">
        <v>717</v>
      </c>
      <c r="T97" t="s">
        <v>680</v>
      </c>
      <c r="U97">
        <v>2</v>
      </c>
      <c r="V97">
        <v>1.98</v>
      </c>
      <c r="W97">
        <v>0</v>
      </c>
      <c r="X97">
        <v>0</v>
      </c>
      <c r="Y97" t="s">
        <v>3</v>
      </c>
      <c r="Z97" t="s">
        <v>681</v>
      </c>
      <c r="AA97">
        <v>3</v>
      </c>
      <c r="AB97" t="s">
        <v>3</v>
      </c>
      <c r="AC97">
        <v>96.09</v>
      </c>
      <c r="AD97">
        <v>1</v>
      </c>
      <c r="AE97">
        <v>0</v>
      </c>
      <c r="AF97">
        <v>1</v>
      </c>
      <c r="AG97">
        <v>3</v>
      </c>
      <c r="AH97" t="s">
        <v>23</v>
      </c>
      <c r="AI97" t="s">
        <v>353</v>
      </c>
      <c r="AJ97">
        <v>45987.659074074101</v>
      </c>
      <c r="AK97">
        <v>61650014</v>
      </c>
    </row>
    <row r="98" spans="2:37" x14ac:dyDescent="0.2">
      <c r="B98" t="s">
        <v>3</v>
      </c>
      <c r="C98">
        <v>0</v>
      </c>
      <c r="D98" t="s">
        <v>828</v>
      </c>
      <c r="E98" t="s">
        <v>353</v>
      </c>
      <c r="F98" t="s">
        <v>731</v>
      </c>
      <c r="G98" t="s">
        <v>23</v>
      </c>
      <c r="H98">
        <v>96.5</v>
      </c>
      <c r="I98">
        <v>115.8</v>
      </c>
      <c r="J98">
        <v>2.9</v>
      </c>
      <c r="K98">
        <v>101.39</v>
      </c>
      <c r="L98">
        <v>20</v>
      </c>
      <c r="M98">
        <v>45798</v>
      </c>
      <c r="N98">
        <v>2</v>
      </c>
      <c r="O98" t="s">
        <v>822</v>
      </c>
      <c r="P98" t="s">
        <v>734</v>
      </c>
      <c r="Q98" t="s">
        <v>735</v>
      </c>
      <c r="R98" t="s">
        <v>736</v>
      </c>
      <c r="S98" t="s">
        <v>737</v>
      </c>
      <c r="T98" t="s">
        <v>699</v>
      </c>
      <c r="U98">
        <v>2</v>
      </c>
      <c r="V98">
        <v>1.99</v>
      </c>
      <c r="W98">
        <v>0</v>
      </c>
      <c r="X98">
        <v>0</v>
      </c>
      <c r="Y98" t="s">
        <v>3</v>
      </c>
      <c r="Z98" t="s">
        <v>681</v>
      </c>
      <c r="AA98">
        <v>3</v>
      </c>
      <c r="AB98" t="s">
        <v>3</v>
      </c>
      <c r="AC98">
        <v>96.5</v>
      </c>
      <c r="AD98">
        <v>1</v>
      </c>
      <c r="AE98">
        <v>0</v>
      </c>
      <c r="AF98">
        <v>1</v>
      </c>
      <c r="AG98">
        <v>3</v>
      </c>
      <c r="AH98" t="s">
        <v>23</v>
      </c>
      <c r="AI98" t="s">
        <v>353</v>
      </c>
      <c r="AJ98">
        <v>45987.659074074101</v>
      </c>
      <c r="AK98">
        <v>61650014</v>
      </c>
    </row>
    <row r="99" spans="2:37" x14ac:dyDescent="0.2">
      <c r="B99" t="s">
        <v>3</v>
      </c>
      <c r="C99">
        <v>0</v>
      </c>
      <c r="D99" t="s">
        <v>238</v>
      </c>
      <c r="E99" t="s">
        <v>353</v>
      </c>
      <c r="F99" t="s">
        <v>731</v>
      </c>
      <c r="G99" t="s">
        <v>23</v>
      </c>
      <c r="H99">
        <v>100</v>
      </c>
      <c r="I99">
        <v>120</v>
      </c>
      <c r="J99">
        <v>3</v>
      </c>
      <c r="K99">
        <v>105.06</v>
      </c>
      <c r="L99">
        <v>20</v>
      </c>
      <c r="M99">
        <v>45798</v>
      </c>
      <c r="N99">
        <v>2</v>
      </c>
      <c r="O99" t="s">
        <v>707</v>
      </c>
      <c r="P99" t="s">
        <v>676</v>
      </c>
      <c r="Q99" t="s">
        <v>708</v>
      </c>
      <c r="R99" t="s">
        <v>709</v>
      </c>
      <c r="S99" t="s">
        <v>710</v>
      </c>
      <c r="T99" t="s">
        <v>680</v>
      </c>
      <c r="U99">
        <v>2</v>
      </c>
      <c r="V99">
        <v>2.06</v>
      </c>
      <c r="W99">
        <v>0</v>
      </c>
      <c r="X99">
        <v>0</v>
      </c>
      <c r="Y99" t="s">
        <v>3</v>
      </c>
      <c r="Z99" t="s">
        <v>681</v>
      </c>
      <c r="AA99">
        <v>3</v>
      </c>
      <c r="AB99" t="s">
        <v>3</v>
      </c>
      <c r="AC99">
        <v>100</v>
      </c>
      <c r="AD99">
        <v>1</v>
      </c>
      <c r="AE99">
        <v>0</v>
      </c>
      <c r="AF99">
        <v>1</v>
      </c>
      <c r="AG99">
        <v>3</v>
      </c>
      <c r="AH99" t="s">
        <v>23</v>
      </c>
      <c r="AI99" t="s">
        <v>353</v>
      </c>
      <c r="AJ99">
        <v>45987.659074074101</v>
      </c>
      <c r="AK99">
        <v>61650014</v>
      </c>
    </row>
    <row r="100" spans="2:37" x14ac:dyDescent="0.2">
      <c r="B100" t="s">
        <v>3</v>
      </c>
      <c r="C100">
        <v>1</v>
      </c>
      <c r="D100" t="s">
        <v>235</v>
      </c>
      <c r="E100" t="s">
        <v>323</v>
      </c>
      <c r="F100" t="s">
        <v>662</v>
      </c>
      <c r="G100" t="s">
        <v>23</v>
      </c>
      <c r="H100">
        <v>170.08</v>
      </c>
      <c r="I100">
        <v>204.1</v>
      </c>
      <c r="J100">
        <v>5.0999999999999996</v>
      </c>
      <c r="K100">
        <v>176.49</v>
      </c>
      <c r="L100">
        <v>20</v>
      </c>
      <c r="M100">
        <v>45733</v>
      </c>
      <c r="N100">
        <v>2</v>
      </c>
      <c r="O100" t="s">
        <v>823</v>
      </c>
      <c r="P100" t="s">
        <v>742</v>
      </c>
      <c r="Q100" t="s">
        <v>715</v>
      </c>
      <c r="R100" t="s">
        <v>743</v>
      </c>
      <c r="S100" t="s">
        <v>717</v>
      </c>
      <c r="T100" t="s">
        <v>680</v>
      </c>
      <c r="U100">
        <v>0.75</v>
      </c>
      <c r="V100">
        <v>1.31</v>
      </c>
      <c r="W100">
        <v>0</v>
      </c>
      <c r="X100">
        <v>0</v>
      </c>
      <c r="Y100" t="s">
        <v>3</v>
      </c>
      <c r="Z100" t="s">
        <v>3</v>
      </c>
      <c r="AA100">
        <v>3</v>
      </c>
      <c r="AB100" t="s">
        <v>3</v>
      </c>
      <c r="AC100">
        <v>170.08</v>
      </c>
      <c r="AD100">
        <v>1</v>
      </c>
      <c r="AE100">
        <v>0</v>
      </c>
      <c r="AF100">
        <v>1</v>
      </c>
      <c r="AG100">
        <v>3</v>
      </c>
      <c r="AH100" t="s">
        <v>23</v>
      </c>
      <c r="AI100" t="s">
        <v>323</v>
      </c>
      <c r="AJ100">
        <v>45989.569699074098</v>
      </c>
      <c r="AK100">
        <v>61650121</v>
      </c>
    </row>
    <row r="101" spans="2:37" x14ac:dyDescent="0.2">
      <c r="B101" t="s">
        <v>3</v>
      </c>
      <c r="C101">
        <v>0</v>
      </c>
      <c r="D101" t="s">
        <v>826</v>
      </c>
      <c r="E101" t="s">
        <v>323</v>
      </c>
      <c r="F101" t="s">
        <v>662</v>
      </c>
      <c r="G101" t="s">
        <v>23</v>
      </c>
      <c r="H101">
        <v>425</v>
      </c>
      <c r="I101">
        <v>510</v>
      </c>
      <c r="J101">
        <v>12.75</v>
      </c>
      <c r="K101">
        <v>441.03</v>
      </c>
      <c r="L101">
        <v>20</v>
      </c>
      <c r="M101">
        <v>45733</v>
      </c>
      <c r="N101">
        <v>2</v>
      </c>
      <c r="O101" t="s">
        <v>707</v>
      </c>
      <c r="P101" t="s">
        <v>676</v>
      </c>
      <c r="Q101" t="s">
        <v>708</v>
      </c>
      <c r="R101" t="s">
        <v>709</v>
      </c>
      <c r="S101" t="s">
        <v>710</v>
      </c>
      <c r="T101" t="s">
        <v>680</v>
      </c>
      <c r="U101">
        <v>0.75</v>
      </c>
      <c r="V101">
        <v>3.28</v>
      </c>
      <c r="W101">
        <v>0</v>
      </c>
      <c r="X101">
        <v>0</v>
      </c>
      <c r="Y101" t="s">
        <v>3</v>
      </c>
      <c r="Z101" t="s">
        <v>3</v>
      </c>
      <c r="AA101">
        <v>3</v>
      </c>
      <c r="AB101" t="s">
        <v>3</v>
      </c>
      <c r="AC101">
        <v>425</v>
      </c>
      <c r="AD101">
        <v>1</v>
      </c>
      <c r="AE101">
        <v>0</v>
      </c>
      <c r="AF101">
        <v>1</v>
      </c>
      <c r="AG101">
        <v>3</v>
      </c>
      <c r="AH101" t="s">
        <v>23</v>
      </c>
      <c r="AI101" t="s">
        <v>323</v>
      </c>
      <c r="AJ101">
        <v>45989.569699074098</v>
      </c>
      <c r="AK101">
        <v>61650121</v>
      </c>
    </row>
    <row r="102" spans="2:37" x14ac:dyDescent="0.2">
      <c r="B102" t="s">
        <v>3</v>
      </c>
      <c r="C102">
        <v>0</v>
      </c>
      <c r="D102" t="s">
        <v>827</v>
      </c>
      <c r="E102" t="s">
        <v>323</v>
      </c>
      <c r="F102" t="s">
        <v>662</v>
      </c>
      <c r="G102" t="s">
        <v>23</v>
      </c>
      <c r="H102">
        <v>526.66999999999996</v>
      </c>
      <c r="I102">
        <v>632</v>
      </c>
      <c r="J102">
        <v>15.8</v>
      </c>
      <c r="K102">
        <v>546.54</v>
      </c>
      <c r="L102">
        <v>20</v>
      </c>
      <c r="M102">
        <v>45733</v>
      </c>
      <c r="N102">
        <v>2</v>
      </c>
      <c r="O102" t="s">
        <v>733</v>
      </c>
      <c r="P102" t="s">
        <v>734</v>
      </c>
      <c r="Q102" t="s">
        <v>735</v>
      </c>
      <c r="R102" t="s">
        <v>736</v>
      </c>
      <c r="S102" t="s">
        <v>737</v>
      </c>
      <c r="T102" t="s">
        <v>699</v>
      </c>
      <c r="U102">
        <v>0.75</v>
      </c>
      <c r="V102">
        <v>4.07</v>
      </c>
      <c r="W102">
        <v>0</v>
      </c>
      <c r="X102">
        <v>0</v>
      </c>
      <c r="Y102" t="s">
        <v>3</v>
      </c>
      <c r="Z102" t="s">
        <v>3</v>
      </c>
      <c r="AA102">
        <v>3</v>
      </c>
      <c r="AB102" t="s">
        <v>3</v>
      </c>
      <c r="AC102">
        <v>526.66999999999996</v>
      </c>
      <c r="AD102">
        <v>1</v>
      </c>
      <c r="AE102">
        <v>0</v>
      </c>
      <c r="AF102">
        <v>1</v>
      </c>
      <c r="AG102">
        <v>3</v>
      </c>
      <c r="AH102" t="s">
        <v>23</v>
      </c>
      <c r="AI102" t="s">
        <v>323</v>
      </c>
      <c r="AJ102">
        <v>45989.569699074098</v>
      </c>
      <c r="AK102">
        <v>61650121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18</vt:i4>
      </vt:variant>
    </vt:vector>
  </HeadingPairs>
  <TitlesOfParts>
    <vt:vector size="33" baseType="lpstr">
      <vt:lpstr>ССР Т (2)</vt:lpstr>
      <vt:lpstr>02-01-01</vt:lpstr>
      <vt:lpstr>02-01-02</vt:lpstr>
      <vt:lpstr>02-01-03</vt:lpstr>
      <vt:lpstr>09-01-01</vt:lpstr>
      <vt:lpstr>09-01-02</vt:lpstr>
      <vt:lpstr>09-01-03</vt:lpstr>
      <vt:lpstr>ССР Т</vt:lpstr>
      <vt:lpstr>КА по материалам</vt:lpstr>
      <vt:lpstr>Source</vt:lpstr>
      <vt:lpstr>SourceObSm</vt:lpstr>
      <vt:lpstr>SmtRes</vt:lpstr>
      <vt:lpstr>EtalonRes</vt:lpstr>
      <vt:lpstr>SrcPoprs</vt:lpstr>
      <vt:lpstr>SrcKA</vt:lpstr>
      <vt:lpstr>'ССР Т'!Print_Titles</vt:lpstr>
      <vt:lpstr>'ССР Т (2)'!Print_Titles</vt:lpstr>
      <vt:lpstr>'02-01-01'!Заголовки_для_печати</vt:lpstr>
      <vt:lpstr>'02-01-02'!Заголовки_для_печати</vt:lpstr>
      <vt:lpstr>'02-01-03'!Заголовки_для_печати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'КА по материалам'!Заголовки_для_печати</vt:lpstr>
      <vt:lpstr>'02-01-01'!Область_печати</vt:lpstr>
      <vt:lpstr>'02-01-02'!Область_печати</vt:lpstr>
      <vt:lpstr>'02-01-03'!Область_печати</vt:lpstr>
      <vt:lpstr>'09-01-01'!Область_печати</vt:lpstr>
      <vt:lpstr>'09-01-02'!Область_печати</vt:lpstr>
      <vt:lpstr>'09-01-03'!Область_печати</vt:lpstr>
      <vt:lpstr>'КА по материалам'!Область_печати</vt:lpstr>
      <vt:lpstr>'ССР Т'!Область_печати</vt:lpstr>
      <vt:lpstr>'ССР Т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MDivakova</cp:lastModifiedBy>
  <cp:lastPrinted>2026-01-13T12:47:25Z</cp:lastPrinted>
  <dcterms:created xsi:type="dcterms:W3CDTF">2026-01-13T07:42:29Z</dcterms:created>
  <dcterms:modified xsi:type="dcterms:W3CDTF">2026-04-29T07:48:46Z</dcterms:modified>
</cp:coreProperties>
</file>